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NR bands and NSA band combos\Included in overall WP\"/>
    </mc:Choice>
  </mc:AlternateContent>
  <xr:revisionPtr revIDLastSave="0" documentId="13_ncr:1_{1CAA4EFC-52D7-43F9-91B4-53084E37F3F3}" xr6:coauthVersionLast="45" xr6:coauthVersionMax="45" xr10:uidLastSave="{00000000-0000-0000-0000-000000000000}"/>
  <bookViews>
    <workbookView xWindow="-120" yWindow="-120" windowWidth="29040" windowHeight="17640" activeTab="1" xr2:uid="{00000000-000D-0000-FFFF-FFFF00000000}"/>
  </bookViews>
  <sheets>
    <sheet name="Summary" sheetId="7" r:id="rId1"/>
    <sheet name="R15 NR bands and CA DC configs" sheetId="11" r:id="rId2"/>
  </sheets>
  <externalReferences>
    <externalReference r:id="rId3"/>
    <externalReference r:id="rId4"/>
  </externalReferences>
  <definedNames>
    <definedName name="_xlnm._FilterDatabase" localSheetId="1" hidden="1">'R15 NR bands and CA DC configs'!$A$27:$AH$1510</definedName>
    <definedName name="InputBWClassesRange">'[1]Create CA TCL'!$E$5,'[1]Create CA TCL'!$H$5,'[1]Create CA TCL'!$K$5,'[1]Create CA TCL'!$N$5,'[1]Create CA TCL'!$Q$5,'[1]Create CA TCL'!$E$8,'[1]Create CA TCL'!$H$8,'[1]Create CA TCL'!$K$8</definedName>
    <definedName name="Max_Length_Key_DL_CA_ad_UL_CA_Rel15">'[2]38.101-x Rel-15'!$W$3</definedName>
    <definedName name="ShowAllRange" localSheetId="1">[1]Data!#REF!</definedName>
    <definedName name="ShowAllRange">[1]Data!#REF!</definedName>
    <definedName name="WpAreaA_exist">#REF!</definedName>
    <definedName name="WpAreaA_Sub1_exist">#REF!</definedName>
    <definedName name="WpAreaA_Sub2_exist">#REF!</definedName>
    <definedName name="WpAreaA_Sub3_exist">#REF!</definedName>
    <definedName name="WpAreaB_exist">#REF!</definedName>
    <definedName name="WpAreaB_Sub1_exist">#REF!</definedName>
    <definedName name="WpAreaB_Sub2_exist">#REF!</definedName>
    <definedName name="WpAreaB_Sub3_exist">#REF!</definedName>
    <definedName name="WpAreaC_exist">#REF!</definedName>
    <definedName name="WpAreaC_Sub1_exist">#REF!</definedName>
    <definedName name="WpAreaC_Sub2_exist">#REF!</definedName>
    <definedName name="WpAreaC_Sub3_ex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92" i="11" l="1" a="1"/>
  <c r="N92" i="11" s="1"/>
  <c r="R798" i="11" a="1"/>
  <c r="R798" i="11" s="1"/>
  <c r="N67" i="11" a="1"/>
  <c r="N67" i="11" s="1"/>
  <c r="P67" i="11" a="1"/>
  <c r="P67" i="11" s="1"/>
  <c r="R67" i="11" a="1"/>
  <c r="R67" i="11" s="1"/>
  <c r="T67" i="11" a="1"/>
  <c r="T67" i="11" s="1"/>
  <c r="V67" i="11" a="1"/>
  <c r="V67" i="11" s="1"/>
  <c r="N68" i="11" a="1"/>
  <c r="N68" i="11" s="1"/>
  <c r="P68" i="11" a="1"/>
  <c r="P68" i="11" s="1"/>
  <c r="R68" i="11" a="1"/>
  <c r="R68" i="11" s="1"/>
  <c r="T68" i="11" a="1"/>
  <c r="T68" i="11" s="1"/>
  <c r="V68" i="11" a="1"/>
  <c r="V68" i="11" s="1"/>
  <c r="N69" i="11" a="1"/>
  <c r="N69" i="11" s="1"/>
  <c r="P69" i="11" a="1"/>
  <c r="P69" i="11" s="1"/>
  <c r="R69" i="11" a="1"/>
  <c r="R69" i="11" s="1"/>
  <c r="T69" i="11" a="1"/>
  <c r="T69" i="11" s="1"/>
  <c r="V69" i="11" a="1"/>
  <c r="V69" i="11" s="1"/>
  <c r="N70" i="11" a="1"/>
  <c r="N70" i="11" s="1"/>
  <c r="P70" i="11" a="1"/>
  <c r="P70" i="11" s="1"/>
  <c r="R70" i="11" a="1"/>
  <c r="R70" i="11" s="1"/>
  <c r="T70" i="11" a="1"/>
  <c r="T70" i="11" s="1"/>
  <c r="V70" i="11" a="1"/>
  <c r="V70" i="11" s="1"/>
  <c r="N35" i="11" a="1"/>
  <c r="N35" i="11" s="1"/>
  <c r="V306" i="11" a="1"/>
  <c r="V306" i="11" s="1"/>
  <c r="T306" i="11" a="1"/>
  <c r="T306" i="11" s="1"/>
  <c r="R306" i="11" a="1"/>
  <c r="R306" i="11" s="1"/>
  <c r="P306" i="11" a="1"/>
  <c r="P306" i="11" s="1"/>
  <c r="N306" i="11" a="1"/>
  <c r="N306" i="11" s="1"/>
  <c r="V305" i="11" a="1"/>
  <c r="V305" i="11" s="1"/>
  <c r="T305" i="11" a="1"/>
  <c r="T305" i="11" s="1"/>
  <c r="R305" i="11" a="1"/>
  <c r="R305" i="11" s="1"/>
  <c r="P305" i="11" a="1"/>
  <c r="P305" i="11" s="1"/>
  <c r="N305" i="11" a="1"/>
  <c r="N305" i="11" s="1"/>
  <c r="V304" i="11" a="1"/>
  <c r="V304" i="11" s="1"/>
  <c r="T304" i="11" a="1"/>
  <c r="T304" i="11" s="1"/>
  <c r="R304" i="11" a="1"/>
  <c r="R304" i="11" s="1"/>
  <c r="P304" i="11" a="1"/>
  <c r="P304" i="11" s="1"/>
  <c r="N304" i="11" a="1"/>
  <c r="N304" i="11" s="1"/>
  <c r="V303" i="11" a="1"/>
  <c r="V303" i="11" s="1"/>
  <c r="T303" i="11" a="1"/>
  <c r="T303" i="11" s="1"/>
  <c r="R303" i="11" a="1"/>
  <c r="R303" i="11" s="1"/>
  <c r="P303" i="11" a="1"/>
  <c r="P303" i="11" s="1"/>
  <c r="N303" i="11" a="1"/>
  <c r="N303" i="11" s="1"/>
  <c r="V302" i="11" a="1"/>
  <c r="V302" i="11" s="1"/>
  <c r="T302" i="11" a="1"/>
  <c r="T302" i="11" s="1"/>
  <c r="R302" i="11" a="1"/>
  <c r="R302" i="11" s="1"/>
  <c r="P302" i="11" a="1"/>
  <c r="P302" i="11" s="1"/>
  <c r="N302" i="11" a="1"/>
  <c r="N302" i="11" s="1"/>
  <c r="V301" i="11" a="1"/>
  <c r="V301" i="11" s="1"/>
  <c r="T301" i="11" a="1"/>
  <c r="T301" i="11" s="1"/>
  <c r="R301" i="11" a="1"/>
  <c r="R301" i="11" s="1"/>
  <c r="P301" i="11" a="1"/>
  <c r="P301" i="11" s="1"/>
  <c r="N301" i="11" a="1"/>
  <c r="N301" i="11" s="1"/>
  <c r="V300" i="11" a="1"/>
  <c r="V300" i="11" s="1"/>
  <c r="T300" i="11" a="1"/>
  <c r="T300" i="11" s="1"/>
  <c r="R300" i="11" a="1"/>
  <c r="R300" i="11" s="1"/>
  <c r="P300" i="11" a="1"/>
  <c r="P300" i="11" s="1"/>
  <c r="N300" i="11" a="1"/>
  <c r="N300" i="11" s="1"/>
  <c r="V299" i="11" a="1"/>
  <c r="V299" i="11" s="1"/>
  <c r="T299" i="11" a="1"/>
  <c r="T299" i="11" s="1"/>
  <c r="R299" i="11" a="1"/>
  <c r="R299" i="11" s="1"/>
  <c r="P299" i="11" a="1"/>
  <c r="P299" i="11" s="1"/>
  <c r="N299" i="11" a="1"/>
  <c r="N299" i="11" s="1"/>
  <c r="V78" i="11" a="1"/>
  <c r="V78" i="11" s="1"/>
  <c r="T78" i="11" a="1"/>
  <c r="T78" i="11" s="1"/>
  <c r="R78" i="11" a="1"/>
  <c r="R78" i="11" s="1"/>
  <c r="P78" i="11" a="1"/>
  <c r="P78" i="11" s="1"/>
  <c r="N78" i="11" a="1"/>
  <c r="N78" i="11" s="1"/>
  <c r="N352" i="11" a="1"/>
  <c r="N352" i="11" s="1"/>
  <c r="N351" i="11" a="1"/>
  <c r="N351" i="11" s="1"/>
  <c r="N350" i="11" a="1"/>
  <c r="N350" i="11" s="1"/>
  <c r="N349" i="11" a="1"/>
  <c r="N349" i="11" s="1"/>
  <c r="N348" i="11" a="1"/>
  <c r="N348" i="11" s="1"/>
  <c r="N347" i="11" a="1"/>
  <c r="N347" i="11" s="1"/>
  <c r="N346" i="11" a="1"/>
  <c r="N346" i="11" s="1"/>
  <c r="N345" i="11" a="1"/>
  <c r="N345" i="11" s="1"/>
  <c r="N344" i="11" a="1"/>
  <c r="N344" i="11" s="1"/>
  <c r="N343" i="11" a="1"/>
  <c r="N343" i="11" s="1"/>
  <c r="N342" i="11" a="1"/>
  <c r="N342" i="11" s="1"/>
  <c r="N341" i="11" a="1"/>
  <c r="N341" i="11" s="1"/>
  <c r="N340" i="11" a="1"/>
  <c r="N340" i="11" s="1"/>
  <c r="N339" i="11" a="1"/>
  <c r="N339" i="11" s="1"/>
  <c r="N338" i="11" a="1"/>
  <c r="N338" i="11" s="1"/>
  <c r="N337" i="11" a="1"/>
  <c r="N337" i="11" s="1"/>
  <c r="N336" i="11" a="1"/>
  <c r="N336" i="11" s="1"/>
  <c r="N335" i="11" a="1"/>
  <c r="N335" i="11" s="1"/>
  <c r="N334" i="11" a="1"/>
  <c r="N334" i="11" s="1"/>
  <c r="N333" i="11" a="1"/>
  <c r="N333" i="11" s="1"/>
  <c r="N332" i="11" a="1"/>
  <c r="N332" i="11" s="1"/>
  <c r="N331" i="11" a="1"/>
  <c r="N331" i="11" s="1"/>
  <c r="N330" i="11" a="1"/>
  <c r="N330" i="11" s="1"/>
  <c r="N329" i="11" a="1"/>
  <c r="N329" i="11" s="1"/>
  <c r="N328" i="11" a="1"/>
  <c r="N328" i="11" s="1"/>
  <c r="N326" i="11" a="1"/>
  <c r="N326" i="11" s="1"/>
  <c r="N325" i="11" a="1"/>
  <c r="N325" i="11" s="1"/>
  <c r="N324" i="11" a="1"/>
  <c r="N324" i="11" s="1"/>
  <c r="N323" i="11" a="1"/>
  <c r="N323" i="11" s="1"/>
  <c r="N322" i="11" a="1"/>
  <c r="N322" i="11" s="1"/>
  <c r="N321" i="11" a="1"/>
  <c r="N321" i="11" s="1"/>
  <c r="N320" i="11" a="1"/>
  <c r="N320" i="11" s="1"/>
  <c r="N319" i="11" a="1"/>
  <c r="N319" i="11" s="1"/>
  <c r="N318" i="11" a="1"/>
  <c r="N318" i="11" s="1"/>
  <c r="N317" i="11" a="1"/>
  <c r="N317" i="11" s="1"/>
  <c r="N316" i="11" a="1"/>
  <c r="N316" i="11" s="1"/>
  <c r="N315" i="11" a="1"/>
  <c r="N315" i="11" s="1"/>
  <c r="N314" i="11" a="1"/>
  <c r="N314" i="11" s="1"/>
  <c r="N313" i="11" a="1"/>
  <c r="N313" i="11" s="1"/>
  <c r="N312" i="11" a="1"/>
  <c r="N312" i="11" s="1"/>
  <c r="N311" i="11" a="1"/>
  <c r="N311" i="11" s="1"/>
  <c r="N310" i="11" a="1"/>
  <c r="N310" i="11" s="1"/>
  <c r="N309" i="11" a="1"/>
  <c r="N309" i="11" s="1"/>
  <c r="P1509" i="11" a="1"/>
  <c r="P1509" i="11" s="1"/>
  <c r="P1507" i="11" a="1"/>
  <c r="P1507" i="11" s="1"/>
  <c r="P1506" i="11" a="1"/>
  <c r="P1506" i="11" s="1"/>
  <c r="P1505" i="11" a="1"/>
  <c r="P1505" i="11" s="1"/>
  <c r="P1504" i="11" a="1"/>
  <c r="P1504" i="11" s="1"/>
  <c r="P1503" i="11" a="1"/>
  <c r="P1503" i="11" s="1"/>
  <c r="P1502" i="11" a="1"/>
  <c r="P1502" i="11" s="1"/>
  <c r="P1501" i="11" a="1"/>
  <c r="P1501" i="11" s="1"/>
  <c r="P1499" i="11" a="1"/>
  <c r="P1499" i="11" s="1"/>
  <c r="P1498" i="11" a="1"/>
  <c r="P1498" i="11" s="1"/>
  <c r="P1497" i="11" a="1"/>
  <c r="P1497" i="11" s="1"/>
  <c r="P1496" i="11" a="1"/>
  <c r="P1496" i="11" s="1"/>
  <c r="P1495" i="11" a="1"/>
  <c r="P1495" i="11" s="1"/>
  <c r="P1494" i="11" a="1"/>
  <c r="P1494" i="11" s="1"/>
  <c r="P1493" i="11" a="1"/>
  <c r="P1493" i="11" s="1"/>
  <c r="P1492" i="11" a="1"/>
  <c r="P1492" i="11" s="1"/>
  <c r="P1491" i="11" a="1"/>
  <c r="P1491" i="11" s="1"/>
  <c r="P1489" i="11" a="1"/>
  <c r="P1489" i="11" s="1"/>
  <c r="P1488" i="11" a="1"/>
  <c r="P1488" i="11" s="1"/>
  <c r="P1487" i="11" a="1"/>
  <c r="P1487" i="11" s="1"/>
  <c r="P1486" i="11" a="1"/>
  <c r="P1486" i="11" s="1"/>
  <c r="P1485" i="11" a="1"/>
  <c r="P1485" i="11" s="1"/>
  <c r="P1484" i="11" a="1"/>
  <c r="P1484" i="11" s="1"/>
  <c r="P1483" i="11" a="1"/>
  <c r="P1483" i="11" s="1"/>
  <c r="P1482" i="11" a="1"/>
  <c r="P1482" i="11" s="1"/>
  <c r="P1481" i="11" a="1"/>
  <c r="P1481" i="11" s="1"/>
  <c r="P1480" i="11" a="1"/>
  <c r="P1480" i="11" s="1"/>
  <c r="P1479" i="11" a="1"/>
  <c r="P1479" i="11" s="1"/>
  <c r="P1478" i="11" a="1"/>
  <c r="P1478" i="11" s="1"/>
  <c r="P1477" i="11" a="1"/>
  <c r="P1477" i="11" s="1"/>
  <c r="P1476" i="11" a="1"/>
  <c r="P1476" i="11" s="1"/>
  <c r="P1475" i="11" a="1"/>
  <c r="P1475" i="11" s="1"/>
  <c r="P1474" i="11" a="1"/>
  <c r="P1474" i="11" s="1"/>
  <c r="P1473" i="11" a="1"/>
  <c r="P1473" i="11" s="1"/>
  <c r="P1472" i="11" a="1"/>
  <c r="P1472" i="11" s="1"/>
  <c r="P1471" i="11" a="1"/>
  <c r="P1471" i="11" s="1"/>
  <c r="P1470" i="11" a="1"/>
  <c r="P1470" i="11" s="1"/>
  <c r="P1469" i="11" a="1"/>
  <c r="P1469" i="11" s="1"/>
  <c r="P1468" i="11" a="1"/>
  <c r="P1468" i="11" s="1"/>
  <c r="P1467" i="11" a="1"/>
  <c r="P1467" i="11" s="1"/>
  <c r="P1466" i="11" a="1"/>
  <c r="P1466" i="11" s="1"/>
  <c r="P1465" i="11" a="1"/>
  <c r="P1465" i="11" s="1"/>
  <c r="P1464" i="11" a="1"/>
  <c r="P1464" i="11" s="1"/>
  <c r="P1463" i="11" a="1"/>
  <c r="P1463" i="11" s="1"/>
  <c r="P1462" i="11" a="1"/>
  <c r="P1462" i="11" s="1"/>
  <c r="P1461" i="11" a="1"/>
  <c r="P1461" i="11" s="1"/>
  <c r="P1460" i="11" a="1"/>
  <c r="P1460" i="11" s="1"/>
  <c r="P1459" i="11" a="1"/>
  <c r="P1459" i="11" s="1"/>
  <c r="P1458" i="11" a="1"/>
  <c r="P1458" i="11" s="1"/>
  <c r="P1457" i="11" a="1"/>
  <c r="P1457" i="11" s="1"/>
  <c r="P1456" i="11" a="1"/>
  <c r="P1456" i="11" s="1"/>
  <c r="P1455" i="11" a="1"/>
  <c r="P1455" i="11" s="1"/>
  <c r="P1454" i="11" a="1"/>
  <c r="P1454" i="11" s="1"/>
  <c r="P1453" i="11" a="1"/>
  <c r="P1453" i="11" s="1"/>
  <c r="P1452" i="11" a="1"/>
  <c r="P1452" i="11" s="1"/>
  <c r="P1451" i="11" a="1"/>
  <c r="P1451" i="11" s="1"/>
  <c r="P1450" i="11" a="1"/>
  <c r="P1450" i="11" s="1"/>
  <c r="P1449" i="11" a="1"/>
  <c r="P1449" i="11" s="1"/>
  <c r="P1448" i="11" a="1"/>
  <c r="P1448" i="11" s="1"/>
  <c r="P1447" i="11" a="1"/>
  <c r="P1447" i="11" s="1"/>
  <c r="P1446" i="11" a="1"/>
  <c r="P1446" i="11" s="1"/>
  <c r="P1445" i="11" a="1"/>
  <c r="P1445" i="11" s="1"/>
  <c r="P1444" i="11" a="1"/>
  <c r="P1444" i="11" s="1"/>
  <c r="P1443" i="11" a="1"/>
  <c r="P1443" i="11" s="1"/>
  <c r="P1442" i="11" a="1"/>
  <c r="P1442" i="11" s="1"/>
  <c r="P1441" i="11" a="1"/>
  <c r="P1441" i="11" s="1"/>
  <c r="P1440" i="11" a="1"/>
  <c r="P1440" i="11" s="1"/>
  <c r="P1439" i="11" a="1"/>
  <c r="P1439" i="11" s="1"/>
  <c r="P1438" i="11" a="1"/>
  <c r="P1438" i="11" s="1"/>
  <c r="P1437" i="11" a="1"/>
  <c r="P1437" i="11" s="1"/>
  <c r="P1436" i="11" a="1"/>
  <c r="P1436" i="11" s="1"/>
  <c r="P1435" i="11" a="1"/>
  <c r="P1435" i="11" s="1"/>
  <c r="P1434" i="11" a="1"/>
  <c r="P1434" i="11" s="1"/>
  <c r="P1433" i="11" a="1"/>
  <c r="P1433" i="11" s="1"/>
  <c r="P1432" i="11" a="1"/>
  <c r="P1432" i="11" s="1"/>
  <c r="P1431" i="11" a="1"/>
  <c r="P1431" i="11" s="1"/>
  <c r="P1430" i="11" a="1"/>
  <c r="P1430" i="11" s="1"/>
  <c r="P1429" i="11" a="1"/>
  <c r="P1429" i="11" s="1"/>
  <c r="P1428" i="11" a="1"/>
  <c r="P1428" i="11" s="1"/>
  <c r="P1427" i="11" a="1"/>
  <c r="P1427" i="11" s="1"/>
  <c r="P1426" i="11" a="1"/>
  <c r="P1426" i="11" s="1"/>
  <c r="P1425" i="11" a="1"/>
  <c r="P1425" i="11" s="1"/>
  <c r="P1424" i="11" a="1"/>
  <c r="P1424" i="11" s="1"/>
  <c r="P1423" i="11" a="1"/>
  <c r="P1423" i="11" s="1"/>
  <c r="P1422" i="11" a="1"/>
  <c r="P1422" i="11" s="1"/>
  <c r="P1421" i="11" a="1"/>
  <c r="P1421" i="11" s="1"/>
  <c r="P1420" i="11" a="1"/>
  <c r="P1420" i="11" s="1"/>
  <c r="P1419" i="11" a="1"/>
  <c r="P1419" i="11" s="1"/>
  <c r="P1418" i="11" a="1"/>
  <c r="P1418" i="11" s="1"/>
  <c r="P1417" i="11" a="1"/>
  <c r="P1417" i="11" s="1"/>
  <c r="P1416" i="11" a="1"/>
  <c r="P1416" i="11" s="1"/>
  <c r="P1415" i="11" a="1"/>
  <c r="P1415" i="11" s="1"/>
  <c r="P1414" i="11" a="1"/>
  <c r="P1414" i="11" s="1"/>
  <c r="P1413" i="11" a="1"/>
  <c r="P1413" i="11" s="1"/>
  <c r="P1412" i="11" a="1"/>
  <c r="P1412" i="11" s="1"/>
  <c r="P1410" i="11" a="1"/>
  <c r="P1410" i="11" s="1"/>
  <c r="P1409" i="11" a="1"/>
  <c r="P1409" i="11" s="1"/>
  <c r="P1408" i="11" a="1"/>
  <c r="P1408" i="11" s="1"/>
  <c r="P1407" i="11" a="1"/>
  <c r="P1407" i="11" s="1"/>
  <c r="P1406" i="11" a="1"/>
  <c r="P1406" i="11" s="1"/>
  <c r="P1405" i="11" a="1"/>
  <c r="P1405" i="11" s="1"/>
  <c r="P1404" i="11" a="1"/>
  <c r="P1404" i="11" s="1"/>
  <c r="P1403" i="11" a="1"/>
  <c r="P1403" i="11" s="1"/>
  <c r="P1402" i="11" a="1"/>
  <c r="P1402" i="11" s="1"/>
  <c r="P1401" i="11" a="1"/>
  <c r="P1401" i="11" s="1"/>
  <c r="P1400" i="11" a="1"/>
  <c r="P1400" i="11" s="1"/>
  <c r="P1399" i="11" a="1"/>
  <c r="P1399" i="11" s="1"/>
  <c r="P1398" i="11" a="1"/>
  <c r="P1398" i="11" s="1"/>
  <c r="P1397" i="11" a="1"/>
  <c r="P1397" i="11" s="1"/>
  <c r="P1396" i="11" a="1"/>
  <c r="P1396" i="11" s="1"/>
  <c r="P1395" i="11" a="1"/>
  <c r="P1395" i="11" s="1"/>
  <c r="P1394" i="11" a="1"/>
  <c r="P1394" i="11" s="1"/>
  <c r="P1393" i="11" a="1"/>
  <c r="P1393" i="11" s="1"/>
  <c r="P1392" i="11" a="1"/>
  <c r="P1392" i="11" s="1"/>
  <c r="P1391" i="11" a="1"/>
  <c r="P1391" i="11" s="1"/>
  <c r="P1390" i="11" a="1"/>
  <c r="P1390" i="11" s="1"/>
  <c r="P1389" i="11" a="1"/>
  <c r="P1389" i="11" s="1"/>
  <c r="P1388" i="11" a="1"/>
  <c r="P1388" i="11" s="1"/>
  <c r="P1387" i="11" a="1"/>
  <c r="P1387" i="11" s="1"/>
  <c r="P1386" i="11" a="1"/>
  <c r="P1386" i="11" s="1"/>
  <c r="P1385" i="11" a="1"/>
  <c r="P1385" i="11" s="1"/>
  <c r="P1384" i="11" a="1"/>
  <c r="P1384" i="11" s="1"/>
  <c r="P1383" i="11" a="1"/>
  <c r="P1383" i="11" s="1"/>
  <c r="P1382" i="11" a="1"/>
  <c r="P1382" i="11" s="1"/>
  <c r="P1381" i="11" a="1"/>
  <c r="P1381" i="11" s="1"/>
  <c r="P1380" i="11" a="1"/>
  <c r="P1380" i="11" s="1"/>
  <c r="P1378" i="11" a="1"/>
  <c r="P1378" i="11" s="1"/>
  <c r="P1377" i="11" a="1"/>
  <c r="P1377" i="11" s="1"/>
  <c r="P1376" i="11" a="1"/>
  <c r="P1376" i="11" s="1"/>
  <c r="P1375" i="11" a="1"/>
  <c r="P1375" i="11" s="1"/>
  <c r="P1374" i="11" a="1"/>
  <c r="P1374" i="11" s="1"/>
  <c r="P1373" i="11" a="1"/>
  <c r="P1373" i="11" s="1"/>
  <c r="P1372" i="11" a="1"/>
  <c r="P1372" i="11" s="1"/>
  <c r="P1371" i="11" a="1"/>
  <c r="P1371" i="11" s="1"/>
  <c r="P1370" i="11" a="1"/>
  <c r="P1370" i="11" s="1"/>
  <c r="P1369" i="11" a="1"/>
  <c r="P1369" i="11" s="1"/>
  <c r="P1368" i="11" a="1"/>
  <c r="P1368" i="11" s="1"/>
  <c r="P1367" i="11" a="1"/>
  <c r="P1367" i="11" s="1"/>
  <c r="P1366" i="11" a="1"/>
  <c r="P1366" i="11" s="1"/>
  <c r="P1365" i="11" a="1"/>
  <c r="P1365" i="11" s="1"/>
  <c r="P1364" i="11" a="1"/>
  <c r="P1364" i="11" s="1"/>
  <c r="P1363" i="11" a="1"/>
  <c r="P1363" i="11" s="1"/>
  <c r="P1362" i="11" a="1"/>
  <c r="P1362" i="11" s="1"/>
  <c r="P1361" i="11" a="1"/>
  <c r="P1361" i="11" s="1"/>
  <c r="P1360" i="11" a="1"/>
  <c r="P1360" i="11" s="1"/>
  <c r="P1359" i="11" a="1"/>
  <c r="P1359" i="11" s="1"/>
  <c r="P1358" i="11" a="1"/>
  <c r="P1358" i="11" s="1"/>
  <c r="P1357" i="11" a="1"/>
  <c r="P1357" i="11" s="1"/>
  <c r="P1356" i="11" a="1"/>
  <c r="P1356" i="11" s="1"/>
  <c r="P1355" i="11" a="1"/>
  <c r="P1355" i="11" s="1"/>
  <c r="P1354" i="11" a="1"/>
  <c r="P1354" i="11" s="1"/>
  <c r="P1353" i="11" a="1"/>
  <c r="P1353" i="11" s="1"/>
  <c r="P1352" i="11" a="1"/>
  <c r="P1352" i="11" s="1"/>
  <c r="P1351" i="11" a="1"/>
  <c r="P1351" i="11" s="1"/>
  <c r="P1350" i="11" a="1"/>
  <c r="P1350" i="11" s="1"/>
  <c r="P1349" i="11" a="1"/>
  <c r="P1349" i="11" s="1"/>
  <c r="P1348" i="11" a="1"/>
  <c r="P1348" i="11" s="1"/>
  <c r="P1347" i="11" a="1"/>
  <c r="P1347" i="11" s="1"/>
  <c r="P1346" i="11" a="1"/>
  <c r="P1346" i="11" s="1"/>
  <c r="P1345" i="11" a="1"/>
  <c r="P1345" i="11" s="1"/>
  <c r="P1344" i="11" a="1"/>
  <c r="P1344" i="11" s="1"/>
  <c r="P1343" i="11" a="1"/>
  <c r="P1343" i="11" s="1"/>
  <c r="P1342" i="11" a="1"/>
  <c r="P1342" i="11" s="1"/>
  <c r="P1341" i="11" a="1"/>
  <c r="P1341" i="11" s="1"/>
  <c r="P1340" i="11" a="1"/>
  <c r="P1340" i="11" s="1"/>
  <c r="P1339" i="11" a="1"/>
  <c r="P1339" i="11" s="1"/>
  <c r="P1338" i="11" a="1"/>
  <c r="P1338" i="11" s="1"/>
  <c r="P1337" i="11" a="1"/>
  <c r="P1337" i="11" s="1"/>
  <c r="P1336" i="11" a="1"/>
  <c r="P1336" i="11" s="1"/>
  <c r="P1335" i="11" a="1"/>
  <c r="P1335" i="11" s="1"/>
  <c r="P1334" i="11" a="1"/>
  <c r="P1334" i="11" s="1"/>
  <c r="P1333" i="11" a="1"/>
  <c r="P1333" i="11" s="1"/>
  <c r="P1332" i="11" a="1"/>
  <c r="P1332" i="11" s="1"/>
  <c r="P1331" i="11" a="1"/>
  <c r="P1331" i="11" s="1"/>
  <c r="P1330" i="11" a="1"/>
  <c r="P1330" i="11" s="1"/>
  <c r="P1329" i="11" a="1"/>
  <c r="P1329" i="11" s="1"/>
  <c r="P1328" i="11" a="1"/>
  <c r="P1328" i="11" s="1"/>
  <c r="P1327" i="11" a="1"/>
  <c r="P1327" i="11" s="1"/>
  <c r="P1326" i="11" a="1"/>
  <c r="P1326" i="11" s="1"/>
  <c r="P1325" i="11" a="1"/>
  <c r="P1325" i="11" s="1"/>
  <c r="P1324" i="11" a="1"/>
  <c r="P1324" i="11" s="1"/>
  <c r="P1323" i="11" a="1"/>
  <c r="P1323" i="11" s="1"/>
  <c r="P1322" i="11" a="1"/>
  <c r="P1322" i="11" s="1"/>
  <c r="P1320" i="11" a="1"/>
  <c r="P1320" i="11" s="1"/>
  <c r="P1319" i="11" a="1"/>
  <c r="P1319" i="11" s="1"/>
  <c r="P1318" i="11" a="1"/>
  <c r="P1318" i="11" s="1"/>
  <c r="P1317" i="11" a="1"/>
  <c r="P1317" i="11" s="1"/>
  <c r="P1316" i="11" a="1"/>
  <c r="P1316" i="11" s="1"/>
  <c r="P1315" i="11" a="1"/>
  <c r="P1315" i="11" s="1"/>
  <c r="P1314" i="11" a="1"/>
  <c r="P1314" i="11" s="1"/>
  <c r="P1313" i="11" a="1"/>
  <c r="P1313" i="11" s="1"/>
  <c r="P1312" i="11" a="1"/>
  <c r="P1312" i="11" s="1"/>
  <c r="P1311" i="11" a="1"/>
  <c r="P1311" i="11" s="1"/>
  <c r="P1310" i="11" a="1"/>
  <c r="P1310" i="11" s="1"/>
  <c r="P1309" i="11" a="1"/>
  <c r="P1309" i="11" s="1"/>
  <c r="P1308" i="11" a="1"/>
  <c r="P1308" i="11" s="1"/>
  <c r="P1307" i="11" a="1"/>
  <c r="P1307" i="11" s="1"/>
  <c r="P1306" i="11" a="1"/>
  <c r="P1306" i="11" s="1"/>
  <c r="P1305" i="11" a="1"/>
  <c r="P1305" i="11" s="1"/>
  <c r="P1304" i="11" a="1"/>
  <c r="P1304" i="11" s="1"/>
  <c r="P1303" i="11" a="1"/>
  <c r="P1303" i="11" s="1"/>
  <c r="P1302" i="11" a="1"/>
  <c r="P1302" i="11" s="1"/>
  <c r="P1301" i="11" a="1"/>
  <c r="P1301" i="11" s="1"/>
  <c r="P1300" i="11" a="1"/>
  <c r="P1300" i="11" s="1"/>
  <c r="P1299" i="11" a="1"/>
  <c r="P1299" i="11" s="1"/>
  <c r="P1298" i="11" a="1"/>
  <c r="P1298" i="11" s="1"/>
  <c r="P1297" i="11" a="1"/>
  <c r="P1297" i="11" s="1"/>
  <c r="P1296" i="11" a="1"/>
  <c r="P1296" i="11" s="1"/>
  <c r="P1295" i="11" a="1"/>
  <c r="P1295" i="11" s="1"/>
  <c r="P1294" i="11" a="1"/>
  <c r="P1294" i="11" s="1"/>
  <c r="P1293" i="11" a="1"/>
  <c r="P1293" i="11" s="1"/>
  <c r="P1292" i="11" a="1"/>
  <c r="P1292" i="11" s="1"/>
  <c r="P1291" i="11" a="1"/>
  <c r="P1291" i="11" s="1"/>
  <c r="P1290" i="11" a="1"/>
  <c r="P1290" i="11" s="1"/>
  <c r="P1289" i="11" a="1"/>
  <c r="P1289" i="11" s="1"/>
  <c r="P1288" i="11" a="1"/>
  <c r="P1288" i="11" s="1"/>
  <c r="P1287" i="11" a="1"/>
  <c r="P1287" i="11" s="1"/>
  <c r="P1286" i="11" a="1"/>
  <c r="P1286" i="11" s="1"/>
  <c r="P1285" i="11" a="1"/>
  <c r="P1285" i="11" s="1"/>
  <c r="P1284" i="11" a="1"/>
  <c r="P1284" i="11" s="1"/>
  <c r="P1283" i="11" a="1"/>
  <c r="P1283" i="11" s="1"/>
  <c r="P1282" i="11" a="1"/>
  <c r="P1282" i="11" s="1"/>
  <c r="P1281" i="11" a="1"/>
  <c r="P1281" i="11" s="1"/>
  <c r="P1280" i="11" a="1"/>
  <c r="P1280" i="11" s="1"/>
  <c r="P1279" i="11" a="1"/>
  <c r="P1279" i="11" s="1"/>
  <c r="P1278" i="11" a="1"/>
  <c r="P1278" i="11" s="1"/>
  <c r="P1277" i="11" a="1"/>
  <c r="P1277" i="11" s="1"/>
  <c r="P1276" i="11" a="1"/>
  <c r="P1276" i="11" s="1"/>
  <c r="P1275" i="11" a="1"/>
  <c r="P1275" i="11" s="1"/>
  <c r="P1274" i="11" a="1"/>
  <c r="P1274" i="11" s="1"/>
  <c r="P1273" i="11" a="1"/>
  <c r="P1273" i="11" s="1"/>
  <c r="P1272" i="11" a="1"/>
  <c r="P1272" i="11" s="1"/>
  <c r="P1271" i="11" a="1"/>
  <c r="P1271" i="11" s="1"/>
  <c r="P1270" i="11" a="1"/>
  <c r="P1270" i="11" s="1"/>
  <c r="P1269" i="11" a="1"/>
  <c r="P1269" i="11" s="1"/>
  <c r="P1268" i="11" a="1"/>
  <c r="P1268" i="11" s="1"/>
  <c r="P1267" i="11" a="1"/>
  <c r="P1267" i="11" s="1"/>
  <c r="P1266" i="11" a="1"/>
  <c r="P1266" i="11" s="1"/>
  <c r="P1265" i="11" a="1"/>
  <c r="P1265" i="11" s="1"/>
  <c r="P1264" i="11" a="1"/>
  <c r="P1264" i="11" s="1"/>
  <c r="P1263" i="11" a="1"/>
  <c r="P1263" i="11" s="1"/>
  <c r="P1262" i="11" a="1"/>
  <c r="P1262" i="11" s="1"/>
  <c r="P1261" i="11" a="1"/>
  <c r="P1261" i="11" s="1"/>
  <c r="P1260" i="11" a="1"/>
  <c r="P1260" i="11" s="1"/>
  <c r="P1259" i="11" a="1"/>
  <c r="P1259" i="11" s="1"/>
  <c r="P1258" i="11" a="1"/>
  <c r="P1258" i="11" s="1"/>
  <c r="P1257" i="11" a="1"/>
  <c r="P1257" i="11" s="1"/>
  <c r="P1256" i="11" a="1"/>
  <c r="P1256" i="11" s="1"/>
  <c r="P1255" i="11" a="1"/>
  <c r="P1255" i="11" s="1"/>
  <c r="P1254" i="11" a="1"/>
  <c r="P1254" i="11" s="1"/>
  <c r="P1253" i="11" a="1"/>
  <c r="P1253" i="11" s="1"/>
  <c r="P1252" i="11" a="1"/>
  <c r="P1252" i="11" s="1"/>
  <c r="P1251" i="11" a="1"/>
  <c r="P1251" i="11" s="1"/>
  <c r="P1250" i="11" a="1"/>
  <c r="P1250" i="11" s="1"/>
  <c r="P1249" i="11" a="1"/>
  <c r="P1249" i="11" s="1"/>
  <c r="P1248" i="11" a="1"/>
  <c r="P1248" i="11" s="1"/>
  <c r="P1247" i="11" a="1"/>
  <c r="P1247" i="11" s="1"/>
  <c r="P1246" i="11" a="1"/>
  <c r="P1246" i="11" s="1"/>
  <c r="P1245" i="11" a="1"/>
  <c r="P1245" i="11" s="1"/>
  <c r="P1244" i="11" a="1"/>
  <c r="P1244" i="11" s="1"/>
  <c r="P1243" i="11" a="1"/>
  <c r="P1243" i="11" s="1"/>
  <c r="P1242" i="11" a="1"/>
  <c r="P1242" i="11" s="1"/>
  <c r="P1241" i="11" a="1"/>
  <c r="P1241" i="11" s="1"/>
  <c r="P1240" i="11" a="1"/>
  <c r="P1240" i="11" s="1"/>
  <c r="P1239" i="11" a="1"/>
  <c r="P1239" i="11" s="1"/>
  <c r="P1238" i="11" a="1"/>
  <c r="P1238" i="11" s="1"/>
  <c r="P1237" i="11" a="1"/>
  <c r="P1237" i="11" s="1"/>
  <c r="P1236" i="11" a="1"/>
  <c r="P1236" i="11" s="1"/>
  <c r="P1235" i="11" a="1"/>
  <c r="P1235" i="11" s="1"/>
  <c r="P1234" i="11" a="1"/>
  <c r="P1234" i="11" s="1"/>
  <c r="P1233" i="11" a="1"/>
  <c r="P1233" i="11" s="1"/>
  <c r="P1232" i="11" a="1"/>
  <c r="P1232" i="11" s="1"/>
  <c r="P1231" i="11" a="1"/>
  <c r="P1231" i="11" s="1"/>
  <c r="P1230" i="11" a="1"/>
  <c r="P1230" i="11" s="1"/>
  <c r="P1229" i="11" a="1"/>
  <c r="P1229" i="11" s="1"/>
  <c r="P1228" i="11" a="1"/>
  <c r="P1228" i="11" s="1"/>
  <c r="P1227" i="11" a="1"/>
  <c r="P1227" i="11" s="1"/>
  <c r="P1226" i="11" a="1"/>
  <c r="P1226" i="11" s="1"/>
  <c r="P1225" i="11" a="1"/>
  <c r="P1225" i="11" s="1"/>
  <c r="P1224" i="11" a="1"/>
  <c r="P1224" i="11" s="1"/>
  <c r="P1223" i="11" a="1"/>
  <c r="P1223" i="11" s="1"/>
  <c r="P1222" i="11" a="1"/>
  <c r="P1222" i="11" s="1"/>
  <c r="P1221" i="11" a="1"/>
  <c r="P1221" i="11" s="1"/>
  <c r="P1220" i="11" a="1"/>
  <c r="P1220" i="11" s="1"/>
  <c r="P1219" i="11" a="1"/>
  <c r="P1219" i="11" s="1"/>
  <c r="P1218" i="11" a="1"/>
  <c r="P1218" i="11" s="1"/>
  <c r="P1217" i="11" a="1"/>
  <c r="P1217" i="11" s="1"/>
  <c r="P1216" i="11" a="1"/>
  <c r="P1216" i="11" s="1"/>
  <c r="P1215" i="11" a="1"/>
  <c r="P1215" i="11" s="1"/>
  <c r="P1214" i="11" a="1"/>
  <c r="P1214" i="11" s="1"/>
  <c r="P1213" i="11" a="1"/>
  <c r="P1213" i="11" s="1"/>
  <c r="P1212" i="11" a="1"/>
  <c r="P1212" i="11" s="1"/>
  <c r="P1211" i="11" a="1"/>
  <c r="P1211" i="11" s="1"/>
  <c r="P1210" i="11" a="1"/>
  <c r="P1210" i="11" s="1"/>
  <c r="P1209" i="11" a="1"/>
  <c r="P1209" i="11" s="1"/>
  <c r="P1208" i="11" a="1"/>
  <c r="P1208" i="11" s="1"/>
  <c r="P1207" i="11" a="1"/>
  <c r="P1207" i="11" s="1"/>
  <c r="P1206" i="11" a="1"/>
  <c r="P1206" i="11" s="1"/>
  <c r="P1205" i="11" a="1"/>
  <c r="P1205" i="11" s="1"/>
  <c r="P1204" i="11" a="1"/>
  <c r="P1204" i="11" s="1"/>
  <c r="P1203" i="11" a="1"/>
  <c r="P1203" i="11" s="1"/>
  <c r="P1202" i="11" a="1"/>
  <c r="P1202" i="11" s="1"/>
  <c r="P1201" i="11" a="1"/>
  <c r="P1201" i="11" s="1"/>
  <c r="P1200" i="11" a="1"/>
  <c r="P1200" i="11" s="1"/>
  <c r="P1199" i="11" a="1"/>
  <c r="P1199" i="11" s="1"/>
  <c r="P1198" i="11" a="1"/>
  <c r="P1198" i="11" s="1"/>
  <c r="P1197" i="11" a="1"/>
  <c r="P1197" i="11" s="1"/>
  <c r="P1196" i="11" a="1"/>
  <c r="P1196" i="11" s="1"/>
  <c r="P1195" i="11" a="1"/>
  <c r="P1195" i="11" s="1"/>
  <c r="P1194" i="11" a="1"/>
  <c r="P1194" i="11" s="1"/>
  <c r="P1193" i="11" a="1"/>
  <c r="P1193" i="11" s="1"/>
  <c r="P1192" i="11" a="1"/>
  <c r="P1192" i="11" s="1"/>
  <c r="P1191" i="11" a="1"/>
  <c r="P1191" i="11" s="1"/>
  <c r="P1190" i="11" a="1"/>
  <c r="P1190" i="11" s="1"/>
  <c r="P1189" i="11" a="1"/>
  <c r="P1189" i="11" s="1"/>
  <c r="P1188" i="11" a="1"/>
  <c r="P1188" i="11" s="1"/>
  <c r="P1187" i="11" a="1"/>
  <c r="P1187" i="11" s="1"/>
  <c r="P1186" i="11" a="1"/>
  <c r="P1186" i="11" s="1"/>
  <c r="P1185" i="11" a="1"/>
  <c r="P1185" i="11" s="1"/>
  <c r="P1184" i="11" a="1"/>
  <c r="P1184" i="11" s="1"/>
  <c r="P1183" i="11" a="1"/>
  <c r="P1183" i="11" s="1"/>
  <c r="P1182" i="11" a="1"/>
  <c r="P1182" i="11" s="1"/>
  <c r="P1181" i="11" a="1"/>
  <c r="P1181" i="11" s="1"/>
  <c r="P1180" i="11" a="1"/>
  <c r="P1180" i="11" s="1"/>
  <c r="P1179" i="11" a="1"/>
  <c r="P1179" i="11" s="1"/>
  <c r="P1178" i="11" a="1"/>
  <c r="P1178" i="11" s="1"/>
  <c r="P1177" i="11" a="1"/>
  <c r="P1177" i="11" s="1"/>
  <c r="P1176" i="11" a="1"/>
  <c r="P1176" i="11" s="1"/>
  <c r="P1175" i="11" a="1"/>
  <c r="P1175" i="11" s="1"/>
  <c r="P1174" i="11" a="1"/>
  <c r="P1174" i="11" s="1"/>
  <c r="P1173" i="11" a="1"/>
  <c r="P1173" i="11" s="1"/>
  <c r="P1172" i="11" a="1"/>
  <c r="P1172" i="11" s="1"/>
  <c r="P1171" i="11" a="1"/>
  <c r="P1171" i="11" s="1"/>
  <c r="P1170" i="11" a="1"/>
  <c r="P1170" i="11" s="1"/>
  <c r="P1169" i="11" a="1"/>
  <c r="P1169" i="11" s="1"/>
  <c r="P1168" i="11" a="1"/>
  <c r="P1168" i="11" s="1"/>
  <c r="P1167" i="11" a="1"/>
  <c r="P1167" i="11" s="1"/>
  <c r="P1166" i="11" a="1"/>
  <c r="P1166" i="11" s="1"/>
  <c r="P1165" i="11" a="1"/>
  <c r="P1165" i="11" s="1"/>
  <c r="P1164" i="11" a="1"/>
  <c r="P1164" i="11" s="1"/>
  <c r="P1163" i="11" a="1"/>
  <c r="P1163" i="11" s="1"/>
  <c r="P1162" i="11" a="1"/>
  <c r="P1162" i="11" s="1"/>
  <c r="P1161" i="11" a="1"/>
  <c r="P1161" i="11" s="1"/>
  <c r="P1160" i="11" a="1"/>
  <c r="P1160" i="11" s="1"/>
  <c r="P1159" i="11" a="1"/>
  <c r="P1159" i="11" s="1"/>
  <c r="P1158" i="11" a="1"/>
  <c r="P1158" i="11" s="1"/>
  <c r="P1157" i="11" a="1"/>
  <c r="P1157" i="11" s="1"/>
  <c r="P1156" i="11" a="1"/>
  <c r="P1156" i="11" s="1"/>
  <c r="P1154" i="11" a="1"/>
  <c r="P1154" i="11" s="1"/>
  <c r="P1153" i="11" a="1"/>
  <c r="P1153" i="11" s="1"/>
  <c r="P1152" i="11" a="1"/>
  <c r="P1152" i="11" s="1"/>
  <c r="P1151" i="11" a="1"/>
  <c r="P1151" i="11" s="1"/>
  <c r="P1150" i="11" a="1"/>
  <c r="P1150" i="11" s="1"/>
  <c r="P1149" i="11" a="1"/>
  <c r="P1149" i="11" s="1"/>
  <c r="P1148" i="11" a="1"/>
  <c r="P1148" i="11" s="1"/>
  <c r="P1147" i="11" a="1"/>
  <c r="P1147" i="11" s="1"/>
  <c r="P1146" i="11" a="1"/>
  <c r="P1146" i="11" s="1"/>
  <c r="P1145" i="11" a="1"/>
  <c r="P1145" i="11" s="1"/>
  <c r="P1144" i="11" a="1"/>
  <c r="P1144" i="11" s="1"/>
  <c r="P1143" i="11" a="1"/>
  <c r="P1143" i="11" s="1"/>
  <c r="P1142" i="11" a="1"/>
  <c r="P1142" i="11" s="1"/>
  <c r="P1141" i="11" a="1"/>
  <c r="P1141" i="11" s="1"/>
  <c r="P1140" i="11" a="1"/>
  <c r="P1140" i="11" s="1"/>
  <c r="P1139" i="11" a="1"/>
  <c r="P1139" i="11" s="1"/>
  <c r="P1138" i="11" a="1"/>
  <c r="P1138" i="11" s="1"/>
  <c r="P1137" i="11" a="1"/>
  <c r="P1137" i="11" s="1"/>
  <c r="P1136" i="11" a="1"/>
  <c r="P1136" i="11" s="1"/>
  <c r="P1135" i="11" a="1"/>
  <c r="P1135" i="11" s="1"/>
  <c r="P1134" i="11" a="1"/>
  <c r="P1134" i="11" s="1"/>
  <c r="P1133" i="11" a="1"/>
  <c r="P1133" i="11" s="1"/>
  <c r="P1132" i="11" a="1"/>
  <c r="P1132" i="11" s="1"/>
  <c r="P1131" i="11" a="1"/>
  <c r="P1131" i="11" s="1"/>
  <c r="P1130" i="11" a="1"/>
  <c r="P1130" i="11" s="1"/>
  <c r="P1129" i="11" a="1"/>
  <c r="P1129" i="11" s="1"/>
  <c r="P1128" i="11" a="1"/>
  <c r="P1128" i="11" s="1"/>
  <c r="P1127" i="11" a="1"/>
  <c r="P1127" i="11" s="1"/>
  <c r="P1126" i="11" a="1"/>
  <c r="P1126" i="11" s="1"/>
  <c r="P1125" i="11" a="1"/>
  <c r="P1125" i="11" s="1"/>
  <c r="P1124" i="11" a="1"/>
  <c r="P1124" i="11" s="1"/>
  <c r="P1123" i="11" a="1"/>
  <c r="P1123" i="11" s="1"/>
  <c r="P1122" i="11" a="1"/>
  <c r="P1122" i="11" s="1"/>
  <c r="P1121" i="11" a="1"/>
  <c r="P1121" i="11" s="1"/>
  <c r="P1120" i="11" a="1"/>
  <c r="P1120" i="11" s="1"/>
  <c r="P1119" i="11" a="1"/>
  <c r="P1119" i="11" s="1"/>
  <c r="P1118" i="11" a="1"/>
  <c r="P1118" i="11" s="1"/>
  <c r="P1117" i="11" a="1"/>
  <c r="P1117" i="11" s="1"/>
  <c r="P1116" i="11" a="1"/>
  <c r="P1116" i="11" s="1"/>
  <c r="P1115" i="11" a="1"/>
  <c r="P1115" i="11" s="1"/>
  <c r="P1114" i="11" a="1"/>
  <c r="P1114" i="11" s="1"/>
  <c r="P1113" i="11" a="1"/>
  <c r="P1113" i="11" s="1"/>
  <c r="P1112" i="11" a="1"/>
  <c r="P1112" i="11" s="1"/>
  <c r="P1111" i="11" a="1"/>
  <c r="P1111" i="11" s="1"/>
  <c r="P1110" i="11" a="1"/>
  <c r="P1110" i="11" s="1"/>
  <c r="P1109" i="11" a="1"/>
  <c r="P1109" i="11" s="1"/>
  <c r="P1108" i="11" a="1"/>
  <c r="P1108" i="11" s="1"/>
  <c r="P1107" i="11" a="1"/>
  <c r="P1107" i="11" s="1"/>
  <c r="P1106" i="11" a="1"/>
  <c r="P1106" i="11" s="1"/>
  <c r="P1105" i="11" a="1"/>
  <c r="P1105" i="11" s="1"/>
  <c r="P1104" i="11" a="1"/>
  <c r="P1104" i="11" s="1"/>
  <c r="P1103" i="11" a="1"/>
  <c r="P1103" i="11" s="1"/>
  <c r="P1102" i="11" a="1"/>
  <c r="P1102" i="11" s="1"/>
  <c r="P1101" i="11" a="1"/>
  <c r="P1101" i="11" s="1"/>
  <c r="P1100" i="11" a="1"/>
  <c r="P1100" i="11" s="1"/>
  <c r="P1099" i="11" a="1"/>
  <c r="P1099" i="11" s="1"/>
  <c r="P1098" i="11" a="1"/>
  <c r="P1098" i="11" s="1"/>
  <c r="P1097" i="11" a="1"/>
  <c r="P1097" i="11" s="1"/>
  <c r="P1096" i="11" a="1"/>
  <c r="P1096" i="11" s="1"/>
  <c r="P1095" i="11" a="1"/>
  <c r="P1095" i="11" s="1"/>
  <c r="P1094" i="11" a="1"/>
  <c r="P1094" i="11" s="1"/>
  <c r="P1093" i="11" a="1"/>
  <c r="P1093" i="11" s="1"/>
  <c r="P1092" i="11" a="1"/>
  <c r="P1092" i="11" s="1"/>
  <c r="P1091" i="11" a="1"/>
  <c r="P1091" i="11" s="1"/>
  <c r="P1090" i="11" a="1"/>
  <c r="P1090" i="11" s="1"/>
  <c r="P1089" i="11" a="1"/>
  <c r="P1089" i="11" s="1"/>
  <c r="P1088" i="11" a="1"/>
  <c r="P1088" i="11" s="1"/>
  <c r="P1087" i="11" a="1"/>
  <c r="P1087" i="11" s="1"/>
  <c r="P1086" i="11" a="1"/>
  <c r="P1086" i="11" s="1"/>
  <c r="P1085" i="11" a="1"/>
  <c r="P1085" i="11" s="1"/>
  <c r="P1084" i="11" a="1"/>
  <c r="P1084" i="11" s="1"/>
  <c r="P1083" i="11" a="1"/>
  <c r="P1083" i="11" s="1"/>
  <c r="P1082" i="11" a="1"/>
  <c r="P1082" i="11" s="1"/>
  <c r="P1081" i="11" a="1"/>
  <c r="P1081" i="11" s="1"/>
  <c r="P1080" i="11" a="1"/>
  <c r="P1080" i="11" s="1"/>
  <c r="P1079" i="11" a="1"/>
  <c r="P1079" i="11" s="1"/>
  <c r="P1078" i="11" a="1"/>
  <c r="P1078" i="11" s="1"/>
  <c r="P1077" i="11" a="1"/>
  <c r="P1077" i="11" s="1"/>
  <c r="P1076" i="11" a="1"/>
  <c r="P1076" i="11" s="1"/>
  <c r="P1075" i="11" a="1"/>
  <c r="P1075" i="11" s="1"/>
  <c r="P1074" i="11" a="1"/>
  <c r="P1074" i="11" s="1"/>
  <c r="P1073" i="11" a="1"/>
  <c r="P1073" i="11" s="1"/>
  <c r="P1072" i="11" a="1"/>
  <c r="P1072" i="11" s="1"/>
  <c r="P1071" i="11" a="1"/>
  <c r="P1071" i="11" s="1"/>
  <c r="P1070" i="11" a="1"/>
  <c r="P1070" i="11" s="1"/>
  <c r="P1069" i="11" a="1"/>
  <c r="P1069" i="11" s="1"/>
  <c r="P1068" i="11" a="1"/>
  <c r="P1068" i="11" s="1"/>
  <c r="P1067" i="11" a="1"/>
  <c r="P1067" i="11" s="1"/>
  <c r="P1066" i="11" a="1"/>
  <c r="P1066" i="11" s="1"/>
  <c r="P1065" i="11" a="1"/>
  <c r="P1065" i="11" s="1"/>
  <c r="P1064" i="11" a="1"/>
  <c r="P1064" i="11" s="1"/>
  <c r="P1063" i="11" a="1"/>
  <c r="P1063" i="11" s="1"/>
  <c r="P1062" i="11" a="1"/>
  <c r="P1062" i="11" s="1"/>
  <c r="P1061" i="11" a="1"/>
  <c r="P1061" i="11" s="1"/>
  <c r="P1060" i="11" a="1"/>
  <c r="P1060" i="11" s="1"/>
  <c r="P1059" i="11" a="1"/>
  <c r="P1059" i="11" s="1"/>
  <c r="P1058" i="11" a="1"/>
  <c r="P1058" i="11" s="1"/>
  <c r="P1057" i="11" a="1"/>
  <c r="P1057" i="11" s="1"/>
  <c r="P1056" i="11" a="1"/>
  <c r="P1056" i="11" s="1"/>
  <c r="P1055" i="11" a="1"/>
  <c r="P1055" i="11" s="1"/>
  <c r="P1054" i="11" a="1"/>
  <c r="P1054" i="11" s="1"/>
  <c r="P1053" i="11" a="1"/>
  <c r="P1053" i="11" s="1"/>
  <c r="P1052" i="11" a="1"/>
  <c r="P1052" i="11" s="1"/>
  <c r="P1051" i="11" a="1"/>
  <c r="P1051" i="11" s="1"/>
  <c r="P1050" i="11" a="1"/>
  <c r="P1050" i="11" s="1"/>
  <c r="P1049" i="11" a="1"/>
  <c r="P1049" i="11" s="1"/>
  <c r="P1048" i="11" a="1"/>
  <c r="P1048" i="11" s="1"/>
  <c r="P1047" i="11" a="1"/>
  <c r="P1047" i="11" s="1"/>
  <c r="P1046" i="11" a="1"/>
  <c r="P1046" i="11" s="1"/>
  <c r="P1045" i="11" a="1"/>
  <c r="P1045" i="11" s="1"/>
  <c r="P1044" i="11" a="1"/>
  <c r="P1044" i="11" s="1"/>
  <c r="P1043" i="11" a="1"/>
  <c r="P1043" i="11" s="1"/>
  <c r="P1042" i="11" a="1"/>
  <c r="P1042" i="11" s="1"/>
  <c r="P1041" i="11" a="1"/>
  <c r="P1041" i="11" s="1"/>
  <c r="P1040" i="11" a="1"/>
  <c r="P1040" i="11" s="1"/>
  <c r="P1039" i="11" a="1"/>
  <c r="P1039" i="11" s="1"/>
  <c r="P1038" i="11" a="1"/>
  <c r="P1038" i="11" s="1"/>
  <c r="P1037" i="11" a="1"/>
  <c r="P1037" i="11" s="1"/>
  <c r="P1036" i="11" a="1"/>
  <c r="P1036" i="11" s="1"/>
  <c r="P1035" i="11" a="1"/>
  <c r="P1035" i="11" s="1"/>
  <c r="P1034" i="11" a="1"/>
  <c r="P1034" i="11" s="1"/>
  <c r="P1033" i="11" a="1"/>
  <c r="P1033" i="11" s="1"/>
  <c r="P1032" i="11" a="1"/>
  <c r="P1032" i="11" s="1"/>
  <c r="P1031" i="11" a="1"/>
  <c r="P1031" i="11" s="1"/>
  <c r="P1030" i="11" a="1"/>
  <c r="P1030" i="11" s="1"/>
  <c r="P1029" i="11" a="1"/>
  <c r="P1029" i="11" s="1"/>
  <c r="P1028" i="11" a="1"/>
  <c r="P1028" i="11" s="1"/>
  <c r="P1027" i="11" a="1"/>
  <c r="P1027" i="11" s="1"/>
  <c r="P1026" i="11" a="1"/>
  <c r="P1026" i="11" s="1"/>
  <c r="P1025" i="11" a="1"/>
  <c r="P1025" i="11" s="1"/>
  <c r="P1024" i="11" a="1"/>
  <c r="P1024" i="11" s="1"/>
  <c r="P1023" i="11" a="1"/>
  <c r="P1023" i="11" s="1"/>
  <c r="P1022" i="11" a="1"/>
  <c r="P1022" i="11" s="1"/>
  <c r="P1021" i="11" a="1"/>
  <c r="P1021" i="11" s="1"/>
  <c r="P1020" i="11" a="1"/>
  <c r="P1020" i="11" s="1"/>
  <c r="P1019" i="11" a="1"/>
  <c r="P1019" i="11" s="1"/>
  <c r="P1018" i="11" a="1"/>
  <c r="P1018" i="11" s="1"/>
  <c r="P1017" i="11" a="1"/>
  <c r="P1017" i="11" s="1"/>
  <c r="P1016" i="11" a="1"/>
  <c r="P1016" i="11" s="1"/>
  <c r="P1015" i="11" a="1"/>
  <c r="P1015" i="11" s="1"/>
  <c r="P1014" i="11" a="1"/>
  <c r="P1014" i="11" s="1"/>
  <c r="P1013" i="11" a="1"/>
  <c r="P1013" i="11" s="1"/>
  <c r="P1012" i="11" a="1"/>
  <c r="P1012" i="11" s="1"/>
  <c r="P1011" i="11" a="1"/>
  <c r="P1011" i="11" s="1"/>
  <c r="P1010" i="11" a="1"/>
  <c r="P1010" i="11" s="1"/>
  <c r="P1009" i="11" a="1"/>
  <c r="P1009" i="11" s="1"/>
  <c r="P1008" i="11" a="1"/>
  <c r="P1008" i="11" s="1"/>
  <c r="P1007" i="11" a="1"/>
  <c r="P1007" i="11" s="1"/>
  <c r="P1006" i="11" a="1"/>
  <c r="P1006" i="11" s="1"/>
  <c r="P1005" i="11" a="1"/>
  <c r="P1005" i="11" s="1"/>
  <c r="P1004" i="11" a="1"/>
  <c r="P1004" i="11" s="1"/>
  <c r="P1003" i="11" a="1"/>
  <c r="P1003" i="11" s="1"/>
  <c r="P1002" i="11" a="1"/>
  <c r="P1002" i="11" s="1"/>
  <c r="P1001" i="11" a="1"/>
  <c r="P1001" i="11" s="1"/>
  <c r="P1000" i="11" a="1"/>
  <c r="P1000" i="11" s="1"/>
  <c r="P999" i="11" a="1"/>
  <c r="P999" i="11" s="1"/>
  <c r="P998" i="11" a="1"/>
  <c r="P998" i="11" s="1"/>
  <c r="P997" i="11" a="1"/>
  <c r="P997" i="11" s="1"/>
  <c r="P996" i="11" a="1"/>
  <c r="P996" i="11" s="1"/>
  <c r="P995" i="11" a="1"/>
  <c r="P995" i="11" s="1"/>
  <c r="P994" i="11" a="1"/>
  <c r="P994" i="11" s="1"/>
  <c r="P993" i="11" a="1"/>
  <c r="P993" i="11" s="1"/>
  <c r="P992" i="11" a="1"/>
  <c r="P992" i="11" s="1"/>
  <c r="P991" i="11" a="1"/>
  <c r="P991" i="11" s="1"/>
  <c r="P990" i="11" a="1"/>
  <c r="P990" i="11" s="1"/>
  <c r="P989" i="11" a="1"/>
  <c r="P989" i="11" s="1"/>
  <c r="P988" i="11" a="1"/>
  <c r="P988" i="11" s="1"/>
  <c r="P987" i="11" a="1"/>
  <c r="P987" i="11" s="1"/>
  <c r="P986" i="11" a="1"/>
  <c r="P986" i="11" s="1"/>
  <c r="P985" i="11" a="1"/>
  <c r="P985" i="11" s="1"/>
  <c r="P984" i="11" a="1"/>
  <c r="P984" i="11" s="1"/>
  <c r="P983" i="11" a="1"/>
  <c r="P983" i="11" s="1"/>
  <c r="P982" i="11" a="1"/>
  <c r="P982" i="11" s="1"/>
  <c r="P981" i="11" a="1"/>
  <c r="P981" i="11" s="1"/>
  <c r="P980" i="11" a="1"/>
  <c r="P980" i="11" s="1"/>
  <c r="P979" i="11" a="1"/>
  <c r="P979" i="11" s="1"/>
  <c r="P978" i="11" a="1"/>
  <c r="P978" i="11" s="1"/>
  <c r="P977" i="11" a="1"/>
  <c r="P977" i="11" s="1"/>
  <c r="P976" i="11" a="1"/>
  <c r="P976" i="11" s="1"/>
  <c r="P975" i="11" a="1"/>
  <c r="P975" i="11" s="1"/>
  <c r="P974" i="11" a="1"/>
  <c r="P974" i="11" s="1"/>
  <c r="P973" i="11" a="1"/>
  <c r="P973" i="11" s="1"/>
  <c r="P972" i="11" a="1"/>
  <c r="P972" i="11" s="1"/>
  <c r="P971" i="11" a="1"/>
  <c r="P971" i="11" s="1"/>
  <c r="P970" i="11" a="1"/>
  <c r="P970" i="11" s="1"/>
  <c r="P969" i="11" a="1"/>
  <c r="P969" i="11" s="1"/>
  <c r="P968" i="11" a="1"/>
  <c r="P968" i="11" s="1"/>
  <c r="P967" i="11" a="1"/>
  <c r="P967" i="11" s="1"/>
  <c r="P966" i="11" a="1"/>
  <c r="P966" i="11" s="1"/>
  <c r="P965" i="11" a="1"/>
  <c r="P965" i="11" s="1"/>
  <c r="P964" i="11" a="1"/>
  <c r="P964" i="11" s="1"/>
  <c r="P963" i="11" a="1"/>
  <c r="P963" i="11" s="1"/>
  <c r="P962" i="11" a="1"/>
  <c r="P962" i="11" s="1"/>
  <c r="P961" i="11" a="1"/>
  <c r="P961" i="11" s="1"/>
  <c r="P960" i="11" a="1"/>
  <c r="P960" i="11" s="1"/>
  <c r="P959" i="11" a="1"/>
  <c r="P959" i="11" s="1"/>
  <c r="P958" i="11" a="1"/>
  <c r="P958" i="11" s="1"/>
  <c r="P957" i="11" a="1"/>
  <c r="P957" i="11" s="1"/>
  <c r="P956" i="11" a="1"/>
  <c r="P956" i="11" s="1"/>
  <c r="P955" i="11" a="1"/>
  <c r="P955" i="11" s="1"/>
  <c r="P954" i="11" a="1"/>
  <c r="P954" i="11" s="1"/>
  <c r="P953" i="11" a="1"/>
  <c r="P953" i="11" s="1"/>
  <c r="P952" i="11" a="1"/>
  <c r="P952" i="11" s="1"/>
  <c r="P951" i="11" a="1"/>
  <c r="P951" i="11" s="1"/>
  <c r="P950" i="11" a="1"/>
  <c r="P950" i="11" s="1"/>
  <c r="P949" i="11" a="1"/>
  <c r="P949" i="11" s="1"/>
  <c r="P948" i="11" a="1"/>
  <c r="P948" i="11" s="1"/>
  <c r="P947" i="11" a="1"/>
  <c r="P947" i="11" s="1"/>
  <c r="P946" i="11" a="1"/>
  <c r="P946" i="11" s="1"/>
  <c r="P945" i="11" a="1"/>
  <c r="P945" i="11" s="1"/>
  <c r="P944" i="11" a="1"/>
  <c r="P944" i="11" s="1"/>
  <c r="P943" i="11" a="1"/>
  <c r="P943" i="11" s="1"/>
  <c r="P942" i="11" a="1"/>
  <c r="P942" i="11" s="1"/>
  <c r="P941" i="11" a="1"/>
  <c r="P941" i="11" s="1"/>
  <c r="P940" i="11" a="1"/>
  <c r="P940" i="11" s="1"/>
  <c r="P939" i="11" a="1"/>
  <c r="P939" i="11" s="1"/>
  <c r="P938" i="11" a="1"/>
  <c r="P938" i="11" s="1"/>
  <c r="P937" i="11" a="1"/>
  <c r="P937" i="11" s="1"/>
  <c r="P936" i="11" a="1"/>
  <c r="P936" i="11" s="1"/>
  <c r="P935" i="11" a="1"/>
  <c r="P935" i="11" s="1"/>
  <c r="P934" i="11" a="1"/>
  <c r="P934" i="11" s="1"/>
  <c r="P933" i="11" a="1"/>
  <c r="P933" i="11" s="1"/>
  <c r="P932" i="11" a="1"/>
  <c r="P932" i="11" s="1"/>
  <c r="P931" i="11" a="1"/>
  <c r="P931" i="11" s="1"/>
  <c r="P930" i="11" a="1"/>
  <c r="P930" i="11" s="1"/>
  <c r="P929" i="11" a="1"/>
  <c r="P929" i="11" s="1"/>
  <c r="P928" i="11" a="1"/>
  <c r="P928" i="11" s="1"/>
  <c r="P927" i="11" a="1"/>
  <c r="P927" i="11" s="1"/>
  <c r="P926" i="11" a="1"/>
  <c r="P926" i="11" s="1"/>
  <c r="P925" i="11" a="1"/>
  <c r="P925" i="11" s="1"/>
  <c r="P924" i="11" a="1"/>
  <c r="P924" i="11" s="1"/>
  <c r="P922" i="11" a="1"/>
  <c r="P922" i="11" s="1"/>
  <c r="P920" i="11" a="1"/>
  <c r="P920" i="11" s="1"/>
  <c r="P919" i="11" a="1"/>
  <c r="P919" i="11" s="1"/>
  <c r="P918" i="11" a="1"/>
  <c r="P918" i="11" s="1"/>
  <c r="P917" i="11" a="1"/>
  <c r="P917" i="11" s="1"/>
  <c r="P916" i="11" a="1"/>
  <c r="P916" i="11" s="1"/>
  <c r="P915" i="11" a="1"/>
  <c r="P915" i="11" s="1"/>
  <c r="P914" i="11" a="1"/>
  <c r="P914" i="11" s="1"/>
  <c r="P913" i="11" a="1"/>
  <c r="P913" i="11" s="1"/>
  <c r="P912" i="11" a="1"/>
  <c r="P912" i="11" s="1"/>
  <c r="P911" i="11" a="1"/>
  <c r="P911" i="11" s="1"/>
  <c r="P910" i="11" a="1"/>
  <c r="P910" i="11" s="1"/>
  <c r="P909" i="11" a="1"/>
  <c r="P909" i="11" s="1"/>
  <c r="P908" i="11" a="1"/>
  <c r="P908" i="11" s="1"/>
  <c r="P907" i="11" a="1"/>
  <c r="P907" i="11" s="1"/>
  <c r="P906" i="11" a="1"/>
  <c r="P906" i="11" s="1"/>
  <c r="P905" i="11" a="1"/>
  <c r="P905" i="11" s="1"/>
  <c r="P904" i="11" a="1"/>
  <c r="P904" i="11" s="1"/>
  <c r="P903" i="11" a="1"/>
  <c r="P903" i="11" s="1"/>
  <c r="P902" i="11" a="1"/>
  <c r="P902" i="11" s="1"/>
  <c r="P901" i="11" a="1"/>
  <c r="P901" i="11" s="1"/>
  <c r="P900" i="11" a="1"/>
  <c r="P900" i="11" s="1"/>
  <c r="P899" i="11" a="1"/>
  <c r="P899" i="11" s="1"/>
  <c r="P898" i="11" a="1"/>
  <c r="P898" i="11" s="1"/>
  <c r="P897" i="11" a="1"/>
  <c r="P897" i="11" s="1"/>
  <c r="P896" i="11" a="1"/>
  <c r="P896" i="11" s="1"/>
  <c r="P895" i="11" a="1"/>
  <c r="P895" i="11" s="1"/>
  <c r="P894" i="11" a="1"/>
  <c r="P894" i="11" s="1"/>
  <c r="P893" i="11" a="1"/>
  <c r="P893" i="11" s="1"/>
  <c r="P892" i="11" a="1"/>
  <c r="P892" i="11" s="1"/>
  <c r="P891" i="11" a="1"/>
  <c r="P891" i="11" s="1"/>
  <c r="P890" i="11" a="1"/>
  <c r="P890" i="11" s="1"/>
  <c r="P889" i="11" a="1"/>
  <c r="P889" i="11" s="1"/>
  <c r="P888" i="11" a="1"/>
  <c r="P888" i="11" s="1"/>
  <c r="P887" i="11" a="1"/>
  <c r="P887" i="11" s="1"/>
  <c r="P886" i="11" a="1"/>
  <c r="P886" i="11" s="1"/>
  <c r="P885" i="11" a="1"/>
  <c r="P885" i="11" s="1"/>
  <c r="P884" i="11" a="1"/>
  <c r="P884" i="11" s="1"/>
  <c r="P883" i="11" a="1"/>
  <c r="P883" i="11" s="1"/>
  <c r="P882" i="11" a="1"/>
  <c r="P882" i="11" s="1"/>
  <c r="P881" i="11" a="1"/>
  <c r="P881" i="11" s="1"/>
  <c r="P880" i="11" a="1"/>
  <c r="P880" i="11" s="1"/>
  <c r="P879" i="11" a="1"/>
  <c r="P879" i="11" s="1"/>
  <c r="P878" i="11" a="1"/>
  <c r="P878" i="11" s="1"/>
  <c r="P877" i="11" a="1"/>
  <c r="P877" i="11" s="1"/>
  <c r="P876" i="11" a="1"/>
  <c r="P876" i="11" s="1"/>
  <c r="P875" i="11" a="1"/>
  <c r="P875" i="11" s="1"/>
  <c r="P874" i="11" a="1"/>
  <c r="P874" i="11" s="1"/>
  <c r="P873" i="11" a="1"/>
  <c r="P873" i="11" s="1"/>
  <c r="P872" i="11" a="1"/>
  <c r="P872" i="11" s="1"/>
  <c r="P871" i="11" a="1"/>
  <c r="P871" i="11" s="1"/>
  <c r="P870" i="11" a="1"/>
  <c r="P870" i="11" s="1"/>
  <c r="P869" i="11" a="1"/>
  <c r="P869" i="11" s="1"/>
  <c r="P868" i="11" a="1"/>
  <c r="P868" i="11" s="1"/>
  <c r="P867" i="11" a="1"/>
  <c r="P867" i="11" s="1"/>
  <c r="P866" i="11" a="1"/>
  <c r="P866" i="11" s="1"/>
  <c r="P865" i="11" a="1"/>
  <c r="P865" i="11" s="1"/>
  <c r="P864" i="11" a="1"/>
  <c r="P864" i="11" s="1"/>
  <c r="P863" i="11" a="1"/>
  <c r="P863" i="11" s="1"/>
  <c r="P862" i="11" a="1"/>
  <c r="P862" i="11" s="1"/>
  <c r="P861" i="11" a="1"/>
  <c r="P861" i="11" s="1"/>
  <c r="P860" i="11" a="1"/>
  <c r="P860" i="11" s="1"/>
  <c r="P859" i="11" a="1"/>
  <c r="P859" i="11" s="1"/>
  <c r="P857" i="11" a="1"/>
  <c r="P857" i="11" s="1"/>
  <c r="P856" i="11" a="1"/>
  <c r="P856" i="11" s="1"/>
  <c r="P855" i="11" a="1"/>
  <c r="P855" i="11" s="1"/>
  <c r="P854" i="11" a="1"/>
  <c r="P854" i="11" s="1"/>
  <c r="P853" i="11" a="1"/>
  <c r="P853" i="11" s="1"/>
  <c r="P852" i="11" a="1"/>
  <c r="P852" i="11" s="1"/>
  <c r="P851" i="11" a="1"/>
  <c r="P851" i="11" s="1"/>
  <c r="P850" i="11" a="1"/>
  <c r="P850" i="11" s="1"/>
  <c r="P849" i="11" a="1"/>
  <c r="P849" i="11" s="1"/>
  <c r="P848" i="11" a="1"/>
  <c r="P848" i="11" s="1"/>
  <c r="P847" i="11" a="1"/>
  <c r="P847" i="11" s="1"/>
  <c r="P846" i="11" a="1"/>
  <c r="P846" i="11" s="1"/>
  <c r="P845" i="11" a="1"/>
  <c r="P845" i="11" s="1"/>
  <c r="P844" i="11" a="1"/>
  <c r="P844" i="11" s="1"/>
  <c r="P843" i="11" a="1"/>
  <c r="P843" i="11" s="1"/>
  <c r="P842" i="11" a="1"/>
  <c r="P842" i="11" s="1"/>
  <c r="P841" i="11" a="1"/>
  <c r="P841" i="11" s="1"/>
  <c r="P840" i="11" a="1"/>
  <c r="P840" i="11" s="1"/>
  <c r="P839" i="11" a="1"/>
  <c r="P839" i="11" s="1"/>
  <c r="P838" i="11" a="1"/>
  <c r="P838" i="11" s="1"/>
  <c r="P837" i="11" a="1"/>
  <c r="P837" i="11" s="1"/>
  <c r="P836" i="11" a="1"/>
  <c r="P836" i="11" s="1"/>
  <c r="P835" i="11" a="1"/>
  <c r="P835" i="11" s="1"/>
  <c r="P834" i="11" a="1"/>
  <c r="P834" i="11" s="1"/>
  <c r="P833" i="11" a="1"/>
  <c r="P833" i="11" s="1"/>
  <c r="P832" i="11" a="1"/>
  <c r="P832" i="11" s="1"/>
  <c r="P831" i="11" a="1"/>
  <c r="P831" i="11" s="1"/>
  <c r="P830" i="11" a="1"/>
  <c r="P830" i="11" s="1"/>
  <c r="P829" i="11" a="1"/>
  <c r="P829" i="11" s="1"/>
  <c r="P828" i="11" a="1"/>
  <c r="P828" i="11" s="1"/>
  <c r="P827" i="11" a="1"/>
  <c r="P827" i="11" s="1"/>
  <c r="P826" i="11" a="1"/>
  <c r="P826" i="11" s="1"/>
  <c r="P825" i="11" a="1"/>
  <c r="P825" i="11" s="1"/>
  <c r="P824" i="11" a="1"/>
  <c r="P824" i="11" s="1"/>
  <c r="P823" i="11" a="1"/>
  <c r="P823" i="11" s="1"/>
  <c r="P822" i="11" a="1"/>
  <c r="P822" i="11" s="1"/>
  <c r="P821" i="11" a="1"/>
  <c r="P821" i="11" s="1"/>
  <c r="P820" i="11" a="1"/>
  <c r="P820" i="11" s="1"/>
  <c r="P819" i="11" a="1"/>
  <c r="P819" i="11" s="1"/>
  <c r="P818" i="11" a="1"/>
  <c r="P818" i="11" s="1"/>
  <c r="P817" i="11" a="1"/>
  <c r="P817" i="11" s="1"/>
  <c r="P816" i="11" a="1"/>
  <c r="P816" i="11" s="1"/>
  <c r="P815" i="11" a="1"/>
  <c r="P815" i="11" s="1"/>
  <c r="P814" i="11" a="1"/>
  <c r="P814" i="11" s="1"/>
  <c r="P813" i="11" a="1"/>
  <c r="P813" i="11" s="1"/>
  <c r="P812" i="11" a="1"/>
  <c r="P812" i="11" s="1"/>
  <c r="P811" i="11" a="1"/>
  <c r="P811" i="11" s="1"/>
  <c r="P810" i="11" a="1"/>
  <c r="P810" i="11" s="1"/>
  <c r="P809" i="11" a="1"/>
  <c r="P809" i="11" s="1"/>
  <c r="P808" i="11" a="1"/>
  <c r="P808" i="11" s="1"/>
  <c r="P807" i="11" a="1"/>
  <c r="P807" i="11" s="1"/>
  <c r="P806" i="11" a="1"/>
  <c r="P806" i="11" s="1"/>
  <c r="P805" i="11" a="1"/>
  <c r="P805" i="11" s="1"/>
  <c r="P804" i="11" a="1"/>
  <c r="P804" i="11" s="1"/>
  <c r="P803" i="11" a="1"/>
  <c r="P803" i="11" s="1"/>
  <c r="P802" i="11" a="1"/>
  <c r="P802" i="11" s="1"/>
  <c r="P801" i="11" a="1"/>
  <c r="P801" i="11" s="1"/>
  <c r="P800" i="11" a="1"/>
  <c r="P800" i="11" s="1"/>
  <c r="P799" i="11" a="1"/>
  <c r="P799" i="11" s="1"/>
  <c r="P798" i="11" a="1"/>
  <c r="P798" i="11" s="1"/>
  <c r="P797" i="11" a="1"/>
  <c r="P797" i="11" s="1"/>
  <c r="P796" i="11" a="1"/>
  <c r="P796" i="11" s="1"/>
  <c r="P795" i="11" a="1"/>
  <c r="P795" i="11" s="1"/>
  <c r="P794" i="11" a="1"/>
  <c r="P794" i="11" s="1"/>
  <c r="P793" i="11" a="1"/>
  <c r="P793" i="11" s="1"/>
  <c r="P792" i="11" a="1"/>
  <c r="P792" i="11" s="1"/>
  <c r="P791" i="11" a="1"/>
  <c r="P791" i="11" s="1"/>
  <c r="P790" i="11" a="1"/>
  <c r="P790" i="11" s="1"/>
  <c r="P789" i="11" a="1"/>
  <c r="P789" i="11" s="1"/>
  <c r="P788" i="11" a="1"/>
  <c r="P788" i="11" s="1"/>
  <c r="P787" i="11" a="1"/>
  <c r="P787" i="11" s="1"/>
  <c r="P786" i="11" a="1"/>
  <c r="P786" i="11" s="1"/>
  <c r="P785" i="11" a="1"/>
  <c r="P785" i="11" s="1"/>
  <c r="P784" i="11" a="1"/>
  <c r="P784" i="11" s="1"/>
  <c r="P783" i="11" a="1"/>
  <c r="P783" i="11" s="1"/>
  <c r="P782" i="11" a="1"/>
  <c r="P782" i="11" s="1"/>
  <c r="P781" i="11" a="1"/>
  <c r="P781" i="11" s="1"/>
  <c r="P780" i="11" a="1"/>
  <c r="P780" i="11" s="1"/>
  <c r="P779" i="11" a="1"/>
  <c r="P779" i="11" s="1"/>
  <c r="P778" i="11" a="1"/>
  <c r="P778" i="11" s="1"/>
  <c r="P777" i="11" a="1"/>
  <c r="P777" i="11" s="1"/>
  <c r="P776" i="11" a="1"/>
  <c r="P776" i="11" s="1"/>
  <c r="P775" i="11" a="1"/>
  <c r="P775" i="11" s="1"/>
  <c r="P774" i="11" a="1"/>
  <c r="P774" i="11" s="1"/>
  <c r="P773" i="11" a="1"/>
  <c r="P773" i="11" s="1"/>
  <c r="P772" i="11" a="1"/>
  <c r="P772" i="11" s="1"/>
  <c r="P771" i="11" a="1"/>
  <c r="P771" i="11" s="1"/>
  <c r="P770" i="11" a="1"/>
  <c r="P770" i="11" s="1"/>
  <c r="P769" i="11" a="1"/>
  <c r="P769" i="11" s="1"/>
  <c r="P768" i="11" a="1"/>
  <c r="P768" i="11" s="1"/>
  <c r="P767" i="11" a="1"/>
  <c r="P767" i="11" s="1"/>
  <c r="P766" i="11" a="1"/>
  <c r="P766" i="11" s="1"/>
  <c r="P765" i="11" a="1"/>
  <c r="P765" i="11" s="1"/>
  <c r="P764" i="11" a="1"/>
  <c r="P764" i="11" s="1"/>
  <c r="P763" i="11" a="1"/>
  <c r="P763" i="11" s="1"/>
  <c r="P762" i="11" a="1"/>
  <c r="P762" i="11" s="1"/>
  <c r="P761" i="11" a="1"/>
  <c r="P761" i="11" s="1"/>
  <c r="P760" i="11" a="1"/>
  <c r="P760" i="11" s="1"/>
  <c r="P759" i="11" a="1"/>
  <c r="P759" i="11" s="1"/>
  <c r="P758" i="11" a="1"/>
  <c r="P758" i="11" s="1"/>
  <c r="P757" i="11" a="1"/>
  <c r="P757" i="11" s="1"/>
  <c r="P756" i="11" a="1"/>
  <c r="P756" i="11" s="1"/>
  <c r="P755" i="11" a="1"/>
  <c r="P755" i="11" s="1"/>
  <c r="P754" i="11" a="1"/>
  <c r="P754" i="11" s="1"/>
  <c r="P753" i="11" a="1"/>
  <c r="P753" i="11" s="1"/>
  <c r="P752" i="11" a="1"/>
  <c r="P752" i="11" s="1"/>
  <c r="P751" i="11" a="1"/>
  <c r="P751" i="11" s="1"/>
  <c r="P750" i="11" a="1"/>
  <c r="P750" i="11" s="1"/>
  <c r="P749" i="11" a="1"/>
  <c r="P749" i="11" s="1"/>
  <c r="P748" i="11" a="1"/>
  <c r="P748" i="11" s="1"/>
  <c r="P747" i="11" a="1"/>
  <c r="P747" i="11" s="1"/>
  <c r="P746" i="11" a="1"/>
  <c r="P746" i="11" s="1"/>
  <c r="P745" i="11" a="1"/>
  <c r="P745" i="11" s="1"/>
  <c r="P744" i="11" a="1"/>
  <c r="P744" i="11" s="1"/>
  <c r="P743" i="11" a="1"/>
  <c r="P743" i="11" s="1"/>
  <c r="P742" i="11" a="1"/>
  <c r="P742" i="11" s="1"/>
  <c r="P741" i="11" a="1"/>
  <c r="P741" i="11" s="1"/>
  <c r="P740" i="11" a="1"/>
  <c r="P740" i="11" s="1"/>
  <c r="P739" i="11" a="1"/>
  <c r="P739" i="11" s="1"/>
  <c r="P738" i="11" a="1"/>
  <c r="P738" i="11" s="1"/>
  <c r="P737" i="11" a="1"/>
  <c r="P737" i="11" s="1"/>
  <c r="P736" i="11" a="1"/>
  <c r="P736" i="11" s="1"/>
  <c r="P735" i="11" a="1"/>
  <c r="P735" i="11" s="1"/>
  <c r="P734" i="11" a="1"/>
  <c r="P734" i="11" s="1"/>
  <c r="P733" i="11" a="1"/>
  <c r="P733" i="11" s="1"/>
  <c r="P732" i="11" a="1"/>
  <c r="P732" i="11" s="1"/>
  <c r="P731" i="11" a="1"/>
  <c r="P731" i="11" s="1"/>
  <c r="P730" i="11" a="1"/>
  <c r="P730" i="11" s="1"/>
  <c r="P729" i="11" a="1"/>
  <c r="P729" i="11" s="1"/>
  <c r="P728" i="11" a="1"/>
  <c r="P728" i="11" s="1"/>
  <c r="P727" i="11" a="1"/>
  <c r="P727" i="11" s="1"/>
  <c r="P726" i="11" a="1"/>
  <c r="P726" i="11" s="1"/>
  <c r="P725" i="11" a="1"/>
  <c r="P725" i="11" s="1"/>
  <c r="P724" i="11" a="1"/>
  <c r="P724" i="11" s="1"/>
  <c r="P723" i="11" a="1"/>
  <c r="P723" i="11" s="1"/>
  <c r="P722" i="11" a="1"/>
  <c r="P722" i="11" s="1"/>
  <c r="P721" i="11" a="1"/>
  <c r="P721" i="11" s="1"/>
  <c r="P720" i="11" a="1"/>
  <c r="P720" i="11" s="1"/>
  <c r="P719" i="11" a="1"/>
  <c r="P719" i="11" s="1"/>
  <c r="P718" i="11" a="1"/>
  <c r="P718" i="11" s="1"/>
  <c r="P717" i="11" a="1"/>
  <c r="P717" i="11" s="1"/>
  <c r="P716" i="11" a="1"/>
  <c r="P716" i="11" s="1"/>
  <c r="P715" i="11" a="1"/>
  <c r="P715" i="11" s="1"/>
  <c r="P714" i="11" a="1"/>
  <c r="P714" i="11" s="1"/>
  <c r="P713" i="11" a="1"/>
  <c r="P713" i="11" s="1"/>
  <c r="P712" i="11" a="1"/>
  <c r="P712" i="11" s="1"/>
  <c r="P711" i="11" a="1"/>
  <c r="P711" i="11" s="1"/>
  <c r="P710" i="11" a="1"/>
  <c r="P710" i="11" s="1"/>
  <c r="P709" i="11" a="1"/>
  <c r="P709" i="11" s="1"/>
  <c r="P708" i="11" a="1"/>
  <c r="P708" i="11" s="1"/>
  <c r="P707" i="11" a="1"/>
  <c r="P707" i="11" s="1"/>
  <c r="P706" i="11" a="1"/>
  <c r="P706" i="11" s="1"/>
  <c r="P705" i="11" a="1"/>
  <c r="P705" i="11" s="1"/>
  <c r="P704" i="11" a="1"/>
  <c r="P704" i="11" s="1"/>
  <c r="P703" i="11" a="1"/>
  <c r="P703" i="11" s="1"/>
  <c r="P702" i="11" a="1"/>
  <c r="P702" i="11" s="1"/>
  <c r="P701" i="11" a="1"/>
  <c r="P701" i="11" s="1"/>
  <c r="P700" i="11" a="1"/>
  <c r="P700" i="11" s="1"/>
  <c r="P699" i="11" a="1"/>
  <c r="P699" i="11" s="1"/>
  <c r="P698" i="11" a="1"/>
  <c r="P698" i="11" s="1"/>
  <c r="P696" i="11" a="1"/>
  <c r="P696" i="11" s="1"/>
  <c r="P695" i="11" a="1"/>
  <c r="P695" i="11" s="1"/>
  <c r="P694" i="11" a="1"/>
  <c r="P694" i="11" s="1"/>
  <c r="P693" i="11" a="1"/>
  <c r="P693" i="11" s="1"/>
  <c r="P692" i="11" a="1"/>
  <c r="P692" i="11" s="1"/>
  <c r="P691" i="11" a="1"/>
  <c r="P691" i="11" s="1"/>
  <c r="P690" i="11" a="1"/>
  <c r="P690" i="11" s="1"/>
  <c r="P689" i="11" a="1"/>
  <c r="P689" i="11" s="1"/>
  <c r="P688" i="11" a="1"/>
  <c r="P688" i="11" s="1"/>
  <c r="P687" i="11" a="1"/>
  <c r="P687" i="11" s="1"/>
  <c r="P686" i="11" a="1"/>
  <c r="P686" i="11" s="1"/>
  <c r="P685" i="11" a="1"/>
  <c r="P685" i="11" s="1"/>
  <c r="P684" i="11" a="1"/>
  <c r="P684" i="11" s="1"/>
  <c r="P683" i="11" a="1"/>
  <c r="P683" i="11" s="1"/>
  <c r="P682" i="11" a="1"/>
  <c r="P682" i="11" s="1"/>
  <c r="P681" i="11" a="1"/>
  <c r="P681" i="11" s="1"/>
  <c r="P680" i="11" a="1"/>
  <c r="P680" i="11" s="1"/>
  <c r="P679" i="11" a="1"/>
  <c r="P679" i="11" s="1"/>
  <c r="P678" i="11" a="1"/>
  <c r="P678" i="11" s="1"/>
  <c r="P677" i="11" a="1"/>
  <c r="P677" i="11" s="1"/>
  <c r="P676" i="11" a="1"/>
  <c r="P676" i="11" s="1"/>
  <c r="P675" i="11" a="1"/>
  <c r="P675" i="11" s="1"/>
  <c r="P674" i="11" a="1"/>
  <c r="P674" i="11" s="1"/>
  <c r="P673" i="11" a="1"/>
  <c r="P673" i="11" s="1"/>
  <c r="P672" i="11" a="1"/>
  <c r="P672" i="11" s="1"/>
  <c r="P671" i="11" a="1"/>
  <c r="P671" i="11" s="1"/>
  <c r="P670" i="11" a="1"/>
  <c r="P670" i="11" s="1"/>
  <c r="P669" i="11" a="1"/>
  <c r="P669" i="11" s="1"/>
  <c r="P668" i="11" a="1"/>
  <c r="P668" i="11" s="1"/>
  <c r="P667" i="11" a="1"/>
  <c r="P667" i="11" s="1"/>
  <c r="P666" i="11" a="1"/>
  <c r="P666" i="11" s="1"/>
  <c r="P665" i="11" a="1"/>
  <c r="P665" i="11" s="1"/>
  <c r="P664" i="11" a="1"/>
  <c r="P664" i="11" s="1"/>
  <c r="P663" i="11" a="1"/>
  <c r="P663" i="11" s="1"/>
  <c r="P662" i="11" a="1"/>
  <c r="P662" i="11" s="1"/>
  <c r="P661" i="11" a="1"/>
  <c r="P661" i="11" s="1"/>
  <c r="P660" i="11" a="1"/>
  <c r="P660" i="11" s="1"/>
  <c r="P659" i="11" a="1"/>
  <c r="P659" i="11" s="1"/>
  <c r="P658" i="11" a="1"/>
  <c r="P658" i="11" s="1"/>
  <c r="P657" i="11" a="1"/>
  <c r="P657" i="11" s="1"/>
  <c r="P656" i="11" a="1"/>
  <c r="P656" i="11" s="1"/>
  <c r="P655" i="11" a="1"/>
  <c r="P655" i="11" s="1"/>
  <c r="P654" i="11" a="1"/>
  <c r="P654" i="11" s="1"/>
  <c r="P653" i="11" a="1"/>
  <c r="P653" i="11" s="1"/>
  <c r="P652" i="11" a="1"/>
  <c r="P652" i="11" s="1"/>
  <c r="P651" i="11" a="1"/>
  <c r="P651" i="11" s="1"/>
  <c r="P650" i="11" a="1"/>
  <c r="P650" i="11" s="1"/>
  <c r="P649" i="11" a="1"/>
  <c r="P649" i="11" s="1"/>
  <c r="P648" i="11" a="1"/>
  <c r="P648" i="11" s="1"/>
  <c r="P647" i="11" a="1"/>
  <c r="P647" i="11" s="1"/>
  <c r="P646" i="11" a="1"/>
  <c r="P646" i="11" s="1"/>
  <c r="P645" i="11" a="1"/>
  <c r="P645" i="11" s="1"/>
  <c r="P644" i="11" a="1"/>
  <c r="P644" i="11" s="1"/>
  <c r="P643" i="11" a="1"/>
  <c r="P643" i="11" s="1"/>
  <c r="P642" i="11" a="1"/>
  <c r="P642" i="11" s="1"/>
  <c r="P641" i="11" a="1"/>
  <c r="P641" i="11" s="1"/>
  <c r="P640" i="11" a="1"/>
  <c r="P640" i="11" s="1"/>
  <c r="P639" i="11" a="1"/>
  <c r="P639" i="11" s="1"/>
  <c r="P638" i="11" a="1"/>
  <c r="P638" i="11" s="1"/>
  <c r="P637" i="11" a="1"/>
  <c r="P637" i="11" s="1"/>
  <c r="P636" i="11" a="1"/>
  <c r="P636" i="11" s="1"/>
  <c r="P635" i="11" a="1"/>
  <c r="P635" i="11" s="1"/>
  <c r="P634" i="11" a="1"/>
  <c r="P634" i="11" s="1"/>
  <c r="P633" i="11" a="1"/>
  <c r="P633" i="11" s="1"/>
  <c r="P632" i="11" a="1"/>
  <c r="P632" i="11" s="1"/>
  <c r="P631" i="11" a="1"/>
  <c r="P631" i="11" s="1"/>
  <c r="P630" i="11" a="1"/>
  <c r="P630" i="11" s="1"/>
  <c r="P629" i="11" a="1"/>
  <c r="P629" i="11" s="1"/>
  <c r="P628" i="11" a="1"/>
  <c r="P628" i="11" s="1"/>
  <c r="P627" i="11" a="1"/>
  <c r="P627" i="11" s="1"/>
  <c r="P626" i="11" a="1"/>
  <c r="P626" i="11" s="1"/>
  <c r="P625" i="11" a="1"/>
  <c r="P625" i="11" s="1"/>
  <c r="P624" i="11" a="1"/>
  <c r="P624" i="11" s="1"/>
  <c r="P623" i="11" a="1"/>
  <c r="P623" i="11" s="1"/>
  <c r="P622" i="11" a="1"/>
  <c r="P622" i="11" s="1"/>
  <c r="P621" i="11" a="1"/>
  <c r="P621" i="11" s="1"/>
  <c r="P620" i="11" a="1"/>
  <c r="P620" i="11" s="1"/>
  <c r="P619" i="11" a="1"/>
  <c r="P619" i="11" s="1"/>
  <c r="P618" i="11" a="1"/>
  <c r="P618" i="11" s="1"/>
  <c r="P617" i="11" a="1"/>
  <c r="P617" i="11" s="1"/>
  <c r="P616" i="11" a="1"/>
  <c r="P616" i="11" s="1"/>
  <c r="P615" i="11" a="1"/>
  <c r="P615" i="11" s="1"/>
  <c r="P614" i="11" a="1"/>
  <c r="P614" i="11" s="1"/>
  <c r="P613" i="11" a="1"/>
  <c r="P613" i="11" s="1"/>
  <c r="P612" i="11" a="1"/>
  <c r="P612" i="11" s="1"/>
  <c r="P611" i="11" a="1"/>
  <c r="P611" i="11" s="1"/>
  <c r="P610" i="11" a="1"/>
  <c r="P610" i="11" s="1"/>
  <c r="P609" i="11" a="1"/>
  <c r="P609" i="11" s="1"/>
  <c r="P608" i="11" a="1"/>
  <c r="P608" i="11" s="1"/>
  <c r="P607" i="11" a="1"/>
  <c r="P607" i="11" s="1"/>
  <c r="P606" i="11" a="1"/>
  <c r="P606" i="11" s="1"/>
  <c r="P605" i="11" a="1"/>
  <c r="P605" i="11" s="1"/>
  <c r="P604" i="11" a="1"/>
  <c r="P604" i="11" s="1"/>
  <c r="P603" i="11" a="1"/>
  <c r="P603" i="11" s="1"/>
  <c r="P602" i="11" a="1"/>
  <c r="P602" i="11" s="1"/>
  <c r="P601" i="11" a="1"/>
  <c r="P601" i="11" s="1"/>
  <c r="P600" i="11" a="1"/>
  <c r="P600" i="11" s="1"/>
  <c r="P599" i="11" a="1"/>
  <c r="P599" i="11" s="1"/>
  <c r="P598" i="11" a="1"/>
  <c r="P598" i="11" s="1"/>
  <c r="P597" i="11" a="1"/>
  <c r="P597" i="11" s="1"/>
  <c r="P596" i="11" a="1"/>
  <c r="P596" i="11" s="1"/>
  <c r="P595" i="11" a="1"/>
  <c r="P595" i="11" s="1"/>
  <c r="P594" i="11" a="1"/>
  <c r="P594" i="11" s="1"/>
  <c r="P593" i="11" a="1"/>
  <c r="P593" i="11" s="1"/>
  <c r="P592" i="11" a="1"/>
  <c r="P592" i="11" s="1"/>
  <c r="P591" i="11" a="1"/>
  <c r="P591" i="11" s="1"/>
  <c r="P590" i="11" a="1"/>
  <c r="P590" i="11" s="1"/>
  <c r="P589" i="11" a="1"/>
  <c r="P589" i="11" s="1"/>
  <c r="P588" i="11" a="1"/>
  <c r="P588" i="11" s="1"/>
  <c r="P587" i="11" a="1"/>
  <c r="P587" i="11" s="1"/>
  <c r="P586" i="11" a="1"/>
  <c r="P586" i="11" s="1"/>
  <c r="P585" i="11" a="1"/>
  <c r="P585" i="11" s="1"/>
  <c r="P584" i="11" a="1"/>
  <c r="P584" i="11" s="1"/>
  <c r="P583" i="11" a="1"/>
  <c r="P583" i="11" s="1"/>
  <c r="P582" i="11" a="1"/>
  <c r="P582" i="11" s="1"/>
  <c r="P581" i="11" a="1"/>
  <c r="P581" i="11" s="1"/>
  <c r="P580" i="11" a="1"/>
  <c r="P580" i="11" s="1"/>
  <c r="P579" i="11" a="1"/>
  <c r="P579" i="11" s="1"/>
  <c r="P578" i="11" a="1"/>
  <c r="P578" i="11" s="1"/>
  <c r="P577" i="11" a="1"/>
  <c r="P577" i="11" s="1"/>
  <c r="P576" i="11" a="1"/>
  <c r="P576" i="11" s="1"/>
  <c r="P575" i="11" a="1"/>
  <c r="P575" i="11" s="1"/>
  <c r="P574" i="11" a="1"/>
  <c r="P574" i="11" s="1"/>
  <c r="P573" i="11" a="1"/>
  <c r="P573" i="11" s="1"/>
  <c r="P572" i="11" a="1"/>
  <c r="P572" i="11" s="1"/>
  <c r="P571" i="11" a="1"/>
  <c r="P571" i="11" s="1"/>
  <c r="P570" i="11" a="1"/>
  <c r="P570" i="11" s="1"/>
  <c r="P569" i="11" a="1"/>
  <c r="P569" i="11" s="1"/>
  <c r="P568" i="11" a="1"/>
  <c r="P568" i="11" s="1"/>
  <c r="P567" i="11" a="1"/>
  <c r="P567" i="11" s="1"/>
  <c r="P566" i="11" a="1"/>
  <c r="P566" i="11" s="1"/>
  <c r="P565" i="11" a="1"/>
  <c r="P565" i="11" s="1"/>
  <c r="P564" i="11" a="1"/>
  <c r="P564" i="11" s="1"/>
  <c r="P563" i="11" a="1"/>
  <c r="P563" i="11" s="1"/>
  <c r="P562" i="11" a="1"/>
  <c r="P562" i="11" s="1"/>
  <c r="P561" i="11" a="1"/>
  <c r="P561" i="11" s="1"/>
  <c r="P560" i="11" a="1"/>
  <c r="P560" i="11" s="1"/>
  <c r="P559" i="11" a="1"/>
  <c r="P559" i="11" s="1"/>
  <c r="P558" i="11" a="1"/>
  <c r="P558" i="11" s="1"/>
  <c r="P557" i="11" a="1"/>
  <c r="P557" i="11" s="1"/>
  <c r="P556" i="11" a="1"/>
  <c r="P556" i="11" s="1"/>
  <c r="P555" i="11" a="1"/>
  <c r="P555" i="11" s="1"/>
  <c r="P554" i="11" a="1"/>
  <c r="P554" i="11" s="1"/>
  <c r="P553" i="11" a="1"/>
  <c r="P553" i="11" s="1"/>
  <c r="P552" i="11" a="1"/>
  <c r="P552" i="11" s="1"/>
  <c r="P551" i="11" a="1"/>
  <c r="P551" i="11" s="1"/>
  <c r="P550" i="11" a="1"/>
  <c r="P550" i="11" s="1"/>
  <c r="P549" i="11" a="1"/>
  <c r="P549" i="11" s="1"/>
  <c r="P548" i="11" a="1"/>
  <c r="P548" i="11" s="1"/>
  <c r="P547" i="11" a="1"/>
  <c r="P547" i="11" s="1"/>
  <c r="P546" i="11" a="1"/>
  <c r="P546" i="11" s="1"/>
  <c r="P545" i="11" a="1"/>
  <c r="P545" i="11" s="1"/>
  <c r="P544" i="11" a="1"/>
  <c r="P544" i="11" s="1"/>
  <c r="P543" i="11" a="1"/>
  <c r="P543" i="11" s="1"/>
  <c r="P542" i="11" a="1"/>
  <c r="P542" i="11" s="1"/>
  <c r="P541" i="11" a="1"/>
  <c r="P541" i="11" s="1"/>
  <c r="P540" i="11" a="1"/>
  <c r="P540" i="11" s="1"/>
  <c r="P539" i="11" a="1"/>
  <c r="P539" i="11" s="1"/>
  <c r="P538" i="11" a="1"/>
  <c r="P538" i="11" s="1"/>
  <c r="P537" i="11" a="1"/>
  <c r="P537" i="11" s="1"/>
  <c r="P536" i="11" a="1"/>
  <c r="P536" i="11" s="1"/>
  <c r="P535" i="11" a="1"/>
  <c r="P535" i="11" s="1"/>
  <c r="P534" i="11" a="1"/>
  <c r="P534" i="11" s="1"/>
  <c r="P533" i="11" a="1"/>
  <c r="P533" i="11" s="1"/>
  <c r="P532" i="11" a="1"/>
  <c r="P532" i="11" s="1"/>
  <c r="P531" i="11" a="1"/>
  <c r="P531" i="11" s="1"/>
  <c r="P530" i="11" a="1"/>
  <c r="P530" i="11" s="1"/>
  <c r="P529" i="11" a="1"/>
  <c r="P529" i="11" s="1"/>
  <c r="P528" i="11" a="1"/>
  <c r="P528" i="11" s="1"/>
  <c r="P527" i="11" a="1"/>
  <c r="P527" i="11" s="1"/>
  <c r="P526" i="11" a="1"/>
  <c r="P526" i="11" s="1"/>
  <c r="P525" i="11" a="1"/>
  <c r="P525" i="11" s="1"/>
  <c r="P524" i="11" a="1"/>
  <c r="P524" i="11" s="1"/>
  <c r="P523" i="11" a="1"/>
  <c r="P523" i="11" s="1"/>
  <c r="P522" i="11" a="1"/>
  <c r="P522" i="11" s="1"/>
  <c r="P521" i="11" a="1"/>
  <c r="P521" i="11" s="1"/>
  <c r="P520" i="11" a="1"/>
  <c r="P520" i="11" s="1"/>
  <c r="P519" i="11" a="1"/>
  <c r="P519" i="11" s="1"/>
  <c r="P518" i="11" a="1"/>
  <c r="P518" i="11" s="1"/>
  <c r="P517" i="11" a="1"/>
  <c r="P517" i="11" s="1"/>
  <c r="P516" i="11" a="1"/>
  <c r="P516" i="11" s="1"/>
  <c r="P515" i="11" a="1"/>
  <c r="P515" i="11" s="1"/>
  <c r="P514" i="11" a="1"/>
  <c r="P514" i="11" s="1"/>
  <c r="P513" i="11" a="1"/>
  <c r="P513" i="11" s="1"/>
  <c r="P512" i="11" a="1"/>
  <c r="P512" i="11" s="1"/>
  <c r="P511" i="11" a="1"/>
  <c r="P511" i="11" s="1"/>
  <c r="P510" i="11" a="1"/>
  <c r="P510" i="11" s="1"/>
  <c r="P509" i="11" a="1"/>
  <c r="P509" i="11" s="1"/>
  <c r="P508" i="11" a="1"/>
  <c r="P508" i="11" s="1"/>
  <c r="P507" i="11" a="1"/>
  <c r="P507" i="11" s="1"/>
  <c r="P506" i="11" a="1"/>
  <c r="P506" i="11" s="1"/>
  <c r="P505" i="11" a="1"/>
  <c r="P505" i="11" s="1"/>
  <c r="P504" i="11" a="1"/>
  <c r="P504" i="11" s="1"/>
  <c r="P503" i="11" a="1"/>
  <c r="P503" i="11" s="1"/>
  <c r="P502" i="11" a="1"/>
  <c r="P502" i="11" s="1"/>
  <c r="P501" i="11" a="1"/>
  <c r="P501" i="11" s="1"/>
  <c r="P500" i="11" a="1"/>
  <c r="P500" i="11" s="1"/>
  <c r="P499" i="11" a="1"/>
  <c r="P499" i="11" s="1"/>
  <c r="P498" i="11" a="1"/>
  <c r="P498" i="11" s="1"/>
  <c r="P497" i="11" a="1"/>
  <c r="P497" i="11" s="1"/>
  <c r="P496" i="11" a="1"/>
  <c r="P496" i="11" s="1"/>
  <c r="P495" i="11" a="1"/>
  <c r="P495" i="11" s="1"/>
  <c r="P494" i="11" a="1"/>
  <c r="P494" i="11" s="1"/>
  <c r="P493" i="11" a="1"/>
  <c r="P493" i="11" s="1"/>
  <c r="P492" i="11" a="1"/>
  <c r="P492" i="11" s="1"/>
  <c r="P491" i="11" a="1"/>
  <c r="P491" i="11" s="1"/>
  <c r="P490" i="11" a="1"/>
  <c r="P490" i="11" s="1"/>
  <c r="P489" i="11" a="1"/>
  <c r="P489" i="11" s="1"/>
  <c r="P488" i="11" a="1"/>
  <c r="P488" i="11" s="1"/>
  <c r="P487" i="11" a="1"/>
  <c r="P487" i="11" s="1"/>
  <c r="P486" i="11" a="1"/>
  <c r="P486" i="11" s="1"/>
  <c r="P485" i="11" a="1"/>
  <c r="P485" i="11" s="1"/>
  <c r="P484" i="11" a="1"/>
  <c r="P484" i="11" s="1"/>
  <c r="P483" i="11" a="1"/>
  <c r="P483" i="11" s="1"/>
  <c r="P482" i="11" a="1"/>
  <c r="P482" i="11" s="1"/>
  <c r="P480" i="11" a="1"/>
  <c r="P480" i="11" s="1"/>
  <c r="P479" i="11" a="1"/>
  <c r="P479" i="11" s="1"/>
  <c r="P478" i="11" a="1"/>
  <c r="P478" i="11" s="1"/>
  <c r="P477" i="11" a="1"/>
  <c r="P477" i="11" s="1"/>
  <c r="P476" i="11" a="1"/>
  <c r="P476" i="11" s="1"/>
  <c r="P475" i="11" a="1"/>
  <c r="P475" i="11" s="1"/>
  <c r="P474" i="11" a="1"/>
  <c r="P474" i="11" s="1"/>
  <c r="P473" i="11" a="1"/>
  <c r="P473" i="11" s="1"/>
  <c r="P472" i="11" a="1"/>
  <c r="P472" i="11" s="1"/>
  <c r="P471" i="11" a="1"/>
  <c r="P471" i="11" s="1"/>
  <c r="P470" i="11" a="1"/>
  <c r="P470" i="11" s="1"/>
  <c r="P469" i="11" a="1"/>
  <c r="P469" i="11" s="1"/>
  <c r="P468" i="11" a="1"/>
  <c r="P468" i="11" s="1"/>
  <c r="P467" i="11" a="1"/>
  <c r="P467" i="11" s="1"/>
  <c r="P466" i="11" a="1"/>
  <c r="P466" i="11" s="1"/>
  <c r="P465" i="11" a="1"/>
  <c r="P465" i="11" s="1"/>
  <c r="P464" i="11" a="1"/>
  <c r="P464" i="11" s="1"/>
  <c r="P463" i="11" a="1"/>
  <c r="P463" i="11" s="1"/>
  <c r="P462" i="11" a="1"/>
  <c r="P462" i="11" s="1"/>
  <c r="P461" i="11" a="1"/>
  <c r="P461" i="11" s="1"/>
  <c r="P460" i="11" a="1"/>
  <c r="P460" i="11" s="1"/>
  <c r="P459" i="11" a="1"/>
  <c r="P459" i="11" s="1"/>
  <c r="P458" i="11" a="1"/>
  <c r="P458" i="11" s="1"/>
  <c r="P457" i="11" a="1"/>
  <c r="P457" i="11" s="1"/>
  <c r="P456" i="11" a="1"/>
  <c r="P456" i="11" s="1"/>
  <c r="P455" i="11" a="1"/>
  <c r="P455" i="11" s="1"/>
  <c r="P454" i="11" a="1"/>
  <c r="P454" i="11" s="1"/>
  <c r="P453" i="11" a="1"/>
  <c r="P453" i="11" s="1"/>
  <c r="P452" i="11" a="1"/>
  <c r="P452" i="11" s="1"/>
  <c r="P451" i="11" a="1"/>
  <c r="P451" i="11" s="1"/>
  <c r="P450" i="11" a="1"/>
  <c r="P450" i="11" s="1"/>
  <c r="P449" i="11" a="1"/>
  <c r="P449" i="11" s="1"/>
  <c r="P448" i="11" a="1"/>
  <c r="P448" i="11" s="1"/>
  <c r="P447" i="11" a="1"/>
  <c r="P447" i="11" s="1"/>
  <c r="P446" i="11" a="1"/>
  <c r="P446" i="11" s="1"/>
  <c r="P445" i="11" a="1"/>
  <c r="P445" i="11" s="1"/>
  <c r="P444" i="11" a="1"/>
  <c r="P444" i="11" s="1"/>
  <c r="P443" i="11" a="1"/>
  <c r="P443" i="11" s="1"/>
  <c r="P442" i="11" a="1"/>
  <c r="P442" i="11" s="1"/>
  <c r="P441" i="11" a="1"/>
  <c r="P441" i="11" s="1"/>
  <c r="P440" i="11" a="1"/>
  <c r="P440" i="11" s="1"/>
  <c r="P439" i="11" a="1"/>
  <c r="P439" i="11" s="1"/>
  <c r="P438" i="11" a="1"/>
  <c r="P438" i="11" s="1"/>
  <c r="P437" i="11" a="1"/>
  <c r="P437" i="11" s="1"/>
  <c r="P436" i="11" a="1"/>
  <c r="P436" i="11" s="1"/>
  <c r="P435" i="11" a="1"/>
  <c r="P435" i="11" s="1"/>
  <c r="P434" i="11" a="1"/>
  <c r="P434" i="11" s="1"/>
  <c r="P433" i="11" a="1"/>
  <c r="P433" i="11" s="1"/>
  <c r="P432" i="11" a="1"/>
  <c r="P432" i="11" s="1"/>
  <c r="P431" i="11" a="1"/>
  <c r="P431" i="11" s="1"/>
  <c r="P430" i="11" a="1"/>
  <c r="P430" i="11" s="1"/>
  <c r="P429" i="11" a="1"/>
  <c r="P429" i="11" s="1"/>
  <c r="P428" i="11" a="1"/>
  <c r="P428" i="11" s="1"/>
  <c r="P427" i="11" a="1"/>
  <c r="P427" i="11" s="1"/>
  <c r="P426" i="11" a="1"/>
  <c r="P426" i="11" s="1"/>
  <c r="P425" i="11" a="1"/>
  <c r="P425" i="11" s="1"/>
  <c r="P424" i="11" a="1"/>
  <c r="P424" i="11" s="1"/>
  <c r="P423" i="11" a="1"/>
  <c r="P423" i="11" s="1"/>
  <c r="P422" i="11" a="1"/>
  <c r="P422" i="11" s="1"/>
  <c r="P421" i="11" a="1"/>
  <c r="P421" i="11" s="1"/>
  <c r="P420" i="11" a="1"/>
  <c r="P420" i="11" s="1"/>
  <c r="P419" i="11" a="1"/>
  <c r="P419" i="11" s="1"/>
  <c r="P418" i="11" a="1"/>
  <c r="P418" i="11" s="1"/>
  <c r="P417" i="11" a="1"/>
  <c r="P417" i="11" s="1"/>
  <c r="P416" i="11" a="1"/>
  <c r="P416" i="11" s="1"/>
  <c r="P415" i="11" a="1"/>
  <c r="P415" i="11" s="1"/>
  <c r="P414" i="11" a="1"/>
  <c r="P414" i="11" s="1"/>
  <c r="P413" i="11" a="1"/>
  <c r="P413" i="11" s="1"/>
  <c r="P412" i="11" a="1"/>
  <c r="P412" i="11" s="1"/>
  <c r="P411" i="11" a="1"/>
  <c r="P411" i="11" s="1"/>
  <c r="P410" i="11" a="1"/>
  <c r="P410" i="11" s="1"/>
  <c r="P409" i="11" a="1"/>
  <c r="P409" i="11" s="1"/>
  <c r="P408" i="11" a="1"/>
  <c r="P408" i="11" s="1"/>
  <c r="P407" i="11" a="1"/>
  <c r="P407" i="11" s="1"/>
  <c r="P406" i="11" a="1"/>
  <c r="P406" i="11" s="1"/>
  <c r="P405" i="11" a="1"/>
  <c r="P405" i="11" s="1"/>
  <c r="P404" i="11" a="1"/>
  <c r="P404" i="11" s="1"/>
  <c r="P403" i="11" a="1"/>
  <c r="P403" i="11" s="1"/>
  <c r="P402" i="11" a="1"/>
  <c r="P402" i="11" s="1"/>
  <c r="P401" i="11" a="1"/>
  <c r="P401" i="11" s="1"/>
  <c r="P400" i="11" a="1"/>
  <c r="P400" i="11" s="1"/>
  <c r="P399" i="11" a="1"/>
  <c r="P399" i="11" s="1"/>
  <c r="P398" i="11" a="1"/>
  <c r="P398" i="11" s="1"/>
  <c r="P397" i="11" a="1"/>
  <c r="P397" i="11" s="1"/>
  <c r="P396" i="11" a="1"/>
  <c r="P396" i="11" s="1"/>
  <c r="P395" i="11" a="1"/>
  <c r="P395" i="11" s="1"/>
  <c r="P394" i="11" a="1"/>
  <c r="P394" i="11" s="1"/>
  <c r="P393" i="11" a="1"/>
  <c r="P393" i="11" s="1"/>
  <c r="P392" i="11" a="1"/>
  <c r="P392" i="11" s="1"/>
  <c r="P391" i="11" a="1"/>
  <c r="P391" i="11" s="1"/>
  <c r="P390" i="11" a="1"/>
  <c r="P390" i="11" s="1"/>
  <c r="P389" i="11" a="1"/>
  <c r="P389" i="11" s="1"/>
  <c r="P388" i="11" a="1"/>
  <c r="P388" i="11" s="1"/>
  <c r="P387" i="11" a="1"/>
  <c r="P387" i="11" s="1"/>
  <c r="P386" i="11" a="1"/>
  <c r="P386" i="11" s="1"/>
  <c r="P385" i="11" a="1"/>
  <c r="P385" i="11" s="1"/>
  <c r="P384" i="11" a="1"/>
  <c r="P384" i="11" s="1"/>
  <c r="P383" i="11" a="1"/>
  <c r="P383" i="11" s="1"/>
  <c r="P382" i="11" a="1"/>
  <c r="P382" i="11" s="1"/>
  <c r="P381" i="11" a="1"/>
  <c r="P381" i="11" s="1"/>
  <c r="P380" i="11" a="1"/>
  <c r="P380" i="11" s="1"/>
  <c r="P379" i="11" a="1"/>
  <c r="P379" i="11" s="1"/>
  <c r="P378" i="11" a="1"/>
  <c r="P378" i="11" s="1"/>
  <c r="P377" i="11" a="1"/>
  <c r="P377" i="11" s="1"/>
  <c r="P376" i="11" a="1"/>
  <c r="P376" i="11" s="1"/>
  <c r="P375" i="11" a="1"/>
  <c r="P375" i="11" s="1"/>
  <c r="P374" i="11" a="1"/>
  <c r="P374" i="11" s="1"/>
  <c r="P373" i="11" a="1"/>
  <c r="P373" i="11" s="1"/>
  <c r="P372" i="11" a="1"/>
  <c r="P372" i="11" s="1"/>
  <c r="P371" i="11" a="1"/>
  <c r="P371" i="11" s="1"/>
  <c r="P370" i="11" a="1"/>
  <c r="P370" i="11" s="1"/>
  <c r="P368" i="11" a="1"/>
  <c r="P368" i="11" s="1"/>
  <c r="P367" i="11" a="1"/>
  <c r="P367" i="11" s="1"/>
  <c r="P366" i="11" a="1"/>
  <c r="P366" i="11" s="1"/>
  <c r="P365" i="11" a="1"/>
  <c r="P365" i="11" s="1"/>
  <c r="P364" i="11" a="1"/>
  <c r="P364" i="11" s="1"/>
  <c r="P363" i="11" a="1"/>
  <c r="P363" i="11" s="1"/>
  <c r="P362" i="11" a="1"/>
  <c r="P362" i="11" s="1"/>
  <c r="P360" i="11" a="1"/>
  <c r="P360" i="11" s="1"/>
  <c r="P359" i="11" a="1"/>
  <c r="P359" i="11" s="1"/>
  <c r="P358" i="11" a="1"/>
  <c r="P358" i="11" s="1"/>
  <c r="P357" i="11" a="1"/>
  <c r="P357" i="11" s="1"/>
  <c r="P356" i="11" a="1"/>
  <c r="P356" i="11" s="1"/>
  <c r="P355" i="11" a="1"/>
  <c r="P355" i="11" s="1"/>
  <c r="P354" i="11" a="1"/>
  <c r="P354" i="11" s="1"/>
  <c r="P352" i="11" a="1"/>
  <c r="P352" i="11" s="1"/>
  <c r="P351" i="11" a="1"/>
  <c r="P351" i="11" s="1"/>
  <c r="P350" i="11" a="1"/>
  <c r="P350" i="11" s="1"/>
  <c r="P349" i="11" a="1"/>
  <c r="P349" i="11" s="1"/>
  <c r="P348" i="11" a="1"/>
  <c r="P348" i="11" s="1"/>
  <c r="P347" i="11" a="1"/>
  <c r="P347" i="11" s="1"/>
  <c r="P346" i="11" a="1"/>
  <c r="P346" i="11" s="1"/>
  <c r="P345" i="11" a="1"/>
  <c r="P345" i="11" s="1"/>
  <c r="P344" i="11" a="1"/>
  <c r="P344" i="11" s="1"/>
  <c r="P343" i="11" a="1"/>
  <c r="P343" i="11" s="1"/>
  <c r="P342" i="11" a="1"/>
  <c r="P342" i="11" s="1"/>
  <c r="P341" i="11" a="1"/>
  <c r="P341" i="11" s="1"/>
  <c r="P340" i="11" a="1"/>
  <c r="P340" i="11" s="1"/>
  <c r="P339" i="11" a="1"/>
  <c r="P339" i="11" s="1"/>
  <c r="P338" i="11" a="1"/>
  <c r="P338" i="11" s="1"/>
  <c r="P337" i="11" a="1"/>
  <c r="P337" i="11" s="1"/>
  <c r="P336" i="11" a="1"/>
  <c r="P336" i="11" s="1"/>
  <c r="P335" i="11" a="1"/>
  <c r="P335" i="11" s="1"/>
  <c r="P334" i="11" a="1"/>
  <c r="P334" i="11" s="1"/>
  <c r="P333" i="11" a="1"/>
  <c r="P333" i="11" s="1"/>
  <c r="P332" i="11" a="1"/>
  <c r="P332" i="11" s="1"/>
  <c r="P331" i="11" a="1"/>
  <c r="P331" i="11" s="1"/>
  <c r="P330" i="11" a="1"/>
  <c r="P330" i="11" s="1"/>
  <c r="P329" i="11" a="1"/>
  <c r="P329" i="11" s="1"/>
  <c r="P328" i="11" a="1"/>
  <c r="P328" i="11" s="1"/>
  <c r="P327" i="11" a="1"/>
  <c r="P327" i="11" s="1"/>
  <c r="P326" i="11" a="1"/>
  <c r="P326" i="11" s="1"/>
  <c r="P325" i="11" a="1"/>
  <c r="P325" i="11" s="1"/>
  <c r="P324" i="11" a="1"/>
  <c r="P324" i="11" s="1"/>
  <c r="P323" i="11" a="1"/>
  <c r="P323" i="11" s="1"/>
  <c r="P322" i="11" a="1"/>
  <c r="P322" i="11" s="1"/>
  <c r="P321" i="11" a="1"/>
  <c r="P321" i="11" s="1"/>
  <c r="P320" i="11" a="1"/>
  <c r="P320" i="11" s="1"/>
  <c r="P319" i="11" a="1"/>
  <c r="P319" i="11" s="1"/>
  <c r="P318" i="11" a="1"/>
  <c r="P318" i="11" s="1"/>
  <c r="P317" i="11" a="1"/>
  <c r="P317" i="11" s="1"/>
  <c r="P316" i="11" a="1"/>
  <c r="P316" i="11" s="1"/>
  <c r="P315" i="11" a="1"/>
  <c r="P315" i="11" s="1"/>
  <c r="P314" i="11" a="1"/>
  <c r="P314" i="11" s="1"/>
  <c r="P313" i="11" a="1"/>
  <c r="P313" i="11" s="1"/>
  <c r="P312" i="11" a="1"/>
  <c r="P312" i="11" s="1"/>
  <c r="P311" i="11" a="1"/>
  <c r="P311" i="11" s="1"/>
  <c r="P310" i="11" a="1"/>
  <c r="P310" i="11" s="1"/>
  <c r="P309" i="11" a="1"/>
  <c r="P309" i="11" s="1"/>
  <c r="P308" i="11" a="1"/>
  <c r="P308" i="11" s="1"/>
  <c r="P298" i="11" a="1"/>
  <c r="P298" i="11" s="1"/>
  <c r="P297" i="11" a="1"/>
  <c r="P297" i="11" s="1"/>
  <c r="P296" i="11" a="1"/>
  <c r="P296" i="11" s="1"/>
  <c r="P295" i="11" a="1"/>
  <c r="P295" i="11" s="1"/>
  <c r="P294" i="11" a="1"/>
  <c r="P294" i="11" s="1"/>
  <c r="P293" i="11" a="1"/>
  <c r="P293" i="11" s="1"/>
  <c r="P292" i="11" a="1"/>
  <c r="P292" i="11" s="1"/>
  <c r="P291" i="11" a="1"/>
  <c r="P291" i="11" s="1"/>
  <c r="P290" i="11" a="1"/>
  <c r="P290" i="11" s="1"/>
  <c r="P289" i="11" a="1"/>
  <c r="P289" i="11" s="1"/>
  <c r="P288" i="11" a="1"/>
  <c r="P288" i="11" s="1"/>
  <c r="P287" i="11" a="1"/>
  <c r="P287" i="11" s="1"/>
  <c r="P286" i="11" a="1"/>
  <c r="P286" i="11" s="1"/>
  <c r="P285" i="11" a="1"/>
  <c r="P285" i="11" s="1"/>
  <c r="P284" i="11" a="1"/>
  <c r="P284" i="11" s="1"/>
  <c r="P283" i="11" a="1"/>
  <c r="P283" i="11" s="1"/>
  <c r="P282" i="11" a="1"/>
  <c r="P282" i="11" s="1"/>
  <c r="P281" i="11" a="1"/>
  <c r="P281" i="11" s="1"/>
  <c r="P280" i="11" a="1"/>
  <c r="P280" i="11" s="1"/>
  <c r="P279" i="11" a="1"/>
  <c r="P279" i="11" s="1"/>
  <c r="P278" i="11" a="1"/>
  <c r="P278" i="11" s="1"/>
  <c r="P277" i="11" a="1"/>
  <c r="P277" i="11" s="1"/>
  <c r="P276" i="11" a="1"/>
  <c r="P276" i="11" s="1"/>
  <c r="P275" i="11" a="1"/>
  <c r="P275" i="11" s="1"/>
  <c r="P274" i="11" a="1"/>
  <c r="P274" i="11" s="1"/>
  <c r="P273" i="11" a="1"/>
  <c r="P273" i="11" s="1"/>
  <c r="P272" i="11" a="1"/>
  <c r="P272" i="11" s="1"/>
  <c r="P271" i="11" a="1"/>
  <c r="P271" i="11" s="1"/>
  <c r="P270" i="11" a="1"/>
  <c r="P270" i="11" s="1"/>
  <c r="P269" i="11" a="1"/>
  <c r="P269" i="11" s="1"/>
  <c r="P268" i="11" a="1"/>
  <c r="P268" i="11" s="1"/>
  <c r="P267" i="11" a="1"/>
  <c r="P267" i="11" s="1"/>
  <c r="P266" i="11" a="1"/>
  <c r="P266" i="11" s="1"/>
  <c r="P265" i="11" a="1"/>
  <c r="P265" i="11" s="1"/>
  <c r="P264" i="11" a="1"/>
  <c r="P264" i="11" s="1"/>
  <c r="P263" i="11" a="1"/>
  <c r="P263" i="11" s="1"/>
  <c r="P262" i="11" a="1"/>
  <c r="P262" i="11" s="1"/>
  <c r="P261" i="11" a="1"/>
  <c r="P261" i="11" s="1"/>
  <c r="P260" i="11" a="1"/>
  <c r="P260" i="11" s="1"/>
  <c r="P259" i="11" a="1"/>
  <c r="P259" i="11" s="1"/>
  <c r="P258" i="11" a="1"/>
  <c r="P258" i="11" s="1"/>
  <c r="P257" i="11" a="1"/>
  <c r="P257" i="11" s="1"/>
  <c r="P256" i="11" a="1"/>
  <c r="P256" i="11" s="1"/>
  <c r="P255" i="11" a="1"/>
  <c r="P255" i="11" s="1"/>
  <c r="P254" i="11" a="1"/>
  <c r="P254" i="11" s="1"/>
  <c r="P253" i="11" a="1"/>
  <c r="P253" i="11" s="1"/>
  <c r="P252" i="11" a="1"/>
  <c r="P252" i="11" s="1"/>
  <c r="P251" i="11" a="1"/>
  <c r="P251" i="11" s="1"/>
  <c r="P250" i="11" a="1"/>
  <c r="P250" i="11" s="1"/>
  <c r="P249" i="11" a="1"/>
  <c r="P249" i="11" s="1"/>
  <c r="P248" i="11" a="1"/>
  <c r="P248" i="11" s="1"/>
  <c r="P246" i="11" a="1"/>
  <c r="P246" i="11" s="1"/>
  <c r="P245" i="11" a="1"/>
  <c r="P245" i="11" s="1"/>
  <c r="P244" i="11" a="1"/>
  <c r="P244" i="11" s="1"/>
  <c r="P243" i="11" a="1"/>
  <c r="P243" i="11" s="1"/>
  <c r="P242" i="11" a="1"/>
  <c r="P242" i="11" s="1"/>
  <c r="P241" i="11" a="1"/>
  <c r="P241" i="11" s="1"/>
  <c r="P240" i="11" a="1"/>
  <c r="P240" i="11" s="1"/>
  <c r="P239" i="11" a="1"/>
  <c r="P239" i="11" s="1"/>
  <c r="P238" i="11" a="1"/>
  <c r="P238" i="11" s="1"/>
  <c r="P237" i="11" a="1"/>
  <c r="P237" i="11" s="1"/>
  <c r="P236" i="11" a="1"/>
  <c r="P236" i="11" s="1"/>
  <c r="P235" i="11" a="1"/>
  <c r="P235" i="11" s="1"/>
  <c r="P234" i="11" a="1"/>
  <c r="P234" i="11" s="1"/>
  <c r="P233" i="11" a="1"/>
  <c r="P233" i="11" s="1"/>
  <c r="P232" i="11" a="1"/>
  <c r="P232" i="11" s="1"/>
  <c r="P231" i="11" a="1"/>
  <c r="P231" i="11" s="1"/>
  <c r="P230" i="11" a="1"/>
  <c r="P230" i="11" s="1"/>
  <c r="P229" i="11" a="1"/>
  <c r="P229" i="11" s="1"/>
  <c r="P228" i="11" a="1"/>
  <c r="P228" i="11" s="1"/>
  <c r="P227" i="11" a="1"/>
  <c r="P227" i="11" s="1"/>
  <c r="P226" i="11" a="1"/>
  <c r="P226" i="11" s="1"/>
  <c r="P225" i="11" a="1"/>
  <c r="P225" i="11" s="1"/>
  <c r="P224" i="11" a="1"/>
  <c r="P224" i="11" s="1"/>
  <c r="P223" i="11" a="1"/>
  <c r="P223" i="11" s="1"/>
  <c r="P222" i="11" a="1"/>
  <c r="P222" i="11" s="1"/>
  <c r="P221" i="11" a="1"/>
  <c r="P221" i="11" s="1"/>
  <c r="P220" i="11" a="1"/>
  <c r="P220" i="11" s="1"/>
  <c r="P219" i="11" a="1"/>
  <c r="P219" i="11" s="1"/>
  <c r="P218" i="11" a="1"/>
  <c r="P218" i="11" s="1"/>
  <c r="P217" i="11" a="1"/>
  <c r="P217" i="11" s="1"/>
  <c r="P216" i="11" a="1"/>
  <c r="P216" i="11" s="1"/>
  <c r="P215" i="11" a="1"/>
  <c r="P215" i="11" s="1"/>
  <c r="P214" i="11" a="1"/>
  <c r="P214" i="11" s="1"/>
  <c r="P213" i="11" a="1"/>
  <c r="P213" i="11" s="1"/>
  <c r="P212" i="11" a="1"/>
  <c r="P212" i="11" s="1"/>
  <c r="P211" i="11" a="1"/>
  <c r="P211" i="11" s="1"/>
  <c r="P210" i="11" a="1"/>
  <c r="P210" i="11" s="1"/>
  <c r="P209" i="11" a="1"/>
  <c r="P209" i="11" s="1"/>
  <c r="P208" i="11" a="1"/>
  <c r="P208" i="11" s="1"/>
  <c r="P207" i="11" a="1"/>
  <c r="P207" i="11" s="1"/>
  <c r="P206" i="11" a="1"/>
  <c r="P206" i="11" s="1"/>
  <c r="P205" i="11" a="1"/>
  <c r="P205" i="11" s="1"/>
  <c r="P204" i="11" a="1"/>
  <c r="P204" i="11" s="1"/>
  <c r="P203" i="11" a="1"/>
  <c r="P203" i="11" s="1"/>
  <c r="P202" i="11" a="1"/>
  <c r="P202" i="11" s="1"/>
  <c r="P201" i="11" a="1"/>
  <c r="P201" i="11" s="1"/>
  <c r="P200" i="11" a="1"/>
  <c r="P200" i="11" s="1"/>
  <c r="P199" i="11" a="1"/>
  <c r="P199" i="11" s="1"/>
  <c r="P198" i="11" a="1"/>
  <c r="P198" i="11" s="1"/>
  <c r="P197" i="11" a="1"/>
  <c r="P197" i="11" s="1"/>
  <c r="P196" i="11" a="1"/>
  <c r="P196" i="11" s="1"/>
  <c r="P195" i="11" a="1"/>
  <c r="P195" i="11" s="1"/>
  <c r="P194" i="11" a="1"/>
  <c r="P194" i="11" s="1"/>
  <c r="P193" i="11" a="1"/>
  <c r="P193" i="11" s="1"/>
  <c r="P192" i="11" a="1"/>
  <c r="P192" i="11" s="1"/>
  <c r="P191" i="11" a="1"/>
  <c r="P191" i="11" s="1"/>
  <c r="P190" i="11" a="1"/>
  <c r="P190" i="11" s="1"/>
  <c r="P189" i="11" a="1"/>
  <c r="P189" i="11" s="1"/>
  <c r="P188" i="11" a="1"/>
  <c r="P188" i="11" s="1"/>
  <c r="P186" i="11" a="1"/>
  <c r="P186" i="11" s="1"/>
  <c r="P185" i="11" a="1"/>
  <c r="P185" i="11" s="1"/>
  <c r="P184" i="11" a="1"/>
  <c r="P184" i="11" s="1"/>
  <c r="P183" i="11" a="1"/>
  <c r="P183" i="11" s="1"/>
  <c r="P182" i="11" a="1"/>
  <c r="P182" i="11" s="1"/>
  <c r="P181" i="11" a="1"/>
  <c r="P181" i="11" s="1"/>
  <c r="P180" i="11" a="1"/>
  <c r="P180" i="11" s="1"/>
  <c r="P178" i="11" a="1"/>
  <c r="P178" i="11" s="1"/>
  <c r="P177" i="11" a="1"/>
  <c r="P177" i="11" s="1"/>
  <c r="P176" i="11" a="1"/>
  <c r="P176" i="11" s="1"/>
  <c r="P175" i="11" a="1"/>
  <c r="P175" i="11" s="1"/>
  <c r="P174" i="11" a="1"/>
  <c r="P174" i="11" s="1"/>
  <c r="P173" i="11" a="1"/>
  <c r="P173" i="11" s="1"/>
  <c r="P172" i="11" a="1"/>
  <c r="P172" i="11" s="1"/>
  <c r="P171" i="11" a="1"/>
  <c r="P171" i="11" s="1"/>
  <c r="P170" i="11" a="1"/>
  <c r="P170" i="11" s="1"/>
  <c r="P169" i="11" a="1"/>
  <c r="P169" i="11" s="1"/>
  <c r="P168" i="11" a="1"/>
  <c r="P168" i="11" s="1"/>
  <c r="P167" i="11" a="1"/>
  <c r="P167" i="11" s="1"/>
  <c r="P166" i="11" a="1"/>
  <c r="P166" i="11" s="1"/>
  <c r="P165" i="11" a="1"/>
  <c r="P165" i="11" s="1"/>
  <c r="P164" i="11" a="1"/>
  <c r="P164" i="11" s="1"/>
  <c r="P163" i="11" a="1"/>
  <c r="P163" i="11" s="1"/>
  <c r="P162" i="11" a="1"/>
  <c r="P162" i="11" s="1"/>
  <c r="P161" i="11" a="1"/>
  <c r="P161" i="11" s="1"/>
  <c r="P160" i="11" a="1"/>
  <c r="P160" i="11" s="1"/>
  <c r="P159" i="11" a="1"/>
  <c r="P159" i="11" s="1"/>
  <c r="P158" i="11" a="1"/>
  <c r="P158" i="11" s="1"/>
  <c r="P157" i="11" a="1"/>
  <c r="P157" i="11" s="1"/>
  <c r="P156" i="11" a="1"/>
  <c r="P156" i="11" s="1"/>
  <c r="P155" i="11" a="1"/>
  <c r="P155" i="11" s="1"/>
  <c r="P154" i="11" a="1"/>
  <c r="P154" i="11" s="1"/>
  <c r="P153" i="11" a="1"/>
  <c r="P153" i="11" s="1"/>
  <c r="P152" i="11" a="1"/>
  <c r="P152" i="11" s="1"/>
  <c r="P151" i="11" a="1"/>
  <c r="P151" i="11" s="1"/>
  <c r="P150" i="11" a="1"/>
  <c r="P150" i="11" s="1"/>
  <c r="P149" i="11" a="1"/>
  <c r="P149" i="11" s="1"/>
  <c r="P148" i="11" a="1"/>
  <c r="P148" i="11" s="1"/>
  <c r="P147" i="11" a="1"/>
  <c r="P147" i="11" s="1"/>
  <c r="P146" i="11" a="1"/>
  <c r="P146" i="11" s="1"/>
  <c r="P145" i="11" a="1"/>
  <c r="P145" i="11" s="1"/>
  <c r="P144" i="11" a="1"/>
  <c r="P144" i="11" s="1"/>
  <c r="P143" i="11" a="1"/>
  <c r="P143" i="11" s="1"/>
  <c r="P142" i="11" a="1"/>
  <c r="P142" i="11" s="1"/>
  <c r="P141" i="11" a="1"/>
  <c r="P141" i="11" s="1"/>
  <c r="P140" i="11" a="1"/>
  <c r="P140" i="11" s="1"/>
  <c r="P139" i="11" a="1"/>
  <c r="P139" i="11" s="1"/>
  <c r="P138" i="11" a="1"/>
  <c r="P138" i="11" s="1"/>
  <c r="P137" i="11" a="1"/>
  <c r="P137" i="11" s="1"/>
  <c r="P136" i="11" a="1"/>
  <c r="P136" i="11" s="1"/>
  <c r="P135" i="11" a="1"/>
  <c r="P135" i="11" s="1"/>
  <c r="P134" i="11" a="1"/>
  <c r="P134" i="11" s="1"/>
  <c r="P133" i="11" a="1"/>
  <c r="P133" i="11" s="1"/>
  <c r="P132" i="11" a="1"/>
  <c r="P132" i="11" s="1"/>
  <c r="P131" i="11" a="1"/>
  <c r="P131" i="11" s="1"/>
  <c r="P130" i="11" a="1"/>
  <c r="P130" i="11" s="1"/>
  <c r="P129" i="11" a="1"/>
  <c r="P129" i="11" s="1"/>
  <c r="P128" i="11" a="1"/>
  <c r="P128" i="11" s="1"/>
  <c r="P127" i="11" a="1"/>
  <c r="P127" i="11" s="1"/>
  <c r="P126" i="11" a="1"/>
  <c r="P126" i="11" s="1"/>
  <c r="P125" i="11" a="1"/>
  <c r="P125" i="11" s="1"/>
  <c r="P124" i="11" a="1"/>
  <c r="P124" i="11" s="1"/>
  <c r="P123" i="11" a="1"/>
  <c r="P123" i="11" s="1"/>
  <c r="P122" i="11" a="1"/>
  <c r="P122" i="11" s="1"/>
  <c r="P121" i="11" a="1"/>
  <c r="P121" i="11" s="1"/>
  <c r="P120" i="11" a="1"/>
  <c r="P120" i="11" s="1"/>
  <c r="P119" i="11" a="1"/>
  <c r="P119" i="11" s="1"/>
  <c r="P118" i="11" a="1"/>
  <c r="P118" i="11" s="1"/>
  <c r="P117" i="11" a="1"/>
  <c r="P117" i="11" s="1"/>
  <c r="P116" i="11" a="1"/>
  <c r="P116" i="11" s="1"/>
  <c r="P115" i="11" a="1"/>
  <c r="P115" i="11" s="1"/>
  <c r="P114" i="11" a="1"/>
  <c r="P114" i="11" s="1"/>
  <c r="P113" i="11" a="1"/>
  <c r="P113" i="11" s="1"/>
  <c r="P112" i="11" a="1"/>
  <c r="P112" i="11" s="1"/>
  <c r="P111" i="11" a="1"/>
  <c r="P111" i="11" s="1"/>
  <c r="P110" i="11" a="1"/>
  <c r="P110" i="11" s="1"/>
  <c r="P109" i="11" a="1"/>
  <c r="P109" i="11" s="1"/>
  <c r="P108" i="11" a="1"/>
  <c r="P108" i="11" s="1"/>
  <c r="P107" i="11" a="1"/>
  <c r="P107" i="11" s="1"/>
  <c r="P106" i="11" a="1"/>
  <c r="P106" i="11" s="1"/>
  <c r="P105" i="11" a="1"/>
  <c r="P105" i="11" s="1"/>
  <c r="P104" i="11" a="1"/>
  <c r="P104" i="11" s="1"/>
  <c r="P103" i="11" a="1"/>
  <c r="P103" i="11" s="1"/>
  <c r="P102" i="11" a="1"/>
  <c r="P102" i="11" s="1"/>
  <c r="P101" i="11" a="1"/>
  <c r="P101" i="11" s="1"/>
  <c r="P100" i="11" a="1"/>
  <c r="P100" i="11" s="1"/>
  <c r="P99" i="11" a="1"/>
  <c r="P99" i="11" s="1"/>
  <c r="P98" i="11" a="1"/>
  <c r="P98" i="11" s="1"/>
  <c r="P97" i="11" a="1"/>
  <c r="P97" i="11" s="1"/>
  <c r="P95" i="11" a="1"/>
  <c r="P95" i="11" s="1"/>
  <c r="P94" i="11" a="1"/>
  <c r="P94" i="11" s="1"/>
  <c r="P93" i="11" a="1"/>
  <c r="P93" i="11" s="1"/>
  <c r="P92" i="11" a="1"/>
  <c r="P92" i="11" s="1"/>
  <c r="P91" i="11" a="1"/>
  <c r="P91" i="11" s="1"/>
  <c r="P90" i="11" a="1"/>
  <c r="P90" i="11" s="1"/>
  <c r="P89" i="11" a="1"/>
  <c r="P89" i="11" s="1"/>
  <c r="P88" i="11" a="1"/>
  <c r="P88" i="11" s="1"/>
  <c r="P86" i="11" a="1"/>
  <c r="P86" i="11" s="1"/>
  <c r="P85" i="11" a="1"/>
  <c r="P85" i="11" s="1"/>
  <c r="P84" i="11" a="1"/>
  <c r="P84" i="11" s="1"/>
  <c r="P83" i="11" a="1"/>
  <c r="P83" i="11" s="1"/>
  <c r="P82" i="11" a="1"/>
  <c r="P82" i="11" s="1"/>
  <c r="P81" i="11" a="1"/>
  <c r="P81" i="11" s="1"/>
  <c r="P80" i="11" a="1"/>
  <c r="P80" i="11" s="1"/>
  <c r="P79" i="11" a="1"/>
  <c r="P79" i="11" s="1"/>
  <c r="P77" i="11" a="1"/>
  <c r="P77" i="11" s="1"/>
  <c r="P76" i="11" a="1"/>
  <c r="P76" i="11" s="1"/>
  <c r="P75" i="11" a="1"/>
  <c r="P75" i="11" s="1"/>
  <c r="P74" i="11" a="1"/>
  <c r="P74" i="11" s="1"/>
  <c r="P73" i="11" a="1"/>
  <c r="P73" i="11" s="1"/>
  <c r="P72" i="11" a="1"/>
  <c r="P72" i="11" s="1"/>
  <c r="P65" i="11" a="1"/>
  <c r="P65" i="11" s="1"/>
  <c r="P64" i="11" a="1"/>
  <c r="P64" i="11" s="1"/>
  <c r="P63" i="11" a="1"/>
  <c r="P63" i="11" s="1"/>
  <c r="P62" i="11" a="1"/>
  <c r="P62" i="11" s="1"/>
  <c r="P60" i="11" a="1"/>
  <c r="P60" i="11" s="1"/>
  <c r="P59" i="11" a="1"/>
  <c r="P59" i="11" s="1"/>
  <c r="P58" i="11" a="1"/>
  <c r="P58" i="11" s="1"/>
  <c r="P57" i="11" a="1"/>
  <c r="P57" i="11" s="1"/>
  <c r="P56" i="11" a="1"/>
  <c r="P56" i="11" s="1"/>
  <c r="P55" i="11" a="1"/>
  <c r="P55" i="11" s="1"/>
  <c r="P54" i="11" a="1"/>
  <c r="P54" i="11" s="1"/>
  <c r="P53" i="11" a="1"/>
  <c r="P53" i="11" s="1"/>
  <c r="P52" i="11" a="1"/>
  <c r="P52" i="11" s="1"/>
  <c r="P51" i="11" a="1"/>
  <c r="P51" i="11" s="1"/>
  <c r="P50" i="11" a="1"/>
  <c r="P50" i="11" s="1"/>
  <c r="P49" i="11" a="1"/>
  <c r="P49" i="11" s="1"/>
  <c r="P48" i="11" a="1"/>
  <c r="P48" i="11" s="1"/>
  <c r="P47" i="11" a="1"/>
  <c r="P47" i="11" s="1"/>
  <c r="P46" i="11" a="1"/>
  <c r="P46" i="11" s="1"/>
  <c r="P45" i="11" a="1"/>
  <c r="P45" i="11" s="1"/>
  <c r="P44" i="11" a="1"/>
  <c r="P44" i="11" s="1"/>
  <c r="P43" i="11" a="1"/>
  <c r="P43" i="11" s="1"/>
  <c r="P42" i="11" a="1"/>
  <c r="P42" i="11" s="1"/>
  <c r="P41" i="11" a="1"/>
  <c r="P41" i="11" s="1"/>
  <c r="P40" i="11" a="1"/>
  <c r="P40" i="11" s="1"/>
  <c r="P39" i="11" a="1"/>
  <c r="P39" i="11" s="1"/>
  <c r="P38" i="11" a="1"/>
  <c r="P38" i="11" s="1"/>
  <c r="P37" i="11" a="1"/>
  <c r="P37" i="11" s="1"/>
  <c r="P36" i="11" a="1"/>
  <c r="P36" i="11" s="1"/>
  <c r="P35" i="11" a="1"/>
  <c r="P35" i="11" s="1"/>
  <c r="P34" i="11" a="1"/>
  <c r="P34" i="11" s="1"/>
  <c r="P33" i="11" a="1"/>
  <c r="P33" i="11" s="1"/>
  <c r="P32" i="11" a="1"/>
  <c r="P32" i="11" s="1"/>
  <c r="P31" i="11" a="1"/>
  <c r="P31" i="11" s="1"/>
  <c r="P30" i="11" a="1"/>
  <c r="P30" i="11" s="1"/>
  <c r="P29" i="11" a="1"/>
  <c r="P29" i="11" s="1"/>
  <c r="N43" i="11" a="1"/>
  <c r="N43" i="11" s="1"/>
  <c r="V43" i="11" a="1"/>
  <c r="V43" i="11" s="1"/>
  <c r="T43" i="11" a="1"/>
  <c r="T43" i="11" s="1"/>
  <c r="R43" i="11" a="1"/>
  <c r="R43" i="11" s="1"/>
  <c r="T30" i="11" a="1"/>
  <c r="T30" i="11" s="1"/>
  <c r="R30" i="11" a="1"/>
  <c r="R30" i="11" s="1"/>
  <c r="V30" i="11" a="1"/>
  <c r="V30" i="11" s="1"/>
  <c r="N30" i="11" a="1"/>
  <c r="N30" i="11" s="1"/>
  <c r="R65" i="11" a="1"/>
  <c r="R65" i="11" s="1"/>
  <c r="V65" i="11" a="1"/>
  <c r="V65" i="11" s="1"/>
  <c r="T65" i="11" a="1"/>
  <c r="T65" i="11" s="1"/>
  <c r="N65" i="11" a="1"/>
  <c r="N65" i="11" s="1"/>
  <c r="N46" i="11" a="1"/>
  <c r="N46" i="11" s="1"/>
  <c r="V46" i="11" a="1"/>
  <c r="V46" i="11" s="1"/>
  <c r="T46" i="11" a="1"/>
  <c r="T46" i="11" s="1"/>
  <c r="R46" i="11" a="1"/>
  <c r="R46" i="11" s="1"/>
  <c r="V37" i="11" a="1"/>
  <c r="V37" i="11" s="1"/>
  <c r="N37" i="11" a="1"/>
  <c r="N37" i="11" s="1"/>
  <c r="R37" i="11" a="1"/>
  <c r="R37" i="11" s="1"/>
  <c r="T37" i="11" a="1"/>
  <c r="T37" i="11" s="1"/>
  <c r="N45" i="11" a="1"/>
  <c r="N45" i="11" s="1"/>
  <c r="V45" i="11" a="1"/>
  <c r="V45" i="11" s="1"/>
  <c r="T45" i="11" a="1"/>
  <c r="T45" i="11" s="1"/>
  <c r="R45" i="11" a="1"/>
  <c r="R45" i="11" s="1"/>
  <c r="N60" i="11" a="1"/>
  <c r="N60" i="11" s="1"/>
  <c r="T60" i="11" a="1"/>
  <c r="T60" i="11" s="1"/>
  <c r="V60" i="11" a="1"/>
  <c r="V60" i="11" s="1"/>
  <c r="R60" i="11" a="1"/>
  <c r="R60" i="11" s="1"/>
  <c r="T40" i="11" a="1"/>
  <c r="T40" i="11" s="1"/>
  <c r="N40" i="11" a="1"/>
  <c r="N40" i="11" s="1"/>
  <c r="R40" i="11" a="1"/>
  <c r="R40" i="11" s="1"/>
  <c r="V40" i="11" a="1"/>
  <c r="V40" i="11" s="1"/>
  <c r="T38" i="11" a="1"/>
  <c r="T38" i="11" s="1"/>
  <c r="R38" i="11" a="1"/>
  <c r="R38" i="11" s="1"/>
  <c r="V38" i="11" a="1"/>
  <c r="V38" i="11" s="1"/>
  <c r="N38" i="11" a="1"/>
  <c r="N38" i="11" s="1"/>
  <c r="R49" i="11" a="1"/>
  <c r="R49" i="11" s="1"/>
  <c r="N49" i="11" a="1"/>
  <c r="N49" i="11" s="1"/>
  <c r="T49" i="11" a="1"/>
  <c r="T49" i="11" s="1"/>
  <c r="V49" i="11" a="1"/>
  <c r="V49" i="11" s="1"/>
  <c r="R41" i="11" a="1"/>
  <c r="R41" i="11" s="1"/>
  <c r="T41" i="11" a="1"/>
  <c r="T41" i="11" s="1"/>
  <c r="N41" i="11" a="1"/>
  <c r="N41" i="11" s="1"/>
  <c r="V41" i="11" a="1"/>
  <c r="V41" i="11" s="1"/>
  <c r="R33" i="11" a="1"/>
  <c r="R33" i="11" s="1"/>
  <c r="N33" i="11" a="1"/>
  <c r="N33" i="11" s="1"/>
  <c r="V33" i="11" a="1"/>
  <c r="V33" i="11" s="1"/>
  <c r="T33" i="11" a="1"/>
  <c r="T33" i="11" s="1"/>
  <c r="R47" i="11" a="1"/>
  <c r="R47" i="11" s="1"/>
  <c r="N47" i="11" a="1"/>
  <c r="N47" i="11" s="1"/>
  <c r="T47" i="11" a="1"/>
  <c r="T47" i="11" s="1"/>
  <c r="V47" i="11" a="1"/>
  <c r="V47" i="11" s="1"/>
  <c r="T54" i="11" a="1"/>
  <c r="T54" i="11" s="1"/>
  <c r="N54" i="11" a="1"/>
  <c r="N54" i="11" s="1"/>
  <c r="R54" i="11" a="1"/>
  <c r="R54" i="11" s="1"/>
  <c r="V54" i="11" a="1"/>
  <c r="V54" i="11" s="1"/>
  <c r="N58" i="11" a="1"/>
  <c r="N58" i="11" s="1"/>
  <c r="R58" i="11" a="1"/>
  <c r="R58" i="11" s="1"/>
  <c r="T58" i="11" a="1"/>
  <c r="T58" i="11" s="1"/>
  <c r="V58" i="11" a="1"/>
  <c r="V58" i="11" s="1"/>
  <c r="N50" i="11" a="1"/>
  <c r="N50" i="11" s="1"/>
  <c r="V50" i="11" a="1"/>
  <c r="V50" i="11" s="1"/>
  <c r="T50" i="11" a="1"/>
  <c r="T50" i="11" s="1"/>
  <c r="R50" i="11" a="1"/>
  <c r="R50" i="11" s="1"/>
  <c r="N34" i="11" a="1"/>
  <c r="N34" i="11" s="1"/>
  <c r="R34" i="11" a="1"/>
  <c r="R34" i="11" s="1"/>
  <c r="V34" i="11" a="1"/>
  <c r="V34" i="11" s="1"/>
  <c r="T34" i="11" a="1"/>
  <c r="T34" i="11" s="1"/>
  <c r="N56" i="11" a="1"/>
  <c r="N56" i="11" s="1"/>
  <c r="T56" i="11" a="1"/>
  <c r="T56" i="11" s="1"/>
  <c r="V56" i="11" a="1"/>
  <c r="V56" i="11" s="1"/>
  <c r="R56" i="11" a="1"/>
  <c r="R56" i="11" s="1"/>
  <c r="T39" i="11" a="1"/>
  <c r="T39" i="11" s="1"/>
  <c r="R39" i="11" a="1"/>
  <c r="R39" i="11" s="1"/>
  <c r="V39" i="11" a="1"/>
  <c r="V39" i="11" s="1"/>
  <c r="N39" i="11" a="1"/>
  <c r="N39" i="11" s="1"/>
  <c r="V42" i="11" a="1"/>
  <c r="V42" i="11" s="1"/>
  <c r="R42" i="11" a="1"/>
  <c r="R42" i="11" s="1"/>
  <c r="T42" i="11" a="1"/>
  <c r="T42" i="11" s="1"/>
  <c r="N42" i="11" a="1"/>
  <c r="N42" i="11" s="1"/>
  <c r="N52" i="11" a="1"/>
  <c r="N52" i="11" s="1"/>
  <c r="R52" i="11" a="1"/>
  <c r="R52" i="11" s="1"/>
  <c r="T52" i="11" a="1"/>
  <c r="T52" i="11" s="1"/>
  <c r="V52" i="11" a="1"/>
  <c r="V52" i="11" s="1"/>
  <c r="V44" i="11" a="1"/>
  <c r="V44" i="11" s="1"/>
  <c r="N44" i="11" a="1"/>
  <c r="N44" i="11" s="1"/>
  <c r="T44" i="11" a="1"/>
  <c r="T44" i="11" s="1"/>
  <c r="R44" i="11" a="1"/>
  <c r="R44" i="11" s="1"/>
  <c r="V64" i="11" a="1"/>
  <c r="V64" i="11" s="1"/>
  <c r="N64" i="11" a="1"/>
  <c r="N64" i="11" s="1"/>
  <c r="R64" i="11" a="1"/>
  <c r="R64" i="11" s="1"/>
  <c r="T64" i="11" a="1"/>
  <c r="T64" i="11" s="1"/>
  <c r="T59" i="11" a="1"/>
  <c r="T59" i="11" s="1"/>
  <c r="N59" i="11" a="1"/>
  <c r="N59" i="11" s="1"/>
  <c r="R59" i="11" a="1"/>
  <c r="R59" i="11" s="1"/>
  <c r="V59" i="11" a="1"/>
  <c r="V59" i="11" s="1"/>
  <c r="R35" i="11" a="1"/>
  <c r="R35" i="11" s="1"/>
  <c r="T35" i="11" a="1"/>
  <c r="T35" i="11" s="1"/>
  <c r="V35" i="11" a="1"/>
  <c r="V35" i="11" s="1"/>
  <c r="R62" i="11" a="1"/>
  <c r="R62" i="11" s="1"/>
  <c r="N62" i="11" a="1"/>
  <c r="N62" i="11" s="1"/>
  <c r="T62" i="11" a="1"/>
  <c r="T62" i="11" s="1"/>
  <c r="V62" i="11" a="1"/>
  <c r="V62" i="11" s="1"/>
  <c r="V29" i="11" a="1"/>
  <c r="V29" i="11" s="1"/>
  <c r="R29" i="11" a="1"/>
  <c r="R29" i="11" s="1"/>
  <c r="T29" i="11" a="1"/>
  <c r="T29" i="11" s="1"/>
  <c r="N29" i="11" a="1"/>
  <c r="N29" i="11" s="1"/>
  <c r="N32" i="11" a="1"/>
  <c r="N32" i="11" s="1"/>
  <c r="T32" i="11" a="1"/>
  <c r="T32" i="11" s="1"/>
  <c r="V32" i="11" a="1"/>
  <c r="V32" i="11" s="1"/>
  <c r="R32" i="11" a="1"/>
  <c r="R32" i="11" s="1"/>
  <c r="V55" i="11" a="1"/>
  <c r="V55" i="11" s="1"/>
  <c r="R55" i="11" a="1"/>
  <c r="R55" i="11" s="1"/>
  <c r="N55" i="11" a="1"/>
  <c r="N55" i="11" s="1"/>
  <c r="T55" i="11" a="1"/>
  <c r="T55" i="11" s="1"/>
  <c r="V57" i="11" a="1"/>
  <c r="V57" i="11" s="1"/>
  <c r="R57" i="11" a="1"/>
  <c r="R57" i="11" s="1"/>
  <c r="N57" i="11" a="1"/>
  <c r="N57" i="11" s="1"/>
  <c r="T57" i="11" a="1"/>
  <c r="T57" i="11" s="1"/>
  <c r="N53" i="11" a="1"/>
  <c r="N53" i="11" s="1"/>
  <c r="T53" i="11" a="1"/>
  <c r="T53" i="11" s="1"/>
  <c r="V53" i="11" a="1"/>
  <c r="V53" i="11" s="1"/>
  <c r="R53" i="11" a="1"/>
  <c r="R53" i="11" s="1"/>
  <c r="R48" i="11" a="1"/>
  <c r="R48" i="11" s="1"/>
  <c r="V48" i="11" a="1"/>
  <c r="V48" i="11" s="1"/>
  <c r="T48" i="11" a="1"/>
  <c r="T48" i="11" s="1"/>
  <c r="N48" i="11" a="1"/>
  <c r="N48" i="11" s="1"/>
  <c r="N36" i="11" a="1"/>
  <c r="N36" i="11" s="1"/>
  <c r="R36" i="11" a="1"/>
  <c r="R36" i="11" s="1"/>
  <c r="V36" i="11" a="1"/>
  <c r="V36" i="11" s="1"/>
  <c r="T36" i="11" a="1"/>
  <c r="T36" i="11" s="1"/>
  <c r="T51" i="11" a="1"/>
  <c r="T51" i="11" s="1"/>
  <c r="N51" i="11" a="1"/>
  <c r="N51" i="11" s="1"/>
  <c r="V51" i="11" a="1"/>
  <c r="V51" i="11" s="1"/>
  <c r="R51" i="11" a="1"/>
  <c r="R51" i="11" s="1"/>
  <c r="R31" i="11" a="1"/>
  <c r="R31" i="11" s="1"/>
  <c r="N31" i="11" a="1"/>
  <c r="N31" i="11" s="1"/>
  <c r="T31" i="11" a="1"/>
  <c r="T31" i="11" s="1"/>
  <c r="V31" i="11" a="1"/>
  <c r="V31" i="11" s="1"/>
  <c r="R63" i="11" a="1"/>
  <c r="R63" i="11" s="1"/>
  <c r="N63" i="11" a="1"/>
  <c r="N63" i="11" s="1"/>
  <c r="T63" i="11" a="1"/>
  <c r="T63" i="11" s="1"/>
  <c r="V63" i="11" a="1"/>
  <c r="V63" i="11" s="1"/>
  <c r="N76" i="11" a="1"/>
  <c r="N76" i="11" s="1"/>
  <c r="V76" i="11" a="1"/>
  <c r="V76" i="11" s="1"/>
  <c r="R76" i="11" a="1"/>
  <c r="R76" i="11" s="1"/>
  <c r="T76" i="11" a="1"/>
  <c r="T76" i="11" s="1"/>
  <c r="R73" i="11" a="1"/>
  <c r="R73" i="11" s="1"/>
  <c r="V73" i="11" a="1"/>
  <c r="V73" i="11" s="1"/>
  <c r="T73" i="11" a="1"/>
  <c r="T73" i="11" s="1"/>
  <c r="N73" i="11" a="1"/>
  <c r="N73" i="11" s="1"/>
  <c r="N75" i="11" a="1"/>
  <c r="N75" i="11" s="1"/>
  <c r="V75" i="11" a="1"/>
  <c r="V75" i="11" s="1"/>
  <c r="R75" i="11" a="1"/>
  <c r="R75" i="11" s="1"/>
  <c r="T75" i="11" a="1"/>
  <c r="T75" i="11" s="1"/>
  <c r="N72" i="11" a="1"/>
  <c r="N72" i="11" s="1"/>
  <c r="T72" i="11" a="1"/>
  <c r="T72" i="11" s="1"/>
  <c r="V72" i="11" a="1"/>
  <c r="V72" i="11" s="1"/>
  <c r="R72" i="11" a="1"/>
  <c r="R72" i="11" s="1"/>
  <c r="R77" i="11" a="1"/>
  <c r="R77" i="11" s="1"/>
  <c r="V77" i="11" a="1"/>
  <c r="V77" i="11" s="1"/>
  <c r="T77" i="11" a="1"/>
  <c r="T77" i="11" s="1"/>
  <c r="N77" i="11" a="1"/>
  <c r="N77" i="11" s="1"/>
  <c r="V79" i="11" a="1"/>
  <c r="V79" i="11" s="1"/>
  <c r="N79" i="11" a="1"/>
  <c r="N79" i="11" s="1"/>
  <c r="T79" i="11" a="1"/>
  <c r="T79" i="11" s="1"/>
  <c r="R79" i="11" a="1"/>
  <c r="R79" i="11" s="1"/>
  <c r="V559" i="11" a="1"/>
  <c r="V559" i="11" s="1"/>
  <c r="N559" i="11" a="1"/>
  <c r="N559" i="11" s="1"/>
  <c r="R559" i="11" a="1"/>
  <c r="R559" i="11" s="1"/>
  <c r="T559" i="11" a="1"/>
  <c r="T559" i="11" s="1"/>
  <c r="N112" i="11" a="1"/>
  <c r="N112" i="11" s="1"/>
  <c r="T112" i="11" a="1"/>
  <c r="T112" i="11" s="1"/>
  <c r="R112" i="11" a="1"/>
  <c r="R112" i="11" s="1"/>
  <c r="V112" i="11" a="1"/>
  <c r="V112" i="11" s="1"/>
  <c r="N460" i="11" a="1"/>
  <c r="N460" i="11" s="1"/>
  <c r="R460" i="11" a="1"/>
  <c r="R460" i="11" s="1"/>
  <c r="T460" i="11" a="1"/>
  <c r="T460" i="11" s="1"/>
  <c r="V460" i="11" a="1"/>
  <c r="V460" i="11" s="1"/>
  <c r="T866" i="11" a="1"/>
  <c r="T866" i="11" s="1"/>
  <c r="R866" i="11" a="1"/>
  <c r="R866" i="11" s="1"/>
  <c r="V866" i="11" a="1"/>
  <c r="V866" i="11" s="1"/>
  <c r="N866" i="11" a="1"/>
  <c r="N866" i="11" s="1"/>
  <c r="T1314" i="11" a="1"/>
  <c r="T1314" i="11" s="1"/>
  <c r="V1314" i="11" a="1"/>
  <c r="V1314" i="11" s="1"/>
  <c r="N1314" i="11" a="1"/>
  <c r="N1314" i="11" s="1"/>
  <c r="R1314" i="11" a="1"/>
  <c r="R1314" i="11" s="1"/>
  <c r="T852" i="11" a="1"/>
  <c r="T852" i="11" s="1"/>
  <c r="N852" i="11" a="1"/>
  <c r="N852" i="11" s="1"/>
  <c r="V852" i="11" a="1"/>
  <c r="V852" i="11" s="1"/>
  <c r="R852" i="11" a="1"/>
  <c r="R852" i="11" s="1"/>
  <c r="R1054" i="11" a="1"/>
  <c r="R1054" i="11" s="1"/>
  <c r="V1054" i="11" a="1"/>
  <c r="V1054" i="11" s="1"/>
  <c r="N1054" i="11" a="1"/>
  <c r="N1054" i="11" s="1"/>
  <c r="T1054" i="11" a="1"/>
  <c r="T1054" i="11" s="1"/>
  <c r="T202" i="11" a="1"/>
  <c r="T202" i="11" s="1"/>
  <c r="V202" i="11" a="1"/>
  <c r="V202" i="11" s="1"/>
  <c r="R202" i="11" a="1"/>
  <c r="R202" i="11" s="1"/>
  <c r="N202" i="11" a="1"/>
  <c r="N202" i="11" s="1"/>
  <c r="V1346" i="11" a="1"/>
  <c r="V1346" i="11" s="1"/>
  <c r="R1346" i="11" a="1"/>
  <c r="R1346" i="11" s="1"/>
  <c r="T1346" i="11" a="1"/>
  <c r="T1346" i="11" s="1"/>
  <c r="N1346" i="11" a="1"/>
  <c r="N1346" i="11" s="1"/>
  <c r="T853" i="11" a="1"/>
  <c r="T853" i="11" s="1"/>
  <c r="N853" i="11" a="1"/>
  <c r="N853" i="11" s="1"/>
  <c r="V853" i="11" a="1"/>
  <c r="V853" i="11" s="1"/>
  <c r="R853" i="11" a="1"/>
  <c r="R853" i="11" s="1"/>
  <c r="N1494" i="11" a="1"/>
  <c r="N1494" i="11" s="1"/>
  <c r="R1494" i="11" a="1"/>
  <c r="R1494" i="11" s="1"/>
  <c r="V1494" i="11" a="1"/>
  <c r="V1494" i="11" s="1"/>
  <c r="T1494" i="11" a="1"/>
  <c r="T1494" i="11" s="1"/>
  <c r="T1416" i="11" a="1"/>
  <c r="T1416" i="11" s="1"/>
  <c r="R1416" i="11" a="1"/>
  <c r="R1416" i="11" s="1"/>
  <c r="N1416" i="11" a="1"/>
  <c r="N1416" i="11" s="1"/>
  <c r="V1416" i="11" a="1"/>
  <c r="V1416" i="11" s="1"/>
  <c r="N445" i="11" a="1"/>
  <c r="N445" i="11" s="1"/>
  <c r="V445" i="11" a="1"/>
  <c r="V445" i="11" s="1"/>
  <c r="T445" i="11" a="1"/>
  <c r="T445" i="11" s="1"/>
  <c r="R445" i="11" a="1"/>
  <c r="R445" i="11" s="1"/>
  <c r="T336" i="11" a="1"/>
  <c r="T336" i="11" s="1"/>
  <c r="R336" i="11" a="1"/>
  <c r="R336" i="11" s="1"/>
  <c r="V336" i="11" a="1"/>
  <c r="V336" i="11" s="1"/>
  <c r="T156" i="11" a="1"/>
  <c r="T156" i="11" s="1"/>
  <c r="N156" i="11" a="1"/>
  <c r="N156" i="11" s="1"/>
  <c r="V156" i="11" a="1"/>
  <c r="V156" i="11" s="1"/>
  <c r="R156" i="11" a="1"/>
  <c r="R156" i="11" s="1"/>
  <c r="V1132" i="11" a="1"/>
  <c r="V1132" i="11" s="1"/>
  <c r="N1132" i="11" a="1"/>
  <c r="N1132" i="11" s="1"/>
  <c r="T1132" i="11" a="1"/>
  <c r="T1132" i="11" s="1"/>
  <c r="R1132" i="11" a="1"/>
  <c r="R1132" i="11" s="1"/>
  <c r="V465" i="11" a="1"/>
  <c r="V465" i="11" s="1"/>
  <c r="N465" i="11" a="1"/>
  <c r="N465" i="11" s="1"/>
  <c r="R465" i="11" a="1"/>
  <c r="R465" i="11" s="1"/>
  <c r="T465" i="11" a="1"/>
  <c r="T465" i="11" s="1"/>
  <c r="T1171" i="11" a="1"/>
  <c r="T1171" i="11" s="1"/>
  <c r="R1171" i="11" a="1"/>
  <c r="R1171" i="11" s="1"/>
  <c r="V1171" i="11" a="1"/>
  <c r="V1171" i="11" s="1"/>
  <c r="N1171" i="11" a="1"/>
  <c r="N1171" i="11" s="1"/>
  <c r="T473" i="11" a="1"/>
  <c r="T473" i="11" s="1"/>
  <c r="N473" i="11" a="1"/>
  <c r="N473" i="11" s="1"/>
  <c r="V473" i="11" a="1"/>
  <c r="V473" i="11" s="1"/>
  <c r="R473" i="11" a="1"/>
  <c r="R473" i="11" s="1"/>
  <c r="V1317" i="11" a="1"/>
  <c r="V1317" i="11" s="1"/>
  <c r="N1317" i="11" a="1"/>
  <c r="N1317" i="11" s="1"/>
  <c r="R1317" i="11" a="1"/>
  <c r="R1317" i="11" s="1"/>
  <c r="T1317" i="11" a="1"/>
  <c r="T1317" i="11" s="1"/>
  <c r="R850" i="11" a="1"/>
  <c r="R850" i="11" s="1"/>
  <c r="N850" i="11" a="1"/>
  <c r="N850" i="11" s="1"/>
  <c r="V850" i="11" a="1"/>
  <c r="V850" i="11" s="1"/>
  <c r="T850" i="11" a="1"/>
  <c r="T850" i="11" s="1"/>
  <c r="N219" i="11" a="1"/>
  <c r="N219" i="11" s="1"/>
  <c r="R219" i="11" a="1"/>
  <c r="R219" i="11" s="1"/>
  <c r="V219" i="11" a="1"/>
  <c r="V219" i="11" s="1"/>
  <c r="T219" i="11" a="1"/>
  <c r="T219" i="11" s="1"/>
  <c r="V1373" i="11" a="1"/>
  <c r="V1373" i="11" s="1"/>
  <c r="R1373" i="11" a="1"/>
  <c r="R1373" i="11" s="1"/>
  <c r="N1373" i="11" a="1"/>
  <c r="N1373" i="11" s="1"/>
  <c r="T1373" i="11" a="1"/>
  <c r="T1373" i="11" s="1"/>
  <c r="V397" i="11" a="1"/>
  <c r="V397" i="11" s="1"/>
  <c r="T397" i="11" a="1"/>
  <c r="T397" i="11" s="1"/>
  <c r="R397" i="11" a="1"/>
  <c r="R397" i="11" s="1"/>
  <c r="N397" i="11" a="1"/>
  <c r="N397" i="11" s="1"/>
  <c r="T665" i="11" a="1"/>
  <c r="T665" i="11" s="1"/>
  <c r="R665" i="11" a="1"/>
  <c r="R665" i="11" s="1"/>
  <c r="V665" i="11" a="1"/>
  <c r="V665" i="11" s="1"/>
  <c r="N665" i="11" a="1"/>
  <c r="N665" i="11" s="1"/>
  <c r="N522" i="11" a="1"/>
  <c r="N522" i="11" s="1"/>
  <c r="V522" i="11" a="1"/>
  <c r="V522" i="11" s="1"/>
  <c r="R522" i="11" a="1"/>
  <c r="R522" i="11" s="1"/>
  <c r="T522" i="11" a="1"/>
  <c r="T522" i="11" s="1"/>
  <c r="N497" i="11" a="1"/>
  <c r="N497" i="11" s="1"/>
  <c r="T497" i="11" a="1"/>
  <c r="T497" i="11" s="1"/>
  <c r="V497" i="11" a="1"/>
  <c r="V497" i="11" s="1"/>
  <c r="R497" i="11" a="1"/>
  <c r="R497" i="11" s="1"/>
  <c r="V1333" i="11" a="1"/>
  <c r="V1333" i="11" s="1"/>
  <c r="T1333" i="11" a="1"/>
  <c r="T1333" i="11" s="1"/>
  <c r="N1333" i="11" a="1"/>
  <c r="N1333" i="11" s="1"/>
  <c r="R1333" i="11" a="1"/>
  <c r="R1333" i="11" s="1"/>
  <c r="T529" i="11" a="1"/>
  <c r="T529" i="11" s="1"/>
  <c r="R529" i="11" a="1"/>
  <c r="R529" i="11" s="1"/>
  <c r="N529" i="11" a="1"/>
  <c r="N529" i="11" s="1"/>
  <c r="V529" i="11" a="1"/>
  <c r="V529" i="11" s="1"/>
  <c r="R1282" i="11" a="1"/>
  <c r="R1282" i="11" s="1"/>
  <c r="V1282" i="11" a="1"/>
  <c r="V1282" i="11" s="1"/>
  <c r="N1282" i="11" a="1"/>
  <c r="N1282" i="11" s="1"/>
  <c r="T1282" i="11" a="1"/>
  <c r="T1282" i="11" s="1"/>
  <c r="R664" i="11" a="1"/>
  <c r="R664" i="11" s="1"/>
  <c r="V664" i="11" a="1"/>
  <c r="V664" i="11" s="1"/>
  <c r="N664" i="11" a="1"/>
  <c r="N664" i="11" s="1"/>
  <c r="T664" i="11" a="1"/>
  <c r="T664" i="11" s="1"/>
  <c r="R738" i="11" a="1"/>
  <c r="R738" i="11" s="1"/>
  <c r="T738" i="11" a="1"/>
  <c r="T738" i="11" s="1"/>
  <c r="N738" i="11" a="1"/>
  <c r="N738" i="11" s="1"/>
  <c r="V738" i="11" a="1"/>
  <c r="V738" i="11" s="1"/>
  <c r="V137" i="11" a="1"/>
  <c r="V137" i="11" s="1"/>
  <c r="N137" i="11" a="1"/>
  <c r="N137" i="11" s="1"/>
  <c r="T137" i="11" a="1"/>
  <c r="T137" i="11" s="1"/>
  <c r="R137" i="11" a="1"/>
  <c r="R137" i="11" s="1"/>
  <c r="T332" i="11" a="1"/>
  <c r="T332" i="11" s="1"/>
  <c r="V332" i="11" a="1"/>
  <c r="V332" i="11" s="1"/>
  <c r="R332" i="11" a="1"/>
  <c r="R332" i="11" s="1"/>
  <c r="T450" i="11" a="1"/>
  <c r="T450" i="11" s="1"/>
  <c r="R450" i="11" a="1"/>
  <c r="R450" i="11" s="1"/>
  <c r="V450" i="11" a="1"/>
  <c r="V450" i="11" s="1"/>
  <c r="N450" i="11" a="1"/>
  <c r="N450" i="11" s="1"/>
  <c r="V1448" i="11" a="1"/>
  <c r="V1448" i="11" s="1"/>
  <c r="T1448" i="11" a="1"/>
  <c r="T1448" i="11" s="1"/>
  <c r="N1448" i="11" a="1"/>
  <c r="N1448" i="11" s="1"/>
  <c r="R1448" i="11" a="1"/>
  <c r="R1448" i="11" s="1"/>
  <c r="R1213" i="11" a="1"/>
  <c r="R1213" i="11" s="1"/>
  <c r="N1213" i="11" a="1"/>
  <c r="N1213" i="11" s="1"/>
  <c r="T1213" i="11" a="1"/>
  <c r="T1213" i="11" s="1"/>
  <c r="V1213" i="11" a="1"/>
  <c r="V1213" i="11" s="1"/>
  <c r="T417" i="11" a="1"/>
  <c r="T417" i="11" s="1"/>
  <c r="R417" i="11" a="1"/>
  <c r="R417" i="11" s="1"/>
  <c r="N417" i="11" a="1"/>
  <c r="N417" i="11" s="1"/>
  <c r="V417" i="11" a="1"/>
  <c r="V417" i="11" s="1"/>
  <c r="V482" i="11" a="1"/>
  <c r="V482" i="11" s="1"/>
  <c r="N482" i="11" a="1"/>
  <c r="N482" i="11" s="1"/>
  <c r="T482" i="11" a="1"/>
  <c r="T482" i="11" s="1"/>
  <c r="R482" i="11" a="1"/>
  <c r="R482" i="11" s="1"/>
  <c r="R842" i="11" a="1"/>
  <c r="R842" i="11" s="1"/>
  <c r="V842" i="11" a="1"/>
  <c r="V842" i="11" s="1"/>
  <c r="T842" i="11" a="1"/>
  <c r="T842" i="11" s="1"/>
  <c r="N842" i="11" a="1"/>
  <c r="N842" i="11" s="1"/>
  <c r="V1203" i="11" a="1"/>
  <c r="V1203" i="11" s="1"/>
  <c r="N1203" i="11" a="1"/>
  <c r="N1203" i="11" s="1"/>
  <c r="R1203" i="11" a="1"/>
  <c r="R1203" i="11" s="1"/>
  <c r="T1203" i="11" a="1"/>
  <c r="T1203" i="11" s="1"/>
  <c r="N1010" i="11" a="1"/>
  <c r="N1010" i="11" s="1"/>
  <c r="V1010" i="11" a="1"/>
  <c r="V1010" i="11" s="1"/>
  <c r="T1010" i="11" a="1"/>
  <c r="T1010" i="11" s="1"/>
  <c r="R1010" i="11" a="1"/>
  <c r="R1010" i="11" s="1"/>
  <c r="T84" i="11" a="1"/>
  <c r="T84" i="11" s="1"/>
  <c r="N84" i="11" a="1"/>
  <c r="N84" i="11" s="1"/>
  <c r="V84" i="11" a="1"/>
  <c r="V84" i="11" s="1"/>
  <c r="R84" i="11" a="1"/>
  <c r="R84" i="11" s="1"/>
  <c r="R555" i="11" a="1"/>
  <c r="R555" i="11" s="1"/>
  <c r="N555" i="11" a="1"/>
  <c r="N555" i="11" s="1"/>
  <c r="V555" i="11" a="1"/>
  <c r="V555" i="11" s="1"/>
  <c r="T555" i="11" a="1"/>
  <c r="T555" i="11" s="1"/>
  <c r="N1206" i="11" a="1"/>
  <c r="N1206" i="11" s="1"/>
  <c r="T1206" i="11" a="1"/>
  <c r="T1206" i="11" s="1"/>
  <c r="V1206" i="11" a="1"/>
  <c r="V1206" i="11" s="1"/>
  <c r="R1206" i="11" a="1"/>
  <c r="R1206" i="11" s="1"/>
  <c r="V840" i="11" a="1"/>
  <c r="V840" i="11" s="1"/>
  <c r="R840" i="11" a="1"/>
  <c r="R840" i="11" s="1"/>
  <c r="T840" i="11" a="1"/>
  <c r="T840" i="11" s="1"/>
  <c r="N840" i="11" a="1"/>
  <c r="N840" i="11" s="1"/>
  <c r="V579" i="11" a="1"/>
  <c r="V579" i="11" s="1"/>
  <c r="T579" i="11" a="1"/>
  <c r="T579" i="11" s="1"/>
  <c r="N579" i="11" a="1"/>
  <c r="N579" i="11" s="1"/>
  <c r="R579" i="11" a="1"/>
  <c r="R579" i="11" s="1"/>
  <c r="T1452" i="11" a="1"/>
  <c r="T1452" i="11" s="1"/>
  <c r="N1452" i="11" a="1"/>
  <c r="N1452" i="11" s="1"/>
  <c r="R1452" i="11" a="1"/>
  <c r="R1452" i="11" s="1"/>
  <c r="V1452" i="11" a="1"/>
  <c r="V1452" i="11" s="1"/>
  <c r="R1097" i="11" a="1"/>
  <c r="R1097" i="11" s="1"/>
  <c r="N1097" i="11" a="1"/>
  <c r="N1097" i="11" s="1"/>
  <c r="T1097" i="11" a="1"/>
  <c r="T1097" i="11" s="1"/>
  <c r="V1097" i="11" a="1"/>
  <c r="V1097" i="11" s="1"/>
  <c r="T1300" i="11" a="1"/>
  <c r="T1300" i="11" s="1"/>
  <c r="R1300" i="11" a="1"/>
  <c r="R1300" i="11" s="1"/>
  <c r="N1300" i="11" a="1"/>
  <c r="N1300" i="11" s="1"/>
  <c r="V1300" i="11" a="1"/>
  <c r="V1300" i="11" s="1"/>
  <c r="R458" i="11" a="1"/>
  <c r="R458" i="11" s="1"/>
  <c r="N458" i="11" a="1"/>
  <c r="N458" i="11" s="1"/>
  <c r="T458" i="11" a="1"/>
  <c r="T458" i="11" s="1"/>
  <c r="V458" i="11" a="1"/>
  <c r="V458" i="11" s="1"/>
  <c r="V1290" i="11" a="1"/>
  <c r="V1290" i="11" s="1"/>
  <c r="T1290" i="11" a="1"/>
  <c r="T1290" i="11" s="1"/>
  <c r="R1290" i="11" a="1"/>
  <c r="R1290" i="11" s="1"/>
  <c r="N1290" i="11" a="1"/>
  <c r="N1290" i="11" s="1"/>
  <c r="T1157" i="11" a="1"/>
  <c r="T1157" i="11" s="1"/>
  <c r="R1157" i="11" a="1"/>
  <c r="R1157" i="11" s="1"/>
  <c r="N1157" i="11" a="1"/>
  <c r="N1157" i="11" s="1"/>
  <c r="V1157" i="11" a="1"/>
  <c r="V1157" i="11" s="1"/>
  <c r="R322" i="11" a="1"/>
  <c r="R322" i="11" s="1"/>
  <c r="T322" i="11" a="1"/>
  <c r="T322" i="11" s="1"/>
  <c r="V322" i="11" a="1"/>
  <c r="V322" i="11" s="1"/>
  <c r="R893" i="11" a="1"/>
  <c r="R893" i="11" s="1"/>
  <c r="T893" i="11" a="1"/>
  <c r="T893" i="11" s="1"/>
  <c r="N893" i="11" a="1"/>
  <c r="N893" i="11" s="1"/>
  <c r="V893" i="11" a="1"/>
  <c r="V893" i="11" s="1"/>
  <c r="V855" i="11" a="1"/>
  <c r="V855" i="11" s="1"/>
  <c r="T855" i="11" a="1"/>
  <c r="T855" i="11" s="1"/>
  <c r="N855" i="11" a="1"/>
  <c r="N855" i="11" s="1"/>
  <c r="R855" i="11" a="1"/>
  <c r="R855" i="11" s="1"/>
  <c r="V1140" i="11" a="1"/>
  <c r="V1140" i="11" s="1"/>
  <c r="N1140" i="11" a="1"/>
  <c r="N1140" i="11" s="1"/>
  <c r="R1140" i="11" a="1"/>
  <c r="R1140" i="11" s="1"/>
  <c r="T1140" i="11" a="1"/>
  <c r="T1140" i="11" s="1"/>
  <c r="R1024" i="11" a="1"/>
  <c r="R1024" i="11" s="1"/>
  <c r="V1024" i="11" a="1"/>
  <c r="V1024" i="11" s="1"/>
  <c r="T1024" i="11" a="1"/>
  <c r="T1024" i="11" s="1"/>
  <c r="N1024" i="11" a="1"/>
  <c r="N1024" i="11" s="1"/>
  <c r="N1445" i="11" a="1"/>
  <c r="N1445" i="11" s="1"/>
  <c r="R1445" i="11" a="1"/>
  <c r="R1445" i="11" s="1"/>
  <c r="V1445" i="11" a="1"/>
  <c r="V1445" i="11" s="1"/>
  <c r="T1445" i="11" a="1"/>
  <c r="T1445" i="11" s="1"/>
  <c r="R602" i="11" a="1"/>
  <c r="R602" i="11" s="1"/>
  <c r="V602" i="11" a="1"/>
  <c r="V602" i="11" s="1"/>
  <c r="N602" i="11" a="1"/>
  <c r="N602" i="11" s="1"/>
  <c r="T602" i="11" a="1"/>
  <c r="T602" i="11" s="1"/>
  <c r="T592" i="11" a="1"/>
  <c r="T592" i="11" s="1"/>
  <c r="N592" i="11" a="1"/>
  <c r="N592" i="11" s="1"/>
  <c r="V592" i="11" a="1"/>
  <c r="V592" i="11" s="1"/>
  <c r="R592" i="11" a="1"/>
  <c r="R592" i="11" s="1"/>
  <c r="R326" i="11" a="1"/>
  <c r="R326" i="11" s="1"/>
  <c r="T326" i="11" a="1"/>
  <c r="T326" i="11" s="1"/>
  <c r="V326" i="11" a="1"/>
  <c r="V326" i="11" s="1"/>
  <c r="N1258" i="11" a="1"/>
  <c r="N1258" i="11" s="1"/>
  <c r="V1258" i="11" a="1"/>
  <c r="V1258" i="11" s="1"/>
  <c r="R1258" i="11" a="1"/>
  <c r="R1258" i="11" s="1"/>
  <c r="T1258" i="11" a="1"/>
  <c r="T1258" i="11" s="1"/>
  <c r="V1370" i="11" a="1"/>
  <c r="V1370" i="11" s="1"/>
  <c r="N1370" i="11" a="1"/>
  <c r="N1370" i="11" s="1"/>
  <c r="R1370" i="11" a="1"/>
  <c r="R1370" i="11" s="1"/>
  <c r="T1370" i="11" a="1"/>
  <c r="T1370" i="11" s="1"/>
  <c r="R1403" i="11" a="1"/>
  <c r="R1403" i="11" s="1"/>
  <c r="N1403" i="11" a="1"/>
  <c r="N1403" i="11" s="1"/>
  <c r="V1403" i="11" a="1"/>
  <c r="V1403" i="11" s="1"/>
  <c r="T1403" i="11" a="1"/>
  <c r="T1403" i="11" s="1"/>
  <c r="V144" i="11" a="1"/>
  <c r="V144" i="11" s="1"/>
  <c r="T144" i="11" a="1"/>
  <c r="T144" i="11" s="1"/>
  <c r="N144" i="11" a="1"/>
  <c r="N144" i="11" s="1"/>
  <c r="R144" i="11" a="1"/>
  <c r="R144" i="11" s="1"/>
  <c r="V455" i="11" a="1"/>
  <c r="V455" i="11" s="1"/>
  <c r="N455" i="11" a="1"/>
  <c r="N455" i="11" s="1"/>
  <c r="T455" i="11" a="1"/>
  <c r="T455" i="11" s="1"/>
  <c r="R455" i="11" a="1"/>
  <c r="R455" i="11" s="1"/>
  <c r="N881" i="11" a="1"/>
  <c r="N881" i="11" s="1"/>
  <c r="R881" i="11" a="1"/>
  <c r="R881" i="11" s="1"/>
  <c r="V881" i="11" a="1"/>
  <c r="V881" i="11" s="1"/>
  <c r="T881" i="11" a="1"/>
  <c r="T881" i="11" s="1"/>
  <c r="T123" i="11" a="1"/>
  <c r="T123" i="11" s="1"/>
  <c r="R123" i="11" a="1"/>
  <c r="R123" i="11" s="1"/>
  <c r="N123" i="11" a="1"/>
  <c r="N123" i="11" s="1"/>
  <c r="V123" i="11" a="1"/>
  <c r="V123" i="11" s="1"/>
  <c r="V459" i="11" a="1"/>
  <c r="V459" i="11" s="1"/>
  <c r="T459" i="11" a="1"/>
  <c r="T459" i="11" s="1"/>
  <c r="R459" i="11" a="1"/>
  <c r="R459" i="11" s="1"/>
  <c r="N459" i="11" a="1"/>
  <c r="N459" i="11" s="1"/>
  <c r="V183" i="11" a="1"/>
  <c r="V183" i="11" s="1"/>
  <c r="N183" i="11" a="1"/>
  <c r="N183" i="11" s="1"/>
  <c r="T183" i="11" a="1"/>
  <c r="T183" i="11" s="1"/>
  <c r="R183" i="11" a="1"/>
  <c r="R183" i="11" s="1"/>
  <c r="N1059" i="11" a="1"/>
  <c r="N1059" i="11" s="1"/>
  <c r="R1059" i="11" a="1"/>
  <c r="R1059" i="11" s="1"/>
  <c r="T1059" i="11" a="1"/>
  <c r="T1059" i="11" s="1"/>
  <c r="V1059" i="11" a="1"/>
  <c r="V1059" i="11" s="1"/>
  <c r="T1232" i="11" a="1"/>
  <c r="T1232" i="11" s="1"/>
  <c r="R1232" i="11" a="1"/>
  <c r="R1232" i="11" s="1"/>
  <c r="N1232" i="11" a="1"/>
  <c r="N1232" i="11" s="1"/>
  <c r="V1232" i="11" a="1"/>
  <c r="V1232" i="11" s="1"/>
  <c r="T880" i="11" a="1"/>
  <c r="T880" i="11" s="1"/>
  <c r="R880" i="11" a="1"/>
  <c r="R880" i="11" s="1"/>
  <c r="V880" i="11" a="1"/>
  <c r="V880" i="11" s="1"/>
  <c r="N880" i="11" a="1"/>
  <c r="N880" i="11" s="1"/>
  <c r="T829" i="11" a="1"/>
  <c r="T829" i="11" s="1"/>
  <c r="N829" i="11" a="1"/>
  <c r="N829" i="11" s="1"/>
  <c r="V829" i="11" a="1"/>
  <c r="V829" i="11" s="1"/>
  <c r="R829" i="11" a="1"/>
  <c r="R829" i="11" s="1"/>
  <c r="N772" i="11" a="1"/>
  <c r="N772" i="11" s="1"/>
  <c r="V772" i="11" a="1"/>
  <c r="V772" i="11" s="1"/>
  <c r="R772" i="11" a="1"/>
  <c r="R772" i="11" s="1"/>
  <c r="T772" i="11" a="1"/>
  <c r="T772" i="11" s="1"/>
  <c r="R1363" i="11" a="1"/>
  <c r="R1363" i="11" s="1"/>
  <c r="V1363" i="11" a="1"/>
  <c r="V1363" i="11" s="1"/>
  <c r="T1363" i="11" a="1"/>
  <c r="T1363" i="11" s="1"/>
  <c r="N1363" i="11" a="1"/>
  <c r="N1363" i="11" s="1"/>
  <c r="N746" i="11" a="1"/>
  <c r="N746" i="11" s="1"/>
  <c r="T746" i="11" a="1"/>
  <c r="T746" i="11" s="1"/>
  <c r="R746" i="11" a="1"/>
  <c r="R746" i="11" s="1"/>
  <c r="V746" i="11" a="1"/>
  <c r="V746" i="11" s="1"/>
  <c r="V552" i="11" a="1"/>
  <c r="V552" i="11" s="1"/>
  <c r="N552" i="11" a="1"/>
  <c r="N552" i="11" s="1"/>
  <c r="R552" i="11" a="1"/>
  <c r="R552" i="11" s="1"/>
  <c r="T552" i="11" a="1"/>
  <c r="T552" i="11" s="1"/>
  <c r="R1133" i="11" a="1"/>
  <c r="R1133" i="11" s="1"/>
  <c r="T1133" i="11" a="1"/>
  <c r="T1133" i="11" s="1"/>
  <c r="V1133" i="11" a="1"/>
  <c r="V1133" i="11" s="1"/>
  <c r="N1133" i="11" a="1"/>
  <c r="N1133" i="11" s="1"/>
  <c r="R1068" i="11" a="1"/>
  <c r="R1068" i="11" s="1"/>
  <c r="T1068" i="11" a="1"/>
  <c r="T1068" i="11" s="1"/>
  <c r="N1068" i="11" a="1"/>
  <c r="N1068" i="11" s="1"/>
  <c r="V1068" i="11" a="1"/>
  <c r="V1068" i="11" s="1"/>
  <c r="R234" i="11" a="1"/>
  <c r="R234" i="11" s="1"/>
  <c r="V234" i="11" a="1"/>
  <c r="V234" i="11" s="1"/>
  <c r="T234" i="11" a="1"/>
  <c r="T234" i="11" s="1"/>
  <c r="N234" i="11" a="1"/>
  <c r="N234" i="11" s="1"/>
  <c r="V1424" i="11" a="1"/>
  <c r="V1424" i="11" s="1"/>
  <c r="R1424" i="11" a="1"/>
  <c r="R1424" i="11" s="1"/>
  <c r="N1424" i="11" a="1"/>
  <c r="N1424" i="11" s="1"/>
  <c r="T1424" i="11" a="1"/>
  <c r="T1424" i="11" s="1"/>
  <c r="T1199" i="11" a="1"/>
  <c r="T1199" i="11" s="1"/>
  <c r="N1199" i="11" a="1"/>
  <c r="N1199" i="11" s="1"/>
  <c r="V1199" i="11" a="1"/>
  <c r="V1199" i="11" s="1"/>
  <c r="R1199" i="11" a="1"/>
  <c r="R1199" i="11" s="1"/>
  <c r="T1126" i="11" a="1"/>
  <c r="T1126" i="11" s="1"/>
  <c r="V1126" i="11" a="1"/>
  <c r="V1126" i="11" s="1"/>
  <c r="N1126" i="11" a="1"/>
  <c r="N1126" i="11" s="1"/>
  <c r="R1126" i="11" a="1"/>
  <c r="R1126" i="11" s="1"/>
  <c r="N1477" i="11" a="1"/>
  <c r="N1477" i="11" s="1"/>
  <c r="T1477" i="11" a="1"/>
  <c r="T1477" i="11" s="1"/>
  <c r="V1477" i="11" a="1"/>
  <c r="V1477" i="11" s="1"/>
  <c r="R1477" i="11" a="1"/>
  <c r="R1477" i="11" s="1"/>
  <c r="R344" i="11" a="1"/>
  <c r="R344" i="11" s="1"/>
  <c r="T344" i="11" a="1"/>
  <c r="T344" i="11" s="1"/>
  <c r="V344" i="11" a="1"/>
  <c r="V344" i="11" s="1"/>
  <c r="T753" i="11" a="1"/>
  <c r="T753" i="11" s="1"/>
  <c r="N753" i="11" a="1"/>
  <c r="N753" i="11" s="1"/>
  <c r="R753" i="11" a="1"/>
  <c r="R753" i="11" s="1"/>
  <c r="V753" i="11" a="1"/>
  <c r="V753" i="11" s="1"/>
  <c r="T1349" i="11" a="1"/>
  <c r="T1349" i="11" s="1"/>
  <c r="N1349" i="11" a="1"/>
  <c r="N1349" i="11" s="1"/>
  <c r="V1349" i="11" a="1"/>
  <c r="V1349" i="11" s="1"/>
  <c r="R1349" i="11" a="1"/>
  <c r="R1349" i="11" s="1"/>
  <c r="T1254" i="11" a="1"/>
  <c r="T1254" i="11" s="1"/>
  <c r="N1254" i="11" a="1"/>
  <c r="N1254" i="11" s="1"/>
  <c r="R1254" i="11" a="1"/>
  <c r="R1254" i="11" s="1"/>
  <c r="V1254" i="11" a="1"/>
  <c r="V1254" i="11" s="1"/>
  <c r="N1094" i="11" a="1"/>
  <c r="N1094" i="11" s="1"/>
  <c r="T1094" i="11" a="1"/>
  <c r="T1094" i="11" s="1"/>
  <c r="V1094" i="11" a="1"/>
  <c r="V1094" i="11" s="1"/>
  <c r="R1094" i="11" a="1"/>
  <c r="R1094" i="11" s="1"/>
  <c r="T782" i="11" a="1"/>
  <c r="T782" i="11" s="1"/>
  <c r="N782" i="11" a="1"/>
  <c r="N782" i="11" s="1"/>
  <c r="V782" i="11" a="1"/>
  <c r="V782" i="11" s="1"/>
  <c r="R782" i="11" a="1"/>
  <c r="R782" i="11" s="1"/>
  <c r="V830" i="11" a="1"/>
  <c r="V830" i="11" s="1"/>
  <c r="T830" i="11" a="1"/>
  <c r="T830" i="11" s="1"/>
  <c r="N830" i="11" a="1"/>
  <c r="N830" i="11" s="1"/>
  <c r="R830" i="11" a="1"/>
  <c r="R830" i="11" s="1"/>
  <c r="V561" i="11" a="1"/>
  <c r="V561" i="11" s="1"/>
  <c r="N561" i="11" a="1"/>
  <c r="N561" i="11" s="1"/>
  <c r="R561" i="11" a="1"/>
  <c r="R561" i="11" s="1"/>
  <c r="T561" i="11" a="1"/>
  <c r="T561" i="11" s="1"/>
  <c r="N1340" i="11" a="1"/>
  <c r="N1340" i="11" s="1"/>
  <c r="T1340" i="11" a="1"/>
  <c r="T1340" i="11" s="1"/>
  <c r="V1340" i="11" a="1"/>
  <c r="V1340" i="11" s="1"/>
  <c r="R1340" i="11" a="1"/>
  <c r="R1340" i="11" s="1"/>
  <c r="N1026" i="11" a="1"/>
  <c r="N1026" i="11" s="1"/>
  <c r="V1026" i="11" a="1"/>
  <c r="V1026" i="11" s="1"/>
  <c r="T1026" i="11" a="1"/>
  <c r="T1026" i="11" s="1"/>
  <c r="R1026" i="11" a="1"/>
  <c r="R1026" i="11" s="1"/>
  <c r="R289" i="11" a="1"/>
  <c r="R289" i="11" s="1"/>
  <c r="V289" i="11" a="1"/>
  <c r="V289" i="11" s="1"/>
  <c r="N289" i="11" a="1"/>
  <c r="N289" i="11" s="1"/>
  <c r="T289" i="11" a="1"/>
  <c r="T289" i="11" s="1"/>
  <c r="T580" i="11" a="1"/>
  <c r="T580" i="11" s="1"/>
  <c r="V580" i="11" a="1"/>
  <c r="V580" i="11" s="1"/>
  <c r="N580" i="11" a="1"/>
  <c r="N580" i="11" s="1"/>
  <c r="R580" i="11" a="1"/>
  <c r="R580" i="11" s="1"/>
  <c r="N962" i="11" a="1"/>
  <c r="N962" i="11" s="1"/>
  <c r="T962" i="11" a="1"/>
  <c r="T962" i="11" s="1"/>
  <c r="V962" i="11" a="1"/>
  <c r="V962" i="11" s="1"/>
  <c r="R962" i="11" a="1"/>
  <c r="R962" i="11" s="1"/>
  <c r="T295" i="11" a="1"/>
  <c r="T295" i="11" s="1"/>
  <c r="V295" i="11" a="1"/>
  <c r="V295" i="11" s="1"/>
  <c r="N295" i="11" a="1"/>
  <c r="N295" i="11" s="1"/>
  <c r="R295" i="11" a="1"/>
  <c r="R295" i="11" s="1"/>
  <c r="R297" i="11" a="1"/>
  <c r="R297" i="11" s="1"/>
  <c r="V297" i="11" a="1"/>
  <c r="V297" i="11" s="1"/>
  <c r="T297" i="11" a="1"/>
  <c r="T297" i="11" s="1"/>
  <c r="N297" i="11" a="1"/>
  <c r="N297" i="11" s="1"/>
  <c r="T969" i="11" a="1"/>
  <c r="T969" i="11" s="1"/>
  <c r="V969" i="11" a="1"/>
  <c r="V969" i="11" s="1"/>
  <c r="R969" i="11" a="1"/>
  <c r="R969" i="11" s="1"/>
  <c r="N969" i="11" a="1"/>
  <c r="N969" i="11" s="1"/>
  <c r="V427" i="11" a="1"/>
  <c r="V427" i="11" s="1"/>
  <c r="R427" i="11" a="1"/>
  <c r="R427" i="11" s="1"/>
  <c r="T427" i="11" a="1"/>
  <c r="T427" i="11" s="1"/>
  <c r="N427" i="11" a="1"/>
  <c r="N427" i="11" s="1"/>
  <c r="T964" i="11" a="1"/>
  <c r="T964" i="11" s="1"/>
  <c r="N964" i="11" a="1"/>
  <c r="N964" i="11" s="1"/>
  <c r="V964" i="11" a="1"/>
  <c r="V964" i="11" s="1"/>
  <c r="R964" i="11" a="1"/>
  <c r="R964" i="11" s="1"/>
  <c r="T1013" i="11" a="1"/>
  <c r="T1013" i="11" s="1"/>
  <c r="V1013" i="11" a="1"/>
  <c r="V1013" i="11" s="1"/>
  <c r="R1013" i="11" a="1"/>
  <c r="R1013" i="11" s="1"/>
  <c r="N1013" i="11" a="1"/>
  <c r="N1013" i="11" s="1"/>
  <c r="R207" i="11" a="1"/>
  <c r="R207" i="11" s="1"/>
  <c r="V207" i="11" a="1"/>
  <c r="V207" i="11" s="1"/>
  <c r="T207" i="11" a="1"/>
  <c r="T207" i="11" s="1"/>
  <c r="N207" i="11" a="1"/>
  <c r="N207" i="11" s="1"/>
  <c r="T1078" i="11" a="1"/>
  <c r="T1078" i="11" s="1"/>
  <c r="R1078" i="11" a="1"/>
  <c r="R1078" i="11" s="1"/>
  <c r="V1078" i="11" a="1"/>
  <c r="V1078" i="11" s="1"/>
  <c r="N1078" i="11" a="1"/>
  <c r="N1078" i="11" s="1"/>
  <c r="R1221" i="11" a="1"/>
  <c r="R1221" i="11" s="1"/>
  <c r="V1221" i="11" a="1"/>
  <c r="V1221" i="11" s="1"/>
  <c r="T1221" i="11" a="1"/>
  <c r="T1221" i="11" s="1"/>
  <c r="N1221" i="11" a="1"/>
  <c r="N1221" i="11" s="1"/>
  <c r="T1084" i="11" a="1"/>
  <c r="T1084" i="11" s="1"/>
  <c r="N1084" i="11" a="1"/>
  <c r="N1084" i="11" s="1"/>
  <c r="R1084" i="11" a="1"/>
  <c r="R1084" i="11" s="1"/>
  <c r="V1084" i="11" a="1"/>
  <c r="V1084" i="11" s="1"/>
  <c r="T793" i="11" a="1"/>
  <c r="T793" i="11" s="1"/>
  <c r="N793" i="11" a="1"/>
  <c r="N793" i="11" s="1"/>
  <c r="V793" i="11" a="1"/>
  <c r="V793" i="11" s="1"/>
  <c r="R793" i="11" a="1"/>
  <c r="R793" i="11" s="1"/>
  <c r="N869" i="11" a="1"/>
  <c r="N869" i="11" s="1"/>
  <c r="R869" i="11" a="1"/>
  <c r="R869" i="11" s="1"/>
  <c r="V869" i="11" a="1"/>
  <c r="V869" i="11" s="1"/>
  <c r="T869" i="11" a="1"/>
  <c r="T869" i="11" s="1"/>
  <c r="T938" i="11" a="1"/>
  <c r="T938" i="11" s="1"/>
  <c r="R938" i="11" a="1"/>
  <c r="R938" i="11" s="1"/>
  <c r="V938" i="11" a="1"/>
  <c r="V938" i="11" s="1"/>
  <c r="N938" i="11" a="1"/>
  <c r="N938" i="11" s="1"/>
  <c r="R293" i="11" a="1"/>
  <c r="R293" i="11" s="1"/>
  <c r="N293" i="11" a="1"/>
  <c r="N293" i="11" s="1"/>
  <c r="T293" i="11" a="1"/>
  <c r="T293" i="11" s="1"/>
  <c r="V293" i="11" a="1"/>
  <c r="V293" i="11" s="1"/>
  <c r="N987" i="11" a="1"/>
  <c r="N987" i="11" s="1"/>
  <c r="T987" i="11" a="1"/>
  <c r="T987" i="11" s="1"/>
  <c r="R987" i="11" a="1"/>
  <c r="R987" i="11" s="1"/>
  <c r="V987" i="11" a="1"/>
  <c r="V987" i="11" s="1"/>
  <c r="T994" i="11" a="1"/>
  <c r="T994" i="11" s="1"/>
  <c r="N994" i="11" a="1"/>
  <c r="N994" i="11" s="1"/>
  <c r="V994" i="11" a="1"/>
  <c r="V994" i="11" s="1"/>
  <c r="R994" i="11" a="1"/>
  <c r="R994" i="11" s="1"/>
  <c r="R1385" i="11" a="1"/>
  <c r="R1385" i="11" s="1"/>
  <c r="T1385" i="11" a="1"/>
  <c r="T1385" i="11" s="1"/>
  <c r="N1385" i="11" a="1"/>
  <c r="N1385" i="11" s="1"/>
  <c r="V1385" i="11" a="1"/>
  <c r="V1385" i="11" s="1"/>
  <c r="T1246" i="11" a="1"/>
  <c r="T1246" i="11" s="1"/>
  <c r="N1246" i="11" a="1"/>
  <c r="N1246" i="11" s="1"/>
  <c r="V1246" i="11" a="1"/>
  <c r="V1246" i="11" s="1"/>
  <c r="R1246" i="11" a="1"/>
  <c r="R1246" i="11" s="1"/>
  <c r="T1236" i="11" a="1"/>
  <c r="T1236" i="11" s="1"/>
  <c r="N1236" i="11" a="1"/>
  <c r="N1236" i="11" s="1"/>
  <c r="V1236" i="11" a="1"/>
  <c r="V1236" i="11" s="1"/>
  <c r="R1236" i="11" a="1"/>
  <c r="R1236" i="11" s="1"/>
  <c r="T799" i="11" a="1"/>
  <c r="T799" i="11" s="1"/>
  <c r="N799" i="11" a="1"/>
  <c r="N799" i="11" s="1"/>
  <c r="R799" i="11" a="1"/>
  <c r="R799" i="11" s="1"/>
  <c r="V799" i="11" a="1"/>
  <c r="V799" i="11" s="1"/>
  <c r="T243" i="11" a="1"/>
  <c r="T243" i="11" s="1"/>
  <c r="N243" i="11" a="1"/>
  <c r="N243" i="11" s="1"/>
  <c r="V243" i="11" a="1"/>
  <c r="V243" i="11" s="1"/>
  <c r="R243" i="11" a="1"/>
  <c r="R243" i="11" s="1"/>
  <c r="T1286" i="11" a="1"/>
  <c r="T1286" i="11" s="1"/>
  <c r="R1286" i="11" a="1"/>
  <c r="R1286" i="11" s="1"/>
  <c r="N1286" i="11" a="1"/>
  <c r="N1286" i="11" s="1"/>
  <c r="V1286" i="11" a="1"/>
  <c r="V1286" i="11" s="1"/>
  <c r="N760" i="11" a="1"/>
  <c r="N760" i="11" s="1"/>
  <c r="R760" i="11" a="1"/>
  <c r="R760" i="11" s="1"/>
  <c r="V760" i="11" a="1"/>
  <c r="V760" i="11" s="1"/>
  <c r="T760" i="11" a="1"/>
  <c r="T760" i="11" s="1"/>
  <c r="N242" i="11" a="1"/>
  <c r="N242" i="11" s="1"/>
  <c r="T242" i="11" a="1"/>
  <c r="T242" i="11" s="1"/>
  <c r="R242" i="11" a="1"/>
  <c r="R242" i="11" s="1"/>
  <c r="V242" i="11" a="1"/>
  <c r="V242" i="11" s="1"/>
  <c r="T505" i="11" a="1"/>
  <c r="T505" i="11" s="1"/>
  <c r="V505" i="11" a="1"/>
  <c r="V505" i="11" s="1"/>
  <c r="R505" i="11" a="1"/>
  <c r="R505" i="11" s="1"/>
  <c r="N505" i="11" a="1"/>
  <c r="N505" i="11" s="1"/>
  <c r="T949" i="11" a="1"/>
  <c r="T949" i="11" s="1"/>
  <c r="N949" i="11" a="1"/>
  <c r="N949" i="11" s="1"/>
  <c r="V949" i="11" a="1"/>
  <c r="V949" i="11" s="1"/>
  <c r="R949" i="11" a="1"/>
  <c r="R949" i="11" s="1"/>
  <c r="R436" i="11" a="1"/>
  <c r="R436" i="11" s="1"/>
  <c r="V436" i="11" a="1"/>
  <c r="V436" i="11" s="1"/>
  <c r="N436" i="11" a="1"/>
  <c r="N436" i="11" s="1"/>
  <c r="T436" i="11" a="1"/>
  <c r="T436" i="11" s="1"/>
  <c r="V583" i="11" a="1"/>
  <c r="V583" i="11" s="1"/>
  <c r="T583" i="11" a="1"/>
  <c r="T583" i="11" s="1"/>
  <c r="R583" i="11" a="1"/>
  <c r="R583" i="11" s="1"/>
  <c r="N583" i="11" a="1"/>
  <c r="N583" i="11" s="1"/>
  <c r="R1450" i="11" a="1"/>
  <c r="R1450" i="11" s="1"/>
  <c r="V1450" i="11" a="1"/>
  <c r="V1450" i="11" s="1"/>
  <c r="T1450" i="11" a="1"/>
  <c r="T1450" i="11" s="1"/>
  <c r="N1450" i="11" a="1"/>
  <c r="N1450" i="11" s="1"/>
  <c r="V1011" i="11" a="1"/>
  <c r="V1011" i="11" s="1"/>
  <c r="T1011" i="11" a="1"/>
  <c r="T1011" i="11" s="1"/>
  <c r="N1011" i="11" a="1"/>
  <c r="N1011" i="11" s="1"/>
  <c r="R1011" i="11" a="1"/>
  <c r="R1011" i="11" s="1"/>
  <c r="N1470" i="11" a="1"/>
  <c r="N1470" i="11" s="1"/>
  <c r="V1470" i="11" a="1"/>
  <c r="V1470" i="11" s="1"/>
  <c r="R1470" i="11" a="1"/>
  <c r="R1470" i="11" s="1"/>
  <c r="T1470" i="11" a="1"/>
  <c r="T1470" i="11" s="1"/>
  <c r="T250" i="11" a="1"/>
  <c r="T250" i="11" s="1"/>
  <c r="N250" i="11" a="1"/>
  <c r="N250" i="11" s="1"/>
  <c r="V250" i="11" a="1"/>
  <c r="V250" i="11" s="1"/>
  <c r="R250" i="11" a="1"/>
  <c r="R250" i="11" s="1"/>
  <c r="N139" i="11" a="1"/>
  <c r="N139" i="11" s="1"/>
  <c r="T139" i="11" a="1"/>
  <c r="T139" i="11" s="1"/>
  <c r="V139" i="11" a="1"/>
  <c r="V139" i="11" s="1"/>
  <c r="R139" i="11" a="1"/>
  <c r="R139" i="11" s="1"/>
  <c r="V570" i="11" a="1"/>
  <c r="V570" i="11" s="1"/>
  <c r="T570" i="11" a="1"/>
  <c r="T570" i="11" s="1"/>
  <c r="R570" i="11" a="1"/>
  <c r="R570" i="11" s="1"/>
  <c r="N570" i="11" a="1"/>
  <c r="N570" i="11" s="1"/>
  <c r="N1110" i="11" a="1"/>
  <c r="N1110" i="11" s="1"/>
  <c r="R1110" i="11" a="1"/>
  <c r="R1110" i="11" s="1"/>
  <c r="T1110" i="11" a="1"/>
  <c r="T1110" i="11" s="1"/>
  <c r="V1110" i="11" a="1"/>
  <c r="V1110" i="11" s="1"/>
  <c r="N1249" i="11" a="1"/>
  <c r="N1249" i="11" s="1"/>
  <c r="V1249" i="11" a="1"/>
  <c r="V1249" i="11" s="1"/>
  <c r="T1249" i="11" a="1"/>
  <c r="T1249" i="11" s="1"/>
  <c r="R1249" i="11" a="1"/>
  <c r="R1249" i="11" s="1"/>
  <c r="V832" i="11" a="1"/>
  <c r="V832" i="11" s="1"/>
  <c r="T832" i="11" a="1"/>
  <c r="T832" i="11" s="1"/>
  <c r="N832" i="11" a="1"/>
  <c r="N832" i="11" s="1"/>
  <c r="R832" i="11" a="1"/>
  <c r="R832" i="11" s="1"/>
  <c r="V1252" i="11" a="1"/>
  <c r="V1252" i="11" s="1"/>
  <c r="N1252" i="11" a="1"/>
  <c r="N1252" i="11" s="1"/>
  <c r="T1252" i="11" a="1"/>
  <c r="T1252" i="11" s="1"/>
  <c r="R1252" i="11" a="1"/>
  <c r="R1252" i="11" s="1"/>
  <c r="V1390" i="11" a="1"/>
  <c r="V1390" i="11" s="1"/>
  <c r="T1390" i="11" a="1"/>
  <c r="T1390" i="11" s="1"/>
  <c r="R1390" i="11" a="1"/>
  <c r="R1390" i="11" s="1"/>
  <c r="N1390" i="11" a="1"/>
  <c r="N1390" i="11" s="1"/>
  <c r="T1392" i="11" a="1"/>
  <c r="T1392" i="11" s="1"/>
  <c r="N1392" i="11" a="1"/>
  <c r="N1392" i="11" s="1"/>
  <c r="R1392" i="11" a="1"/>
  <c r="R1392" i="11" s="1"/>
  <c r="V1392" i="11" a="1"/>
  <c r="V1392" i="11" s="1"/>
  <c r="T238" i="11" a="1"/>
  <c r="T238" i="11" s="1"/>
  <c r="N238" i="11" a="1"/>
  <c r="N238" i="11" s="1"/>
  <c r="V238" i="11" a="1"/>
  <c r="V238" i="11" s="1"/>
  <c r="R238" i="11" a="1"/>
  <c r="R238" i="11" s="1"/>
  <c r="R680" i="11" a="1"/>
  <c r="R680" i="11" s="1"/>
  <c r="N680" i="11" a="1"/>
  <c r="N680" i="11" s="1"/>
  <c r="T680" i="11" a="1"/>
  <c r="T680" i="11" s="1"/>
  <c r="V680" i="11" a="1"/>
  <c r="V680" i="11" s="1"/>
  <c r="T1435" i="11" a="1"/>
  <c r="T1435" i="11" s="1"/>
  <c r="N1435" i="11" a="1"/>
  <c r="N1435" i="11" s="1"/>
  <c r="R1435" i="11" a="1"/>
  <c r="R1435" i="11" s="1"/>
  <c r="V1435" i="11" a="1"/>
  <c r="V1435" i="11" s="1"/>
  <c r="T1217" i="11" a="1"/>
  <c r="T1217" i="11" s="1"/>
  <c r="V1217" i="11" a="1"/>
  <c r="V1217" i="11" s="1"/>
  <c r="N1217" i="11" a="1"/>
  <c r="N1217" i="11" s="1"/>
  <c r="R1217" i="11" a="1"/>
  <c r="R1217" i="11" s="1"/>
  <c r="V1113" i="11" a="1"/>
  <c r="V1113" i="11" s="1"/>
  <c r="T1113" i="11" a="1"/>
  <c r="T1113" i="11" s="1"/>
  <c r="N1113" i="11" a="1"/>
  <c r="N1113" i="11" s="1"/>
  <c r="R1113" i="11" a="1"/>
  <c r="R1113" i="11" s="1"/>
  <c r="V549" i="11" a="1"/>
  <c r="V549" i="11" s="1"/>
  <c r="R549" i="11" a="1"/>
  <c r="R549" i="11" s="1"/>
  <c r="N549" i="11" a="1"/>
  <c r="N549" i="11" s="1"/>
  <c r="T549" i="11" a="1"/>
  <c r="T549" i="11" s="1"/>
  <c r="R1275" i="11" a="1"/>
  <c r="R1275" i="11" s="1"/>
  <c r="V1275" i="11" a="1"/>
  <c r="V1275" i="11" s="1"/>
  <c r="T1275" i="11" a="1"/>
  <c r="T1275" i="11" s="1"/>
  <c r="N1275" i="11" a="1"/>
  <c r="N1275" i="11" s="1"/>
  <c r="N1025" i="11" a="1"/>
  <c r="N1025" i="11" s="1"/>
  <c r="V1025" i="11" a="1"/>
  <c r="V1025" i="11" s="1"/>
  <c r="T1025" i="11" a="1"/>
  <c r="T1025" i="11" s="1"/>
  <c r="R1025" i="11" a="1"/>
  <c r="R1025" i="11" s="1"/>
  <c r="R1070" i="11" a="1"/>
  <c r="R1070" i="11" s="1"/>
  <c r="T1070" i="11" a="1"/>
  <c r="T1070" i="11" s="1"/>
  <c r="N1070" i="11" a="1"/>
  <c r="N1070" i="11" s="1"/>
  <c r="V1070" i="11" a="1"/>
  <c r="V1070" i="11" s="1"/>
  <c r="V1365" i="11" a="1"/>
  <c r="V1365" i="11" s="1"/>
  <c r="R1365" i="11" a="1"/>
  <c r="R1365" i="11" s="1"/>
  <c r="T1365" i="11" a="1"/>
  <c r="T1365" i="11" s="1"/>
  <c r="N1365" i="11" a="1"/>
  <c r="N1365" i="11" s="1"/>
  <c r="N296" i="11" a="1"/>
  <c r="N296" i="11" s="1"/>
  <c r="R296" i="11" a="1"/>
  <c r="R296" i="11" s="1"/>
  <c r="V296" i="11" a="1"/>
  <c r="V296" i="11" s="1"/>
  <c r="T296" i="11" a="1"/>
  <c r="T296" i="11" s="1"/>
  <c r="R891" i="11" a="1"/>
  <c r="R891" i="11" s="1"/>
  <c r="V891" i="11" a="1"/>
  <c r="V891" i="11" s="1"/>
  <c r="N891" i="11" a="1"/>
  <c r="N891" i="11" s="1"/>
  <c r="T891" i="11" a="1"/>
  <c r="T891" i="11" s="1"/>
  <c r="V1063" i="11" a="1"/>
  <c r="V1063" i="11" s="1"/>
  <c r="N1063" i="11" a="1"/>
  <c r="N1063" i="11" s="1"/>
  <c r="R1063" i="11" a="1"/>
  <c r="R1063" i="11" s="1"/>
  <c r="T1063" i="11" a="1"/>
  <c r="T1063" i="11" s="1"/>
  <c r="T1320" i="11" a="1"/>
  <c r="T1320" i="11" s="1"/>
  <c r="V1320" i="11" a="1"/>
  <c r="V1320" i="11" s="1"/>
  <c r="R1320" i="11" a="1"/>
  <c r="R1320" i="11" s="1"/>
  <c r="N1320" i="11" a="1"/>
  <c r="N1320" i="11" s="1"/>
  <c r="T441" i="11" a="1"/>
  <c r="T441" i="11" s="1"/>
  <c r="V441" i="11" a="1"/>
  <c r="V441" i="11" s="1"/>
  <c r="R441" i="11" a="1"/>
  <c r="R441" i="11" s="1"/>
  <c r="N441" i="11" a="1"/>
  <c r="N441" i="11" s="1"/>
  <c r="R1117" i="11" a="1"/>
  <c r="R1117" i="11" s="1"/>
  <c r="N1117" i="11" a="1"/>
  <c r="N1117" i="11" s="1"/>
  <c r="V1117" i="11" a="1"/>
  <c r="V1117" i="11" s="1"/>
  <c r="T1117" i="11" a="1"/>
  <c r="T1117" i="11" s="1"/>
  <c r="R315" i="11" a="1"/>
  <c r="R315" i="11" s="1"/>
  <c r="T315" i="11" a="1"/>
  <c r="T315" i="11" s="1"/>
  <c r="V315" i="11" a="1"/>
  <c r="V315" i="11" s="1"/>
  <c r="T999" i="11" a="1"/>
  <c r="T999" i="11" s="1"/>
  <c r="R999" i="11" a="1"/>
  <c r="R999" i="11" s="1"/>
  <c r="N999" i="11" a="1"/>
  <c r="N999" i="11" s="1"/>
  <c r="V999" i="11" a="1"/>
  <c r="V999" i="11" s="1"/>
  <c r="T163" i="11" a="1"/>
  <c r="T163" i="11" s="1"/>
  <c r="N163" i="11" a="1"/>
  <c r="N163" i="11" s="1"/>
  <c r="R163" i="11" a="1"/>
  <c r="R163" i="11" s="1"/>
  <c r="V163" i="11" a="1"/>
  <c r="V163" i="11" s="1"/>
  <c r="N1267" i="11" a="1"/>
  <c r="N1267" i="11" s="1"/>
  <c r="V1267" i="11" a="1"/>
  <c r="V1267" i="11" s="1"/>
  <c r="R1267" i="11" a="1"/>
  <c r="R1267" i="11" s="1"/>
  <c r="T1267" i="11" a="1"/>
  <c r="T1267" i="11" s="1"/>
  <c r="R1131" i="11" a="1"/>
  <c r="R1131" i="11" s="1"/>
  <c r="T1131" i="11" a="1"/>
  <c r="T1131" i="11" s="1"/>
  <c r="V1131" i="11" a="1"/>
  <c r="V1131" i="11" s="1"/>
  <c r="N1131" i="11" a="1"/>
  <c r="N1131" i="11" s="1"/>
  <c r="V81" i="11" a="1"/>
  <c r="V81" i="11" s="1"/>
  <c r="N81" i="11" a="1"/>
  <c r="N81" i="11" s="1"/>
  <c r="R81" i="11" a="1"/>
  <c r="R81" i="11" s="1"/>
  <c r="T81" i="11" a="1"/>
  <c r="T81" i="11" s="1"/>
  <c r="R1408" i="11" a="1"/>
  <c r="R1408" i="11" s="1"/>
  <c r="N1408" i="11" a="1"/>
  <c r="N1408" i="11" s="1"/>
  <c r="V1408" i="11" a="1"/>
  <c r="V1408" i="11" s="1"/>
  <c r="T1408" i="11" a="1"/>
  <c r="T1408" i="11" s="1"/>
  <c r="N670" i="11" a="1"/>
  <c r="N670" i="11" s="1"/>
  <c r="V670" i="11" a="1"/>
  <c r="V670" i="11" s="1"/>
  <c r="R670" i="11" a="1"/>
  <c r="R670" i="11" s="1"/>
  <c r="T670" i="11" a="1"/>
  <c r="T670" i="11" s="1"/>
  <c r="R900" i="11" a="1"/>
  <c r="R900" i="11" s="1"/>
  <c r="T900" i="11" a="1"/>
  <c r="T900" i="11" s="1"/>
  <c r="N900" i="11" a="1"/>
  <c r="N900" i="11" s="1"/>
  <c r="V900" i="11" a="1"/>
  <c r="V900" i="11" s="1"/>
  <c r="N798" i="11" a="1"/>
  <c r="N798" i="11" s="1"/>
  <c r="V798" i="11" a="1"/>
  <c r="V798" i="11" s="1"/>
  <c r="T798" i="11" a="1"/>
  <c r="T798" i="11" s="1"/>
  <c r="T125" i="11" a="1"/>
  <c r="T125" i="11" s="1"/>
  <c r="R125" i="11" a="1"/>
  <c r="R125" i="11" s="1"/>
  <c r="V125" i="11" a="1"/>
  <c r="V125" i="11" s="1"/>
  <c r="N125" i="11" a="1"/>
  <c r="N125" i="11" s="1"/>
  <c r="R699" i="11" a="1"/>
  <c r="R699" i="11" s="1"/>
  <c r="V699" i="11" a="1"/>
  <c r="V699" i="11" s="1"/>
  <c r="N699" i="11" a="1"/>
  <c r="N699" i="11" s="1"/>
  <c r="T699" i="11" a="1"/>
  <c r="T699" i="11" s="1"/>
  <c r="V1148" i="11" a="1"/>
  <c r="V1148" i="11" s="1"/>
  <c r="T1148" i="11" a="1"/>
  <c r="T1148" i="11" s="1"/>
  <c r="N1148" i="11" a="1"/>
  <c r="N1148" i="11" s="1"/>
  <c r="R1148" i="11" a="1"/>
  <c r="R1148" i="11" s="1"/>
  <c r="R709" i="11" a="1"/>
  <c r="R709" i="11" s="1"/>
  <c r="V709" i="11" a="1"/>
  <c r="V709" i="11" s="1"/>
  <c r="T709" i="11" a="1"/>
  <c r="T709" i="11" s="1"/>
  <c r="N709" i="11" a="1"/>
  <c r="N709" i="11" s="1"/>
  <c r="R474" i="11" a="1"/>
  <c r="R474" i="11" s="1"/>
  <c r="N474" i="11" a="1"/>
  <c r="N474" i="11" s="1"/>
  <c r="V474" i="11" a="1"/>
  <c r="V474" i="11" s="1"/>
  <c r="T474" i="11" a="1"/>
  <c r="T474" i="11" s="1"/>
  <c r="T172" i="11" a="1"/>
  <c r="T172" i="11" s="1"/>
  <c r="V172" i="11" a="1"/>
  <c r="V172" i="11" s="1"/>
  <c r="N172" i="11" a="1"/>
  <c r="N172" i="11" s="1"/>
  <c r="R172" i="11" a="1"/>
  <c r="R172" i="11" s="1"/>
  <c r="N429" i="11" a="1"/>
  <c r="N429" i="11" s="1"/>
  <c r="R429" i="11" a="1"/>
  <c r="R429" i="11" s="1"/>
  <c r="V429" i="11" a="1"/>
  <c r="V429" i="11" s="1"/>
  <c r="T429" i="11" a="1"/>
  <c r="T429" i="11" s="1"/>
  <c r="R1023" i="11" a="1"/>
  <c r="R1023" i="11" s="1"/>
  <c r="V1023" i="11" a="1"/>
  <c r="V1023" i="11" s="1"/>
  <c r="T1023" i="11" a="1"/>
  <c r="T1023" i="11" s="1"/>
  <c r="N1023" i="11" a="1"/>
  <c r="N1023" i="11" s="1"/>
  <c r="V1150" i="11" a="1"/>
  <c r="V1150" i="11" s="1"/>
  <c r="N1150" i="11" a="1"/>
  <c r="N1150" i="11" s="1"/>
  <c r="R1150" i="11" a="1"/>
  <c r="R1150" i="11" s="1"/>
  <c r="T1150" i="11" a="1"/>
  <c r="T1150" i="11" s="1"/>
  <c r="N578" i="11" a="1"/>
  <c r="N578" i="11" s="1"/>
  <c r="R578" i="11" a="1"/>
  <c r="R578" i="11" s="1"/>
  <c r="V578" i="11" a="1"/>
  <c r="V578" i="11" s="1"/>
  <c r="T578" i="11" a="1"/>
  <c r="T578" i="11" s="1"/>
  <c r="N1176" i="11" a="1"/>
  <c r="N1176" i="11" s="1"/>
  <c r="T1176" i="11" a="1"/>
  <c r="T1176" i="11" s="1"/>
  <c r="R1176" i="11" a="1"/>
  <c r="R1176" i="11" s="1"/>
  <c r="V1176" i="11" a="1"/>
  <c r="V1176" i="11" s="1"/>
  <c r="R1069" i="11" a="1"/>
  <c r="R1069" i="11" s="1"/>
  <c r="T1069" i="11" a="1"/>
  <c r="T1069" i="11" s="1"/>
  <c r="N1069" i="11" a="1"/>
  <c r="N1069" i="11" s="1"/>
  <c r="V1069" i="11" a="1"/>
  <c r="V1069" i="11" s="1"/>
  <c r="V516" i="11" a="1"/>
  <c r="V516" i="11" s="1"/>
  <c r="R516" i="11" a="1"/>
  <c r="R516" i="11" s="1"/>
  <c r="N516" i="11" a="1"/>
  <c r="N516" i="11" s="1"/>
  <c r="T516" i="11" a="1"/>
  <c r="T516" i="11" s="1"/>
  <c r="R1129" i="11" a="1"/>
  <c r="R1129" i="11" s="1"/>
  <c r="T1129" i="11" a="1"/>
  <c r="T1129" i="11" s="1"/>
  <c r="V1129" i="11" a="1"/>
  <c r="V1129" i="11" s="1"/>
  <c r="N1129" i="11" a="1"/>
  <c r="N1129" i="11" s="1"/>
  <c r="R1334" i="11" a="1"/>
  <c r="R1334" i="11" s="1"/>
  <c r="T1334" i="11" a="1"/>
  <c r="T1334" i="11" s="1"/>
  <c r="N1334" i="11" a="1"/>
  <c r="N1334" i="11" s="1"/>
  <c r="V1334" i="11" a="1"/>
  <c r="V1334" i="11" s="1"/>
  <c r="R331" i="11" a="1"/>
  <c r="R331" i="11" s="1"/>
  <c r="V331" i="11" a="1"/>
  <c r="V331" i="11" s="1"/>
  <c r="T331" i="11" a="1"/>
  <c r="T331" i="11" s="1"/>
  <c r="R596" i="11" a="1"/>
  <c r="R596" i="11" s="1"/>
  <c r="V596" i="11" a="1"/>
  <c r="V596" i="11" s="1"/>
  <c r="N596" i="11" a="1"/>
  <c r="N596" i="11" s="1"/>
  <c r="T596" i="11" a="1"/>
  <c r="T596" i="11" s="1"/>
  <c r="T400" i="11" a="1"/>
  <c r="T400" i="11" s="1"/>
  <c r="R400" i="11" a="1"/>
  <c r="R400" i="11" s="1"/>
  <c r="V400" i="11" a="1"/>
  <c r="V400" i="11" s="1"/>
  <c r="N400" i="11" a="1"/>
  <c r="N400" i="11" s="1"/>
  <c r="R420" i="11" a="1"/>
  <c r="R420" i="11" s="1"/>
  <c r="V420" i="11" a="1"/>
  <c r="V420" i="11" s="1"/>
  <c r="N420" i="11" a="1"/>
  <c r="N420" i="11" s="1"/>
  <c r="T420" i="11" a="1"/>
  <c r="T420" i="11" s="1"/>
  <c r="N439" i="11" a="1"/>
  <c r="N439" i="11" s="1"/>
  <c r="R439" i="11" a="1"/>
  <c r="R439" i="11" s="1"/>
  <c r="V439" i="11" a="1"/>
  <c r="V439" i="11" s="1"/>
  <c r="T439" i="11" a="1"/>
  <c r="T439" i="11" s="1"/>
  <c r="N844" i="11" a="1"/>
  <c r="N844" i="11" s="1"/>
  <c r="V844" i="11" a="1"/>
  <c r="V844" i="11" s="1"/>
  <c r="R844" i="11" a="1"/>
  <c r="R844" i="11" s="1"/>
  <c r="T844" i="11" a="1"/>
  <c r="T844" i="11" s="1"/>
  <c r="N257" i="11" a="1"/>
  <c r="N257" i="11" s="1"/>
  <c r="T257" i="11" a="1"/>
  <c r="T257" i="11" s="1"/>
  <c r="V257" i="11" a="1"/>
  <c r="V257" i="11" s="1"/>
  <c r="R257" i="11" a="1"/>
  <c r="R257" i="11" s="1"/>
  <c r="N518" i="11" a="1"/>
  <c r="N518" i="11" s="1"/>
  <c r="T518" i="11" a="1"/>
  <c r="T518" i="11" s="1"/>
  <c r="R518" i="11" a="1"/>
  <c r="R518" i="11" s="1"/>
  <c r="V518" i="11" a="1"/>
  <c r="V518" i="11" s="1"/>
  <c r="T940" i="11" a="1"/>
  <c r="T940" i="11" s="1"/>
  <c r="R940" i="11" a="1"/>
  <c r="R940" i="11" s="1"/>
  <c r="V940" i="11" a="1"/>
  <c r="V940" i="11" s="1"/>
  <c r="N940" i="11" a="1"/>
  <c r="N940" i="11" s="1"/>
  <c r="T342" i="11" a="1"/>
  <c r="T342" i="11" s="1"/>
  <c r="R342" i="11" a="1"/>
  <c r="R342" i="11" s="1"/>
  <c r="V342" i="11" a="1"/>
  <c r="V342" i="11" s="1"/>
  <c r="R1016" i="11" a="1"/>
  <c r="R1016" i="11" s="1"/>
  <c r="V1016" i="11" a="1"/>
  <c r="V1016" i="11" s="1"/>
  <c r="N1016" i="11" a="1"/>
  <c r="N1016" i="11" s="1"/>
  <c r="T1016" i="11" a="1"/>
  <c r="T1016" i="11" s="1"/>
  <c r="N1427" i="11" a="1"/>
  <c r="N1427" i="11" s="1"/>
  <c r="R1427" i="11" a="1"/>
  <c r="R1427" i="11" s="1"/>
  <c r="T1427" i="11" a="1"/>
  <c r="T1427" i="11" s="1"/>
  <c r="V1427" i="11" a="1"/>
  <c r="V1427" i="11" s="1"/>
  <c r="T915" i="11" a="1"/>
  <c r="T915" i="11" s="1"/>
  <c r="R915" i="11" a="1"/>
  <c r="R915" i="11" s="1"/>
  <c r="V915" i="11" a="1"/>
  <c r="V915" i="11" s="1"/>
  <c r="N915" i="11" a="1"/>
  <c r="N915" i="11" s="1"/>
  <c r="N1506" i="11" a="1"/>
  <c r="N1506" i="11" s="1"/>
  <c r="T1506" i="11" a="1"/>
  <c r="T1506" i="11" s="1"/>
  <c r="R1506" i="11" a="1"/>
  <c r="R1506" i="11" s="1"/>
  <c r="V1506" i="11" a="1"/>
  <c r="V1506" i="11" s="1"/>
  <c r="N204" i="11" a="1"/>
  <c r="N204" i="11" s="1"/>
  <c r="T204" i="11" a="1"/>
  <c r="T204" i="11" s="1"/>
  <c r="R204" i="11" a="1"/>
  <c r="R204" i="11" s="1"/>
  <c r="V204" i="11" a="1"/>
  <c r="V204" i="11" s="1"/>
  <c r="V1483" i="11" a="1"/>
  <c r="V1483" i="11" s="1"/>
  <c r="T1483" i="11" a="1"/>
  <c r="T1483" i="11" s="1"/>
  <c r="R1483" i="11" a="1"/>
  <c r="R1483" i="11" s="1"/>
  <c r="N1483" i="11" a="1"/>
  <c r="N1483" i="11" s="1"/>
  <c r="T1111" i="11" a="1"/>
  <c r="T1111" i="11" s="1"/>
  <c r="V1111" i="11" a="1"/>
  <c r="V1111" i="11" s="1"/>
  <c r="R1111" i="11" a="1"/>
  <c r="R1111" i="11" s="1"/>
  <c r="N1111" i="11" a="1"/>
  <c r="N1111" i="11" s="1"/>
  <c r="R1102" i="11" a="1"/>
  <c r="R1102" i="11" s="1"/>
  <c r="N1102" i="11" a="1"/>
  <c r="N1102" i="11" s="1"/>
  <c r="T1102" i="11" a="1"/>
  <c r="T1102" i="11" s="1"/>
  <c r="V1102" i="11" a="1"/>
  <c r="V1102" i="11" s="1"/>
  <c r="R544" i="11" a="1"/>
  <c r="R544" i="11" s="1"/>
  <c r="T544" i="11" a="1"/>
  <c r="T544" i="11" s="1"/>
  <c r="N544" i="11" a="1"/>
  <c r="N544" i="11" s="1"/>
  <c r="V544" i="11" a="1"/>
  <c r="V544" i="11" s="1"/>
  <c r="V892" i="11" a="1"/>
  <c r="V892" i="11" s="1"/>
  <c r="N892" i="11" a="1"/>
  <c r="N892" i="11" s="1"/>
  <c r="R892" i="11" a="1"/>
  <c r="R892" i="11" s="1"/>
  <c r="T892" i="11" a="1"/>
  <c r="T892" i="11" s="1"/>
  <c r="V698" i="11" a="1"/>
  <c r="V698" i="11" s="1"/>
  <c r="R698" i="11" a="1"/>
  <c r="R698" i="11" s="1"/>
  <c r="T698" i="11" a="1"/>
  <c r="T698" i="11" s="1"/>
  <c r="N698" i="11" a="1"/>
  <c r="N698" i="11" s="1"/>
  <c r="V483" i="11" a="1"/>
  <c r="V483" i="11" s="1"/>
  <c r="N483" i="11" a="1"/>
  <c r="N483" i="11" s="1"/>
  <c r="R483" i="11" a="1"/>
  <c r="R483" i="11" s="1"/>
  <c r="T483" i="11" a="1"/>
  <c r="T483" i="11" s="1"/>
  <c r="N731" i="11" a="1"/>
  <c r="N731" i="11" s="1"/>
  <c r="V731" i="11" a="1"/>
  <c r="V731" i="11" s="1"/>
  <c r="T731" i="11" a="1"/>
  <c r="T731" i="11" s="1"/>
  <c r="R731" i="11" a="1"/>
  <c r="R731" i="11" s="1"/>
  <c r="T166" i="11" a="1"/>
  <c r="T166" i="11" s="1"/>
  <c r="V166" i="11" a="1"/>
  <c r="V166" i="11" s="1"/>
  <c r="N166" i="11" a="1"/>
  <c r="N166" i="11" s="1"/>
  <c r="R166" i="11" a="1"/>
  <c r="R166" i="11" s="1"/>
  <c r="R1038" i="11" a="1"/>
  <c r="R1038" i="11" s="1"/>
  <c r="V1038" i="11" a="1"/>
  <c r="V1038" i="11" s="1"/>
  <c r="T1038" i="11" a="1"/>
  <c r="T1038" i="11" s="1"/>
  <c r="N1038" i="11" a="1"/>
  <c r="N1038" i="11" s="1"/>
  <c r="R288" i="11" a="1"/>
  <c r="R288" i="11" s="1"/>
  <c r="V288" i="11" a="1"/>
  <c r="V288" i="11" s="1"/>
  <c r="N288" i="11" a="1"/>
  <c r="N288" i="11" s="1"/>
  <c r="T288" i="11" a="1"/>
  <c r="T288" i="11" s="1"/>
  <c r="T672" i="11" a="1"/>
  <c r="T672" i="11" s="1"/>
  <c r="V672" i="11" a="1"/>
  <c r="V672" i="11" s="1"/>
  <c r="R672" i="11" a="1"/>
  <c r="R672" i="11" s="1"/>
  <c r="N672" i="11" a="1"/>
  <c r="N672" i="11" s="1"/>
  <c r="T418" i="11" a="1"/>
  <c r="T418" i="11" s="1"/>
  <c r="R418" i="11" a="1"/>
  <c r="R418" i="11" s="1"/>
  <c r="V418" i="11" a="1"/>
  <c r="V418" i="11" s="1"/>
  <c r="N418" i="11" a="1"/>
  <c r="N418" i="11" s="1"/>
  <c r="N1243" i="11" a="1"/>
  <c r="N1243" i="11" s="1"/>
  <c r="T1243" i="11" a="1"/>
  <c r="T1243" i="11" s="1"/>
  <c r="R1243" i="11" a="1"/>
  <c r="R1243" i="11" s="1"/>
  <c r="V1243" i="11" a="1"/>
  <c r="V1243" i="11" s="1"/>
  <c r="T1417" i="11" a="1"/>
  <c r="T1417" i="11" s="1"/>
  <c r="N1417" i="11" a="1"/>
  <c r="N1417" i="11" s="1"/>
  <c r="V1417" i="11" a="1"/>
  <c r="V1417" i="11" s="1"/>
  <c r="R1417" i="11" a="1"/>
  <c r="R1417" i="11" s="1"/>
  <c r="R926" i="11" a="1"/>
  <c r="R926" i="11" s="1"/>
  <c r="V926" i="11" a="1"/>
  <c r="V926" i="11" s="1"/>
  <c r="T926" i="11" a="1"/>
  <c r="T926" i="11" s="1"/>
  <c r="N926" i="11" a="1"/>
  <c r="N926" i="11" s="1"/>
  <c r="T1276" i="11" a="1"/>
  <c r="T1276" i="11" s="1"/>
  <c r="N1276" i="11" a="1"/>
  <c r="N1276" i="11" s="1"/>
  <c r="V1276" i="11" a="1"/>
  <c r="V1276" i="11" s="1"/>
  <c r="R1276" i="11" a="1"/>
  <c r="R1276" i="11" s="1"/>
  <c r="V456" i="11" a="1"/>
  <c r="V456" i="11" s="1"/>
  <c r="T456" i="11" a="1"/>
  <c r="T456" i="11" s="1"/>
  <c r="N456" i="11" a="1"/>
  <c r="N456" i="11" s="1"/>
  <c r="R456" i="11" a="1"/>
  <c r="R456" i="11" s="1"/>
  <c r="N933" i="11" a="1"/>
  <c r="N933" i="11" s="1"/>
  <c r="T933" i="11" a="1"/>
  <c r="T933" i="11" s="1"/>
  <c r="V933" i="11" a="1"/>
  <c r="V933" i="11" s="1"/>
  <c r="R933" i="11" a="1"/>
  <c r="R933" i="11" s="1"/>
  <c r="N150" i="11" a="1"/>
  <c r="N150" i="11" s="1"/>
  <c r="V150" i="11" a="1"/>
  <c r="V150" i="11" s="1"/>
  <c r="T150" i="11" a="1"/>
  <c r="T150" i="11" s="1"/>
  <c r="R150" i="11" a="1"/>
  <c r="R150" i="11" s="1"/>
  <c r="R983" i="11" a="1"/>
  <c r="R983" i="11" s="1"/>
  <c r="V983" i="11" a="1"/>
  <c r="V983" i="11" s="1"/>
  <c r="T983" i="11" a="1"/>
  <c r="T983" i="11" s="1"/>
  <c r="N983" i="11" a="1"/>
  <c r="N983" i="11" s="1"/>
  <c r="T843" i="11" a="1"/>
  <c r="T843" i="11" s="1"/>
  <c r="V843" i="11" a="1"/>
  <c r="V843" i="11" s="1"/>
  <c r="N843" i="11" a="1"/>
  <c r="N843" i="11" s="1"/>
  <c r="R843" i="11" a="1"/>
  <c r="R843" i="11" s="1"/>
  <c r="R97" i="11" a="1"/>
  <c r="R97" i="11" s="1"/>
  <c r="V97" i="11" a="1"/>
  <c r="V97" i="11" s="1"/>
  <c r="T97" i="11" a="1"/>
  <c r="T97" i="11" s="1"/>
  <c r="N97" i="11" a="1"/>
  <c r="N97" i="11" s="1"/>
  <c r="T348" i="11" a="1"/>
  <c r="T348" i="11" s="1"/>
  <c r="V348" i="11" a="1"/>
  <c r="V348" i="11" s="1"/>
  <c r="R348" i="11" a="1"/>
  <c r="R348" i="11" s="1"/>
  <c r="N1096" i="11" a="1"/>
  <c r="N1096" i="11" s="1"/>
  <c r="R1096" i="11" a="1"/>
  <c r="R1096" i="11" s="1"/>
  <c r="V1096" i="11" a="1"/>
  <c r="V1096" i="11" s="1"/>
  <c r="T1096" i="11" a="1"/>
  <c r="T1096" i="11" s="1"/>
  <c r="R582" i="11" a="1"/>
  <c r="R582" i="11" s="1"/>
  <c r="T582" i="11" a="1"/>
  <c r="T582" i="11" s="1"/>
  <c r="V582" i="11" a="1"/>
  <c r="V582" i="11" s="1"/>
  <c r="N582" i="11" a="1"/>
  <c r="N582" i="11" s="1"/>
  <c r="N997" i="11" a="1"/>
  <c r="N997" i="11" s="1"/>
  <c r="V997" i="11" a="1"/>
  <c r="V997" i="11" s="1"/>
  <c r="R997" i="11" a="1"/>
  <c r="R997" i="11" s="1"/>
  <c r="T997" i="11" a="1"/>
  <c r="T997" i="11" s="1"/>
  <c r="R871" i="11" a="1"/>
  <c r="R871" i="11" s="1"/>
  <c r="N871" i="11" a="1"/>
  <c r="N871" i="11" s="1"/>
  <c r="V871" i="11" a="1"/>
  <c r="V871" i="11" s="1"/>
  <c r="T871" i="11" a="1"/>
  <c r="T871" i="11" s="1"/>
  <c r="R655" i="11" a="1"/>
  <c r="R655" i="11" s="1"/>
  <c r="V655" i="11" a="1"/>
  <c r="V655" i="11" s="1"/>
  <c r="T655" i="11" a="1"/>
  <c r="T655" i="11" s="1"/>
  <c r="N655" i="11" a="1"/>
  <c r="N655" i="11" s="1"/>
  <c r="R507" i="11" a="1"/>
  <c r="R507" i="11" s="1"/>
  <c r="N507" i="11" a="1"/>
  <c r="N507" i="11" s="1"/>
  <c r="V507" i="11" a="1"/>
  <c r="V507" i="11" s="1"/>
  <c r="T507" i="11" a="1"/>
  <c r="T507" i="11" s="1"/>
  <c r="N523" i="11" a="1"/>
  <c r="N523" i="11" s="1"/>
  <c r="T523" i="11" a="1"/>
  <c r="T523" i="11" s="1"/>
  <c r="V523" i="11" a="1"/>
  <c r="V523" i="11" s="1"/>
  <c r="R523" i="11" a="1"/>
  <c r="R523" i="11" s="1"/>
  <c r="T1294" i="11" a="1"/>
  <c r="T1294" i="11" s="1"/>
  <c r="R1294" i="11" a="1"/>
  <c r="R1294" i="11" s="1"/>
  <c r="V1294" i="11" a="1"/>
  <c r="V1294" i="11" s="1"/>
  <c r="N1294" i="11" a="1"/>
  <c r="N1294" i="11" s="1"/>
  <c r="V946" i="11" a="1"/>
  <c r="V946" i="11" s="1"/>
  <c r="N946" i="11" a="1"/>
  <c r="N946" i="11" s="1"/>
  <c r="T946" i="11" a="1"/>
  <c r="T946" i="11" s="1"/>
  <c r="R946" i="11" a="1"/>
  <c r="R946" i="11" s="1"/>
  <c r="V1179" i="11" a="1"/>
  <c r="V1179" i="11" s="1"/>
  <c r="T1179" i="11" a="1"/>
  <c r="T1179" i="11" s="1"/>
  <c r="N1179" i="11" a="1"/>
  <c r="N1179" i="11" s="1"/>
  <c r="R1179" i="11" a="1"/>
  <c r="R1179" i="11" s="1"/>
  <c r="N98" i="11" a="1"/>
  <c r="N98" i="11" s="1"/>
  <c r="V98" i="11" a="1"/>
  <c r="V98" i="11" s="1"/>
  <c r="R98" i="11" a="1"/>
  <c r="R98" i="11" s="1"/>
  <c r="T98" i="11" a="1"/>
  <c r="T98" i="11" s="1"/>
  <c r="R564" i="11" a="1"/>
  <c r="R564" i="11" s="1"/>
  <c r="V564" i="11" a="1"/>
  <c r="V564" i="11" s="1"/>
  <c r="N564" i="11" a="1"/>
  <c r="N564" i="11" s="1"/>
  <c r="T564" i="11" a="1"/>
  <c r="T564" i="11" s="1"/>
  <c r="V1336" i="11" a="1"/>
  <c r="V1336" i="11" s="1"/>
  <c r="N1336" i="11" a="1"/>
  <c r="N1336" i="11" s="1"/>
  <c r="R1336" i="11" a="1"/>
  <c r="R1336" i="11" s="1"/>
  <c r="T1336" i="11" a="1"/>
  <c r="T1336" i="11" s="1"/>
  <c r="T1081" i="11" a="1"/>
  <c r="T1081" i="11" s="1"/>
  <c r="V1081" i="11" a="1"/>
  <c r="V1081" i="11" s="1"/>
  <c r="R1081" i="11" a="1"/>
  <c r="R1081" i="11" s="1"/>
  <c r="N1081" i="11" a="1"/>
  <c r="N1081" i="11" s="1"/>
  <c r="V645" i="11" a="1"/>
  <c r="V645" i="11" s="1"/>
  <c r="N645" i="11" a="1"/>
  <c r="N645" i="11" s="1"/>
  <c r="T645" i="11" a="1"/>
  <c r="T645" i="11" s="1"/>
  <c r="R645" i="11" a="1"/>
  <c r="R645" i="11" s="1"/>
  <c r="T329" i="11" a="1"/>
  <c r="T329" i="11" s="1"/>
  <c r="V329" i="11" a="1"/>
  <c r="V329" i="11" s="1"/>
  <c r="R329" i="11" a="1"/>
  <c r="R329" i="11" s="1"/>
  <c r="N706" i="11" a="1"/>
  <c r="N706" i="11" s="1"/>
  <c r="T706" i="11" a="1"/>
  <c r="T706" i="11" s="1"/>
  <c r="R706" i="11" a="1"/>
  <c r="R706" i="11" s="1"/>
  <c r="V706" i="11" a="1"/>
  <c r="V706" i="11" s="1"/>
  <c r="V484" i="11" a="1"/>
  <c r="V484" i="11" s="1"/>
  <c r="R484" i="11" a="1"/>
  <c r="R484" i="11" s="1"/>
  <c r="T484" i="11" a="1"/>
  <c r="T484" i="11" s="1"/>
  <c r="N484" i="11" a="1"/>
  <c r="N484" i="11" s="1"/>
  <c r="N695" i="11" a="1"/>
  <c r="N695" i="11" s="1"/>
  <c r="V695" i="11" a="1"/>
  <c r="V695" i="11" s="1"/>
  <c r="T695" i="11" a="1"/>
  <c r="T695" i="11" s="1"/>
  <c r="R695" i="11" a="1"/>
  <c r="R695" i="11" s="1"/>
  <c r="T600" i="11" a="1"/>
  <c r="T600" i="11" s="1"/>
  <c r="R600" i="11" a="1"/>
  <c r="R600" i="11" s="1"/>
  <c r="N600" i="11" a="1"/>
  <c r="N600" i="11" s="1"/>
  <c r="V600" i="11" a="1"/>
  <c r="V600" i="11" s="1"/>
  <c r="V259" i="11" a="1"/>
  <c r="V259" i="11" s="1"/>
  <c r="R259" i="11" a="1"/>
  <c r="R259" i="11" s="1"/>
  <c r="N259" i="11" a="1"/>
  <c r="N259" i="11" s="1"/>
  <c r="T259" i="11" a="1"/>
  <c r="T259" i="11" s="1"/>
  <c r="R956" i="11" a="1"/>
  <c r="R956" i="11" s="1"/>
  <c r="V956" i="11" a="1"/>
  <c r="V956" i="11" s="1"/>
  <c r="N956" i="11" a="1"/>
  <c r="N956" i="11" s="1"/>
  <c r="T956" i="11" a="1"/>
  <c r="T956" i="11" s="1"/>
  <c r="V143" i="11" a="1"/>
  <c r="V143" i="11" s="1"/>
  <c r="N143" i="11" a="1"/>
  <c r="N143" i="11" s="1"/>
  <c r="R143" i="11" a="1"/>
  <c r="R143" i="11" s="1"/>
  <c r="T143" i="11" a="1"/>
  <c r="T143" i="11" s="1"/>
  <c r="N787" i="11" a="1"/>
  <c r="N787" i="11" s="1"/>
  <c r="V787" i="11" a="1"/>
  <c r="V787" i="11" s="1"/>
  <c r="T787" i="11" a="1"/>
  <c r="T787" i="11" s="1"/>
  <c r="R787" i="11" a="1"/>
  <c r="R787" i="11" s="1"/>
  <c r="N889" i="11" a="1"/>
  <c r="N889" i="11" s="1"/>
  <c r="V889" i="11" a="1"/>
  <c r="V889" i="11" s="1"/>
  <c r="T889" i="11" a="1"/>
  <c r="T889" i="11" s="1"/>
  <c r="R889" i="11" a="1"/>
  <c r="R889" i="11" s="1"/>
  <c r="R503" i="11" a="1"/>
  <c r="R503" i="11" s="1"/>
  <c r="N503" i="11" a="1"/>
  <c r="N503" i="11" s="1"/>
  <c r="V503" i="11" a="1"/>
  <c r="V503" i="11" s="1"/>
  <c r="T503" i="11" a="1"/>
  <c r="T503" i="11" s="1"/>
  <c r="V973" i="11" a="1"/>
  <c r="V973" i="11" s="1"/>
  <c r="T973" i="11" a="1"/>
  <c r="T973" i="11" s="1"/>
  <c r="R973" i="11" a="1"/>
  <c r="R973" i="11" s="1"/>
  <c r="N973" i="11" a="1"/>
  <c r="N973" i="11" s="1"/>
  <c r="R588" i="11" a="1"/>
  <c r="R588" i="11" s="1"/>
  <c r="V588" i="11" a="1"/>
  <c r="V588" i="11" s="1"/>
  <c r="N588" i="11" a="1"/>
  <c r="N588" i="11" s="1"/>
  <c r="T588" i="11" a="1"/>
  <c r="T588" i="11" s="1"/>
  <c r="N152" i="11" a="1"/>
  <c r="N152" i="11" s="1"/>
  <c r="V152" i="11" a="1"/>
  <c r="V152" i="11" s="1"/>
  <c r="T152" i="11" a="1"/>
  <c r="T152" i="11" s="1"/>
  <c r="R152" i="11" a="1"/>
  <c r="R152" i="11" s="1"/>
  <c r="R988" i="11" a="1"/>
  <c r="R988" i="11" s="1"/>
  <c r="N988" i="11" a="1"/>
  <c r="N988" i="11" s="1"/>
  <c r="V988" i="11" a="1"/>
  <c r="V988" i="11" s="1"/>
  <c r="T988" i="11" a="1"/>
  <c r="T988" i="11" s="1"/>
  <c r="N972" i="11" a="1"/>
  <c r="N972" i="11" s="1"/>
  <c r="T972" i="11" a="1"/>
  <c r="T972" i="11" s="1"/>
  <c r="R972" i="11" a="1"/>
  <c r="R972" i="11" s="1"/>
  <c r="V972" i="11" a="1"/>
  <c r="V972" i="11" s="1"/>
  <c r="V710" i="11" a="1"/>
  <c r="V710" i="11" s="1"/>
  <c r="T710" i="11" a="1"/>
  <c r="T710" i="11" s="1"/>
  <c r="N710" i="11" a="1"/>
  <c r="N710" i="11" s="1"/>
  <c r="R710" i="11" a="1"/>
  <c r="R710" i="11" s="1"/>
  <c r="V1256" i="11" a="1"/>
  <c r="V1256" i="11" s="1"/>
  <c r="T1256" i="11" a="1"/>
  <c r="T1256" i="11" s="1"/>
  <c r="N1256" i="11" a="1"/>
  <c r="N1256" i="11" s="1"/>
  <c r="R1256" i="11" a="1"/>
  <c r="R1256" i="11" s="1"/>
  <c r="V389" i="11" a="1"/>
  <c r="V389" i="11" s="1"/>
  <c r="T389" i="11" a="1"/>
  <c r="T389" i="11" s="1"/>
  <c r="R389" i="11" a="1"/>
  <c r="R389" i="11" s="1"/>
  <c r="N389" i="11" a="1"/>
  <c r="N389" i="11" s="1"/>
  <c r="N469" i="11" a="1"/>
  <c r="N469" i="11" s="1"/>
  <c r="T469" i="11" a="1"/>
  <c r="T469" i="11" s="1"/>
  <c r="R469" i="11" a="1"/>
  <c r="R469" i="11" s="1"/>
  <c r="V469" i="11" a="1"/>
  <c r="V469" i="11" s="1"/>
  <c r="R1350" i="11" a="1"/>
  <c r="R1350" i="11" s="1"/>
  <c r="T1350" i="11" a="1"/>
  <c r="T1350" i="11" s="1"/>
  <c r="N1350" i="11" a="1"/>
  <c r="N1350" i="11" s="1"/>
  <c r="V1350" i="11" a="1"/>
  <c r="V1350" i="11" s="1"/>
  <c r="R1495" i="11" a="1"/>
  <c r="R1495" i="11" s="1"/>
  <c r="V1495" i="11" a="1"/>
  <c r="V1495" i="11" s="1"/>
  <c r="T1495" i="11" a="1"/>
  <c r="T1495" i="11" s="1"/>
  <c r="N1495" i="11" a="1"/>
  <c r="N1495" i="11" s="1"/>
  <c r="V519" i="11" a="1"/>
  <c r="V519" i="11" s="1"/>
  <c r="N519" i="11" a="1"/>
  <c r="N519" i="11" s="1"/>
  <c r="R519" i="11" a="1"/>
  <c r="R519" i="11" s="1"/>
  <c r="T519" i="11" a="1"/>
  <c r="T519" i="11" s="1"/>
  <c r="T862" i="11" a="1"/>
  <c r="T862" i="11" s="1"/>
  <c r="N862" i="11" a="1"/>
  <c r="N862" i="11" s="1"/>
  <c r="V862" i="11" a="1"/>
  <c r="V862" i="11" s="1"/>
  <c r="R862" i="11" a="1"/>
  <c r="R862" i="11" s="1"/>
  <c r="V525" i="11" a="1"/>
  <c r="V525" i="11" s="1"/>
  <c r="T525" i="11" a="1"/>
  <c r="T525" i="11" s="1"/>
  <c r="R525" i="11" a="1"/>
  <c r="R525" i="11" s="1"/>
  <c r="N525" i="11" a="1"/>
  <c r="N525" i="11" s="1"/>
  <c r="R1090" i="11" a="1"/>
  <c r="R1090" i="11" s="1"/>
  <c r="T1090" i="11" a="1"/>
  <c r="T1090" i="11" s="1"/>
  <c r="N1090" i="11" a="1"/>
  <c r="N1090" i="11" s="1"/>
  <c r="V1090" i="11" a="1"/>
  <c r="V1090" i="11" s="1"/>
  <c r="R341" i="11" a="1"/>
  <c r="R341" i="11" s="1"/>
  <c r="V341" i="11" a="1"/>
  <c r="V341" i="11" s="1"/>
  <c r="T341" i="11" a="1"/>
  <c r="T341" i="11" s="1"/>
  <c r="V630" i="11" a="1"/>
  <c r="V630" i="11" s="1"/>
  <c r="N630" i="11" a="1"/>
  <c r="N630" i="11" s="1"/>
  <c r="T630" i="11" a="1"/>
  <c r="T630" i="11" s="1"/>
  <c r="R630" i="11" a="1"/>
  <c r="R630" i="11" s="1"/>
  <c r="N428" i="11" a="1"/>
  <c r="N428" i="11" s="1"/>
  <c r="R428" i="11" a="1"/>
  <c r="R428" i="11" s="1"/>
  <c r="V428" i="11" a="1"/>
  <c r="V428" i="11" s="1"/>
  <c r="T428" i="11" a="1"/>
  <c r="T428" i="11" s="1"/>
  <c r="N1158" i="11" a="1"/>
  <c r="N1158" i="11" s="1"/>
  <c r="T1158" i="11" a="1"/>
  <c r="T1158" i="11" s="1"/>
  <c r="V1158" i="11" a="1"/>
  <c r="V1158" i="11" s="1"/>
  <c r="R1158" i="11" a="1"/>
  <c r="R1158" i="11" s="1"/>
  <c r="V868" i="11" a="1"/>
  <c r="V868" i="11" s="1"/>
  <c r="R868" i="11" a="1"/>
  <c r="R868" i="11" s="1"/>
  <c r="T868" i="11" a="1"/>
  <c r="T868" i="11" s="1"/>
  <c r="N868" i="11" a="1"/>
  <c r="N868" i="11" s="1"/>
  <c r="R1472" i="11" a="1"/>
  <c r="R1472" i="11" s="1"/>
  <c r="N1472" i="11" a="1"/>
  <c r="N1472" i="11" s="1"/>
  <c r="V1472" i="11" a="1"/>
  <c r="V1472" i="11" s="1"/>
  <c r="T1472" i="11" a="1"/>
  <c r="T1472" i="11" s="1"/>
  <c r="R1480" i="11" a="1"/>
  <c r="R1480" i="11" s="1"/>
  <c r="T1480" i="11" a="1"/>
  <c r="T1480" i="11" s="1"/>
  <c r="N1480" i="11" a="1"/>
  <c r="N1480" i="11" s="1"/>
  <c r="V1480" i="11" a="1"/>
  <c r="V1480" i="11" s="1"/>
  <c r="N1505" i="11" a="1"/>
  <c r="N1505" i="11" s="1"/>
  <c r="R1505" i="11" a="1"/>
  <c r="R1505" i="11" s="1"/>
  <c r="V1505" i="11" a="1"/>
  <c r="V1505" i="11" s="1"/>
  <c r="T1505" i="11" a="1"/>
  <c r="T1505" i="11" s="1"/>
  <c r="R654" i="11" a="1"/>
  <c r="R654" i="11" s="1"/>
  <c r="N654" i="11" a="1"/>
  <c r="N654" i="11" s="1"/>
  <c r="T654" i="11" a="1"/>
  <c r="T654" i="11" s="1"/>
  <c r="V654" i="11" a="1"/>
  <c r="V654" i="11" s="1"/>
  <c r="V229" i="11" a="1"/>
  <c r="V229" i="11" s="1"/>
  <c r="N229" i="11" a="1"/>
  <c r="N229" i="11" s="1"/>
  <c r="R229" i="11" a="1"/>
  <c r="R229" i="11" s="1"/>
  <c r="T229" i="11" a="1"/>
  <c r="T229" i="11" s="1"/>
  <c r="T1006" i="11" a="1"/>
  <c r="T1006" i="11" s="1"/>
  <c r="N1006" i="11" a="1"/>
  <c r="N1006" i="11" s="1"/>
  <c r="V1006" i="11" a="1"/>
  <c r="V1006" i="11" s="1"/>
  <c r="R1006" i="11" a="1"/>
  <c r="R1006" i="11" s="1"/>
  <c r="N1033" i="11" a="1"/>
  <c r="N1033" i="11" s="1"/>
  <c r="R1033" i="11" a="1"/>
  <c r="R1033" i="11" s="1"/>
  <c r="V1033" i="11" a="1"/>
  <c r="V1033" i="11" s="1"/>
  <c r="T1033" i="11" a="1"/>
  <c r="T1033" i="11" s="1"/>
  <c r="V573" i="11" a="1"/>
  <c r="V573" i="11" s="1"/>
  <c r="R573" i="11" a="1"/>
  <c r="R573" i="11" s="1"/>
  <c r="N573" i="11" a="1"/>
  <c r="N573" i="11" s="1"/>
  <c r="T573" i="11" a="1"/>
  <c r="T573" i="11" s="1"/>
  <c r="V472" i="11" a="1"/>
  <c r="V472" i="11" s="1"/>
  <c r="N472" i="11" a="1"/>
  <c r="N472" i="11" s="1"/>
  <c r="T472" i="11" a="1"/>
  <c r="T472" i="11" s="1"/>
  <c r="R472" i="11" a="1"/>
  <c r="R472" i="11" s="1"/>
  <c r="T364" i="11" a="1"/>
  <c r="T364" i="11" s="1"/>
  <c r="V364" i="11" a="1"/>
  <c r="V364" i="11" s="1"/>
  <c r="R364" i="11" a="1"/>
  <c r="R364" i="11" s="1"/>
  <c r="N364" i="11" a="1"/>
  <c r="N364" i="11" s="1"/>
  <c r="V587" i="11" a="1"/>
  <c r="V587" i="11" s="1"/>
  <c r="T587" i="11" a="1"/>
  <c r="T587" i="11" s="1"/>
  <c r="N587" i="11" a="1"/>
  <c r="N587" i="11" s="1"/>
  <c r="R587" i="11" a="1"/>
  <c r="R587" i="11" s="1"/>
  <c r="V966" i="11" a="1"/>
  <c r="V966" i="11" s="1"/>
  <c r="R966" i="11" a="1"/>
  <c r="R966" i="11" s="1"/>
  <c r="T966" i="11" a="1"/>
  <c r="T966" i="11" s="1"/>
  <c r="N966" i="11" a="1"/>
  <c r="N966" i="11" s="1"/>
  <c r="T1446" i="11" a="1"/>
  <c r="T1446" i="11" s="1"/>
  <c r="N1446" i="11" a="1"/>
  <c r="N1446" i="11" s="1"/>
  <c r="R1446" i="11" a="1"/>
  <c r="R1446" i="11" s="1"/>
  <c r="V1446" i="11" a="1"/>
  <c r="V1446" i="11" s="1"/>
  <c r="T1299" i="11" a="1"/>
  <c r="T1299" i="11" s="1"/>
  <c r="N1299" i="11" a="1"/>
  <c r="N1299" i="11" s="1"/>
  <c r="R1299" i="11" a="1"/>
  <c r="R1299" i="11" s="1"/>
  <c r="V1299" i="11" a="1"/>
  <c r="V1299" i="11" s="1"/>
  <c r="V351" i="11" a="1"/>
  <c r="V351" i="11" s="1"/>
  <c r="T351" i="11" a="1"/>
  <c r="T351" i="11" s="1"/>
  <c r="R351" i="11" a="1"/>
  <c r="R351" i="11" s="1"/>
  <c r="T241" i="11" a="1"/>
  <c r="T241" i="11" s="1"/>
  <c r="V241" i="11" a="1"/>
  <c r="V241" i="11" s="1"/>
  <c r="N241" i="11" a="1"/>
  <c r="N241" i="11" s="1"/>
  <c r="R241" i="11" a="1"/>
  <c r="R241" i="11" s="1"/>
  <c r="N110" i="11" a="1"/>
  <c r="N110" i="11" s="1"/>
  <c r="R110" i="11" a="1"/>
  <c r="R110" i="11" s="1"/>
  <c r="T110" i="11" a="1"/>
  <c r="T110" i="11" s="1"/>
  <c r="V110" i="11" a="1"/>
  <c r="V110" i="11" s="1"/>
  <c r="R572" i="11" a="1"/>
  <c r="R572" i="11" s="1"/>
  <c r="V572" i="11" a="1"/>
  <c r="V572" i="11" s="1"/>
  <c r="N572" i="11" a="1"/>
  <c r="N572" i="11" s="1"/>
  <c r="T572" i="11" a="1"/>
  <c r="T572" i="11" s="1"/>
  <c r="T373" i="11" a="1"/>
  <c r="T373" i="11" s="1"/>
  <c r="V373" i="11" a="1"/>
  <c r="V373" i="11" s="1"/>
  <c r="N373" i="11" a="1"/>
  <c r="N373" i="11" s="1"/>
  <c r="R373" i="11" a="1"/>
  <c r="R373" i="11" s="1"/>
  <c r="T188" i="11" a="1"/>
  <c r="T188" i="11" s="1"/>
  <c r="R188" i="11" a="1"/>
  <c r="R188" i="11" s="1"/>
  <c r="N188" i="11" a="1"/>
  <c r="N188" i="11" s="1"/>
  <c r="V188" i="11" a="1"/>
  <c r="V188" i="11" s="1"/>
  <c r="N393" i="11" a="1"/>
  <c r="N393" i="11" s="1"/>
  <c r="T393" i="11" a="1"/>
  <c r="T393" i="11" s="1"/>
  <c r="V393" i="11" a="1"/>
  <c r="V393" i="11" s="1"/>
  <c r="R393" i="11" a="1"/>
  <c r="R393" i="11" s="1"/>
  <c r="V470" i="11" a="1"/>
  <c r="V470" i="11" s="1"/>
  <c r="T470" i="11" a="1"/>
  <c r="T470" i="11" s="1"/>
  <c r="R470" i="11" a="1"/>
  <c r="R470" i="11" s="1"/>
  <c r="N470" i="11" a="1"/>
  <c r="N470" i="11" s="1"/>
  <c r="T978" i="11" a="1"/>
  <c r="T978" i="11" s="1"/>
  <c r="R978" i="11" a="1"/>
  <c r="R978" i="11" s="1"/>
  <c r="V978" i="11" a="1"/>
  <c r="V978" i="11" s="1"/>
  <c r="N978" i="11" a="1"/>
  <c r="N978" i="11" s="1"/>
  <c r="N1453" i="11" a="1"/>
  <c r="N1453" i="11" s="1"/>
  <c r="R1453" i="11" a="1"/>
  <c r="R1453" i="11" s="1"/>
  <c r="V1453" i="11" a="1"/>
  <c r="V1453" i="11" s="1"/>
  <c r="T1453" i="11" a="1"/>
  <c r="T1453" i="11" s="1"/>
  <c r="R1492" i="11" a="1"/>
  <c r="R1492" i="11" s="1"/>
  <c r="V1492" i="11" a="1"/>
  <c r="V1492" i="11" s="1"/>
  <c r="T1492" i="11" a="1"/>
  <c r="T1492" i="11" s="1"/>
  <c r="N1492" i="11" a="1"/>
  <c r="N1492" i="11" s="1"/>
  <c r="V558" i="11" a="1"/>
  <c r="V558" i="11" s="1"/>
  <c r="N558" i="11" a="1"/>
  <c r="N558" i="11" s="1"/>
  <c r="T558" i="11" a="1"/>
  <c r="T558" i="11" s="1"/>
  <c r="R558" i="11" a="1"/>
  <c r="R558" i="11" s="1"/>
  <c r="V1274" i="11" a="1"/>
  <c r="V1274" i="11" s="1"/>
  <c r="T1274" i="11" a="1"/>
  <c r="T1274" i="11" s="1"/>
  <c r="N1274" i="11" a="1"/>
  <c r="N1274" i="11" s="1"/>
  <c r="R1274" i="11" a="1"/>
  <c r="R1274" i="11" s="1"/>
  <c r="N992" i="11" a="1"/>
  <c r="N992" i="11" s="1"/>
  <c r="R992" i="11" a="1"/>
  <c r="R992" i="11" s="1"/>
  <c r="T992" i="11" a="1"/>
  <c r="T992" i="11" s="1"/>
  <c r="V992" i="11" a="1"/>
  <c r="V992" i="11" s="1"/>
  <c r="V822" i="11" a="1"/>
  <c r="V822" i="11" s="1"/>
  <c r="N822" i="11" a="1"/>
  <c r="N822" i="11" s="1"/>
  <c r="R822" i="11" a="1"/>
  <c r="R822" i="11" s="1"/>
  <c r="T822" i="11" a="1"/>
  <c r="T822" i="11" s="1"/>
  <c r="R360" i="11" a="1"/>
  <c r="R360" i="11" s="1"/>
  <c r="N360" i="11" a="1"/>
  <c r="N360" i="11" s="1"/>
  <c r="V360" i="11" a="1"/>
  <c r="V360" i="11" s="1"/>
  <c r="T360" i="11" a="1"/>
  <c r="T360" i="11" s="1"/>
  <c r="N1030" i="11" a="1"/>
  <c r="N1030" i="11" s="1"/>
  <c r="V1030" i="11" a="1"/>
  <c r="V1030" i="11" s="1"/>
  <c r="T1030" i="11" a="1"/>
  <c r="T1030" i="11" s="1"/>
  <c r="R1030" i="11" a="1"/>
  <c r="R1030" i="11" s="1"/>
  <c r="T775" i="11" a="1"/>
  <c r="T775" i="11" s="1"/>
  <c r="N775" i="11" a="1"/>
  <c r="N775" i="11" s="1"/>
  <c r="R775" i="11" a="1"/>
  <c r="R775" i="11" s="1"/>
  <c r="V775" i="11" a="1"/>
  <c r="V775" i="11" s="1"/>
  <c r="V820" i="11" a="1"/>
  <c r="V820" i="11" s="1"/>
  <c r="R820" i="11" a="1"/>
  <c r="R820" i="11" s="1"/>
  <c r="T820" i="11" a="1"/>
  <c r="T820" i="11" s="1"/>
  <c r="N820" i="11" a="1"/>
  <c r="N820" i="11" s="1"/>
  <c r="N976" i="11" a="1"/>
  <c r="N976" i="11" s="1"/>
  <c r="R976" i="11" a="1"/>
  <c r="R976" i="11" s="1"/>
  <c r="V976" i="11" a="1"/>
  <c r="V976" i="11" s="1"/>
  <c r="T976" i="11" a="1"/>
  <c r="T976" i="11" s="1"/>
  <c r="R814" i="11" a="1"/>
  <c r="R814" i="11" s="1"/>
  <c r="V814" i="11" a="1"/>
  <c r="V814" i="11" s="1"/>
  <c r="T814" i="11" a="1"/>
  <c r="T814" i="11" s="1"/>
  <c r="N814" i="11" a="1"/>
  <c r="N814" i="11" s="1"/>
  <c r="V737" i="11" a="1"/>
  <c r="V737" i="11" s="1"/>
  <c r="T737" i="11" a="1"/>
  <c r="T737" i="11" s="1"/>
  <c r="R737" i="11" a="1"/>
  <c r="R737" i="11" s="1"/>
  <c r="N737" i="11" a="1"/>
  <c r="N737" i="11" s="1"/>
  <c r="R1351" i="11" a="1"/>
  <c r="R1351" i="11" s="1"/>
  <c r="V1351" i="11" a="1"/>
  <c r="V1351" i="11" s="1"/>
  <c r="T1351" i="11" a="1"/>
  <c r="T1351" i="11" s="1"/>
  <c r="N1351" i="11" a="1"/>
  <c r="N1351" i="11" s="1"/>
  <c r="V594" i="11" a="1"/>
  <c r="V594" i="11" s="1"/>
  <c r="N594" i="11" a="1"/>
  <c r="N594" i="11" s="1"/>
  <c r="R594" i="11" a="1"/>
  <c r="R594" i="11" s="1"/>
  <c r="T594" i="11" a="1"/>
  <c r="T594" i="11" s="1"/>
  <c r="R524" i="11" a="1"/>
  <c r="R524" i="11" s="1"/>
  <c r="N524" i="11" a="1"/>
  <c r="N524" i="11" s="1"/>
  <c r="V524" i="11" a="1"/>
  <c r="V524" i="11" s="1"/>
  <c r="T524" i="11" a="1"/>
  <c r="T524" i="11" s="1"/>
  <c r="V595" i="11" a="1"/>
  <c r="V595" i="11" s="1"/>
  <c r="T595" i="11" a="1"/>
  <c r="T595" i="11" s="1"/>
  <c r="N595" i="11" a="1"/>
  <c r="N595" i="11" s="1"/>
  <c r="R595" i="11" a="1"/>
  <c r="R595" i="11" s="1"/>
  <c r="T430" i="11" a="1"/>
  <c r="T430" i="11" s="1"/>
  <c r="V430" i="11" a="1"/>
  <c r="V430" i="11" s="1"/>
  <c r="N430" i="11" a="1"/>
  <c r="N430" i="11" s="1"/>
  <c r="R430" i="11" a="1"/>
  <c r="R430" i="11" s="1"/>
  <c r="R1316" i="11" a="1"/>
  <c r="R1316" i="11" s="1"/>
  <c r="N1316" i="11" a="1"/>
  <c r="N1316" i="11" s="1"/>
  <c r="T1316" i="11" a="1"/>
  <c r="T1316" i="11" s="1"/>
  <c r="V1316" i="11" a="1"/>
  <c r="V1316" i="11" s="1"/>
  <c r="R145" i="11" a="1"/>
  <c r="R145" i="11" s="1"/>
  <c r="N145" i="11" a="1"/>
  <c r="N145" i="11" s="1"/>
  <c r="T145" i="11" a="1"/>
  <c r="T145" i="11" s="1"/>
  <c r="V145" i="11" a="1"/>
  <c r="V145" i="11" s="1"/>
  <c r="R816" i="11" a="1"/>
  <c r="R816" i="11" s="1"/>
  <c r="V816" i="11" a="1"/>
  <c r="V816" i="11" s="1"/>
  <c r="N816" i="11" a="1"/>
  <c r="N816" i="11" s="1"/>
  <c r="T816" i="11" a="1"/>
  <c r="T816" i="11" s="1"/>
  <c r="R200" i="11" a="1"/>
  <c r="R200" i="11" s="1"/>
  <c r="V200" i="11" a="1"/>
  <c r="V200" i="11" s="1"/>
  <c r="T200" i="11" a="1"/>
  <c r="T200" i="11" s="1"/>
  <c r="N200" i="11" a="1"/>
  <c r="N200" i="11" s="1"/>
  <c r="V402" i="11" a="1"/>
  <c r="V402" i="11" s="1"/>
  <c r="R402" i="11" a="1"/>
  <c r="R402" i="11" s="1"/>
  <c r="N402" i="11" a="1"/>
  <c r="N402" i="11" s="1"/>
  <c r="T402" i="11" a="1"/>
  <c r="T402" i="11" s="1"/>
  <c r="T425" i="11" a="1"/>
  <c r="T425" i="11" s="1"/>
  <c r="V425" i="11" a="1"/>
  <c r="V425" i="11" s="1"/>
  <c r="R425" i="11" a="1"/>
  <c r="R425" i="11" s="1"/>
  <c r="N425" i="11" a="1"/>
  <c r="N425" i="11" s="1"/>
  <c r="R386" i="11" a="1"/>
  <c r="R386" i="11" s="1"/>
  <c r="T386" i="11" a="1"/>
  <c r="T386" i="11" s="1"/>
  <c r="V386" i="11" a="1"/>
  <c r="V386" i="11" s="1"/>
  <c r="N386" i="11" a="1"/>
  <c r="N386" i="11" s="1"/>
  <c r="T274" i="11" a="1"/>
  <c r="T274" i="11" s="1"/>
  <c r="V274" i="11" a="1"/>
  <c r="V274" i="11" s="1"/>
  <c r="N274" i="11" a="1"/>
  <c r="N274" i="11" s="1"/>
  <c r="R274" i="11" a="1"/>
  <c r="R274" i="11" s="1"/>
  <c r="T911" i="11" a="1"/>
  <c r="T911" i="11" s="1"/>
  <c r="V911" i="11" a="1"/>
  <c r="V911" i="11" s="1"/>
  <c r="R911" i="11" a="1"/>
  <c r="R911" i="11" s="1"/>
  <c r="N911" i="11" a="1"/>
  <c r="N911" i="11" s="1"/>
  <c r="V685" i="11" a="1"/>
  <c r="V685" i="11" s="1"/>
  <c r="N685" i="11" a="1"/>
  <c r="N685" i="11" s="1"/>
  <c r="R685" i="11" a="1"/>
  <c r="R685" i="11" s="1"/>
  <c r="T685" i="11" a="1"/>
  <c r="T685" i="11" s="1"/>
  <c r="R733" i="11" a="1"/>
  <c r="R733" i="11" s="1"/>
  <c r="N733" i="11" a="1"/>
  <c r="N733" i="11" s="1"/>
  <c r="V733" i="11" a="1"/>
  <c r="V733" i="11" s="1"/>
  <c r="T733" i="11" a="1"/>
  <c r="T733" i="11" s="1"/>
  <c r="N1192" i="11" a="1"/>
  <c r="N1192" i="11" s="1"/>
  <c r="V1192" i="11" a="1"/>
  <c r="V1192" i="11" s="1"/>
  <c r="R1192" i="11" a="1"/>
  <c r="R1192" i="11" s="1"/>
  <c r="T1192" i="11" a="1"/>
  <c r="T1192" i="11" s="1"/>
  <c r="R834" i="11" a="1"/>
  <c r="R834" i="11" s="1"/>
  <c r="T834" i="11" a="1"/>
  <c r="T834" i="11" s="1"/>
  <c r="N834" i="11" a="1"/>
  <c r="N834" i="11" s="1"/>
  <c r="V834" i="11" a="1"/>
  <c r="V834" i="11" s="1"/>
  <c r="R1369" i="11" a="1"/>
  <c r="R1369" i="11" s="1"/>
  <c r="T1369" i="11" a="1"/>
  <c r="T1369" i="11" s="1"/>
  <c r="V1369" i="11" a="1"/>
  <c r="V1369" i="11" s="1"/>
  <c r="N1369" i="11" a="1"/>
  <c r="N1369" i="11" s="1"/>
  <c r="R958" i="11" a="1"/>
  <c r="R958" i="11" s="1"/>
  <c r="V958" i="11" a="1"/>
  <c r="V958" i="11" s="1"/>
  <c r="N958" i="11" a="1"/>
  <c r="N958" i="11" s="1"/>
  <c r="T958" i="11" a="1"/>
  <c r="T958" i="11" s="1"/>
  <c r="T1119" i="11" a="1"/>
  <c r="T1119" i="11" s="1"/>
  <c r="V1119" i="11" a="1"/>
  <c r="V1119" i="11" s="1"/>
  <c r="N1119" i="11" a="1"/>
  <c r="N1119" i="11" s="1"/>
  <c r="R1119" i="11" a="1"/>
  <c r="R1119" i="11" s="1"/>
  <c r="T642" i="11" a="1"/>
  <c r="T642" i="11" s="1"/>
  <c r="V642" i="11" a="1"/>
  <c r="V642" i="11" s="1"/>
  <c r="R642" i="11" a="1"/>
  <c r="R642" i="11" s="1"/>
  <c r="N642" i="11" a="1"/>
  <c r="N642" i="11" s="1"/>
  <c r="R612" i="11" a="1"/>
  <c r="R612" i="11" s="1"/>
  <c r="V612" i="11" a="1"/>
  <c r="V612" i="11" s="1"/>
  <c r="T612" i="11" a="1"/>
  <c r="T612" i="11" s="1"/>
  <c r="N612" i="11" a="1"/>
  <c r="N612" i="11" s="1"/>
  <c r="T554" i="11" a="1"/>
  <c r="T554" i="11" s="1"/>
  <c r="V554" i="11" a="1"/>
  <c r="V554" i="11" s="1"/>
  <c r="N554" i="11" a="1"/>
  <c r="N554" i="11" s="1"/>
  <c r="R554" i="11" a="1"/>
  <c r="R554" i="11" s="1"/>
  <c r="R879" i="11" a="1"/>
  <c r="R879" i="11" s="1"/>
  <c r="N879" i="11" a="1"/>
  <c r="N879" i="11" s="1"/>
  <c r="T879" i="11" a="1"/>
  <c r="T879" i="11" s="1"/>
  <c r="V879" i="11" a="1"/>
  <c r="V879" i="11" s="1"/>
  <c r="T1285" i="11" a="1"/>
  <c r="T1285" i="11" s="1"/>
  <c r="N1285" i="11" a="1"/>
  <c r="N1285" i="11" s="1"/>
  <c r="R1285" i="11" a="1"/>
  <c r="R1285" i="11" s="1"/>
  <c r="V1285" i="11" a="1"/>
  <c r="V1285" i="11" s="1"/>
  <c r="T308" i="11" a="1"/>
  <c r="T308" i="11" s="1"/>
  <c r="R308" i="11" a="1"/>
  <c r="R308" i="11" s="1"/>
  <c r="N308" i="11" a="1"/>
  <c r="N308" i="11" s="1"/>
  <c r="V308" i="11" a="1"/>
  <c r="V308" i="11" s="1"/>
  <c r="R769" i="11" a="1"/>
  <c r="R769" i="11" s="1"/>
  <c r="V769" i="11" a="1"/>
  <c r="V769" i="11" s="1"/>
  <c r="N769" i="11" a="1"/>
  <c r="N769" i="11" s="1"/>
  <c r="T769" i="11" a="1"/>
  <c r="T769" i="11" s="1"/>
  <c r="N210" i="11" a="1"/>
  <c r="N210" i="11" s="1"/>
  <c r="T210" i="11" a="1"/>
  <c r="T210" i="11" s="1"/>
  <c r="V210" i="11" a="1"/>
  <c r="V210" i="11" s="1"/>
  <c r="R210" i="11" a="1"/>
  <c r="R210" i="11" s="1"/>
  <c r="R675" i="11" a="1"/>
  <c r="R675" i="11" s="1"/>
  <c r="N675" i="11" a="1"/>
  <c r="N675" i="11" s="1"/>
  <c r="V675" i="11" a="1"/>
  <c r="V675" i="11" s="1"/>
  <c r="T675" i="11" a="1"/>
  <c r="T675" i="11" s="1"/>
  <c r="R106" i="11" a="1"/>
  <c r="R106" i="11" s="1"/>
  <c r="N106" i="11" a="1"/>
  <c r="N106" i="11" s="1"/>
  <c r="V106" i="11" a="1"/>
  <c r="V106" i="11" s="1"/>
  <c r="T106" i="11" a="1"/>
  <c r="T106" i="11" s="1"/>
  <c r="N728" i="11" a="1"/>
  <c r="N728" i="11" s="1"/>
  <c r="T728" i="11" a="1"/>
  <c r="T728" i="11" s="1"/>
  <c r="R728" i="11" a="1"/>
  <c r="R728" i="11" s="1"/>
  <c r="V728" i="11" a="1"/>
  <c r="V728" i="11" s="1"/>
  <c r="N1021" i="11" a="1"/>
  <c r="N1021" i="11" s="1"/>
  <c r="T1021" i="11" a="1"/>
  <c r="T1021" i="11" s="1"/>
  <c r="R1021" i="11" a="1"/>
  <c r="R1021" i="11" s="1"/>
  <c r="V1021" i="11" a="1"/>
  <c r="V1021" i="11" s="1"/>
  <c r="R1233" i="11" a="1"/>
  <c r="R1233" i="11" s="1"/>
  <c r="T1233" i="11" a="1"/>
  <c r="T1233" i="11" s="1"/>
  <c r="V1233" i="11" a="1"/>
  <c r="V1233" i="11" s="1"/>
  <c r="N1233" i="11" a="1"/>
  <c r="N1233" i="11" s="1"/>
  <c r="V1441" i="11" a="1"/>
  <c r="V1441" i="11" s="1"/>
  <c r="N1441" i="11" a="1"/>
  <c r="N1441" i="11" s="1"/>
  <c r="R1441" i="11" a="1"/>
  <c r="R1441" i="11" s="1"/>
  <c r="T1441" i="11" a="1"/>
  <c r="T1441" i="11" s="1"/>
  <c r="N691" i="11" a="1"/>
  <c r="N691" i="11" s="1"/>
  <c r="V691" i="11" a="1"/>
  <c r="V691" i="11" s="1"/>
  <c r="T691" i="11" a="1"/>
  <c r="T691" i="11" s="1"/>
  <c r="R691" i="11" a="1"/>
  <c r="R691" i="11" s="1"/>
  <c r="N546" i="11" a="1"/>
  <c r="N546" i="11" s="1"/>
  <c r="V546" i="11" a="1"/>
  <c r="V546" i="11" s="1"/>
  <c r="T546" i="11" a="1"/>
  <c r="T546" i="11" s="1"/>
  <c r="R546" i="11" a="1"/>
  <c r="R546" i="11" s="1"/>
  <c r="T1151" i="11" a="1"/>
  <c r="T1151" i="11" s="1"/>
  <c r="N1151" i="11" a="1"/>
  <c r="N1151" i="11" s="1"/>
  <c r="R1151" i="11" a="1"/>
  <c r="R1151" i="11" s="1"/>
  <c r="V1151" i="11" a="1"/>
  <c r="V1151" i="11" s="1"/>
  <c r="R1361" i="11" a="1"/>
  <c r="R1361" i="11" s="1"/>
  <c r="T1361" i="11" a="1"/>
  <c r="T1361" i="11" s="1"/>
  <c r="N1361" i="11" a="1"/>
  <c r="N1361" i="11" s="1"/>
  <c r="V1361" i="11" a="1"/>
  <c r="V1361" i="11" s="1"/>
  <c r="V285" i="11" a="1"/>
  <c r="V285" i="11" s="1"/>
  <c r="T285" i="11" a="1"/>
  <c r="T285" i="11" s="1"/>
  <c r="N285" i="11" a="1"/>
  <c r="N285" i="11" s="1"/>
  <c r="R285" i="11" a="1"/>
  <c r="R285" i="11" s="1"/>
  <c r="N821" i="11" a="1"/>
  <c r="N821" i="11" s="1"/>
  <c r="R821" i="11" a="1"/>
  <c r="R821" i="11" s="1"/>
  <c r="V821" i="11" a="1"/>
  <c r="V821" i="11" s="1"/>
  <c r="T821" i="11" a="1"/>
  <c r="T821" i="11" s="1"/>
  <c r="R591" i="11" a="1"/>
  <c r="R591" i="11" s="1"/>
  <c r="N591" i="11" a="1"/>
  <c r="N591" i="11" s="1"/>
  <c r="V591" i="11" a="1"/>
  <c r="V591" i="11" s="1"/>
  <c r="T591" i="11" a="1"/>
  <c r="T591" i="11" s="1"/>
  <c r="T1315" i="11" a="1"/>
  <c r="T1315" i="11" s="1"/>
  <c r="R1315" i="11" a="1"/>
  <c r="R1315" i="11" s="1"/>
  <c r="N1315" i="11" a="1"/>
  <c r="N1315" i="11" s="1"/>
  <c r="V1315" i="11" a="1"/>
  <c r="V1315" i="11" s="1"/>
  <c r="R1145" i="11" a="1"/>
  <c r="R1145" i="11" s="1"/>
  <c r="V1145" i="11" a="1"/>
  <c r="V1145" i="11" s="1"/>
  <c r="T1145" i="11" a="1"/>
  <c r="T1145" i="11" s="1"/>
  <c r="N1145" i="11" a="1"/>
  <c r="N1145" i="11" s="1"/>
  <c r="R1001" i="11" a="1"/>
  <c r="R1001" i="11" s="1"/>
  <c r="V1001" i="11" a="1"/>
  <c r="V1001" i="11" s="1"/>
  <c r="T1001" i="11" a="1"/>
  <c r="T1001" i="11" s="1"/>
  <c r="N1001" i="11" a="1"/>
  <c r="N1001" i="11" s="1"/>
  <c r="N213" i="11" a="1"/>
  <c r="N213" i="11" s="1"/>
  <c r="V213" i="11" a="1"/>
  <c r="V213" i="11" s="1"/>
  <c r="R213" i="11" a="1"/>
  <c r="R213" i="11" s="1"/>
  <c r="T213" i="11" a="1"/>
  <c r="T213" i="11" s="1"/>
  <c r="N1469" i="11" a="1"/>
  <c r="N1469" i="11" s="1"/>
  <c r="R1469" i="11" a="1"/>
  <c r="R1469" i="11" s="1"/>
  <c r="T1469" i="11" a="1"/>
  <c r="T1469" i="11" s="1"/>
  <c r="V1469" i="11" a="1"/>
  <c r="V1469" i="11" s="1"/>
  <c r="N736" i="11" a="1"/>
  <c r="N736" i="11" s="1"/>
  <c r="R736" i="11" a="1"/>
  <c r="R736" i="11" s="1"/>
  <c r="T736" i="11" a="1"/>
  <c r="T736" i="11" s="1"/>
  <c r="V736" i="11" a="1"/>
  <c r="V736" i="11" s="1"/>
  <c r="V492" i="11" a="1"/>
  <c r="V492" i="11" s="1"/>
  <c r="R492" i="11" a="1"/>
  <c r="R492" i="11" s="1"/>
  <c r="T492" i="11" a="1"/>
  <c r="T492" i="11" s="1"/>
  <c r="N492" i="11" a="1"/>
  <c r="N492" i="11" s="1"/>
  <c r="V556" i="11" a="1"/>
  <c r="V556" i="11" s="1"/>
  <c r="R556" i="11" a="1"/>
  <c r="R556" i="11" s="1"/>
  <c r="N556" i="11" a="1"/>
  <c r="N556" i="11" s="1"/>
  <c r="T556" i="11" a="1"/>
  <c r="T556" i="11" s="1"/>
  <c r="R538" i="11" a="1"/>
  <c r="R538" i="11" s="1"/>
  <c r="V538" i="11" a="1"/>
  <c r="V538" i="11" s="1"/>
  <c r="N538" i="11" a="1"/>
  <c r="N538" i="11" s="1"/>
  <c r="T538" i="11" a="1"/>
  <c r="T538" i="11" s="1"/>
  <c r="V977" i="11" a="1"/>
  <c r="V977" i="11" s="1"/>
  <c r="R977" i="11" a="1"/>
  <c r="R977" i="11" s="1"/>
  <c r="N977" i="11" a="1"/>
  <c r="N977" i="11" s="1"/>
  <c r="T977" i="11" a="1"/>
  <c r="T977" i="11" s="1"/>
  <c r="R557" i="11" a="1"/>
  <c r="R557" i="11" s="1"/>
  <c r="N557" i="11" a="1"/>
  <c r="N557" i="11" s="1"/>
  <c r="T557" i="11" a="1"/>
  <c r="T557" i="11" s="1"/>
  <c r="V557" i="11" a="1"/>
  <c r="V557" i="11" s="1"/>
  <c r="T970" i="11" a="1"/>
  <c r="T970" i="11" s="1"/>
  <c r="R970" i="11" a="1"/>
  <c r="R970" i="11" s="1"/>
  <c r="V970" i="11" a="1"/>
  <c r="V970" i="11" s="1"/>
  <c r="N970" i="11" a="1"/>
  <c r="N970" i="11" s="1"/>
  <c r="T246" i="11" a="1"/>
  <c r="T246" i="11" s="1"/>
  <c r="V246" i="11" a="1"/>
  <c r="V246" i="11" s="1"/>
  <c r="N246" i="11" a="1"/>
  <c r="N246" i="11" s="1"/>
  <c r="R246" i="11" a="1"/>
  <c r="R246" i="11" s="1"/>
  <c r="R1075" i="11" a="1"/>
  <c r="R1075" i="11" s="1"/>
  <c r="T1075" i="11" a="1"/>
  <c r="T1075" i="11" s="1"/>
  <c r="N1075" i="11" a="1"/>
  <c r="N1075" i="11" s="1"/>
  <c r="V1075" i="11" a="1"/>
  <c r="V1075" i="11" s="1"/>
  <c r="R354" i="11" a="1"/>
  <c r="R354" i="11" s="1"/>
  <c r="T354" i="11" a="1"/>
  <c r="T354" i="11" s="1"/>
  <c r="N354" i="11" a="1"/>
  <c r="N354" i="11" s="1"/>
  <c r="V354" i="11" a="1"/>
  <c r="V354" i="11" s="1"/>
  <c r="R92" i="11" a="1"/>
  <c r="R92" i="11" s="1"/>
  <c r="V92" i="11" a="1"/>
  <c r="V92" i="11" s="1"/>
  <c r="T92" i="11" a="1"/>
  <c r="T92" i="11" s="1"/>
  <c r="N267" i="11" a="1"/>
  <c r="N267" i="11" s="1"/>
  <c r="T267" i="11" a="1"/>
  <c r="T267" i="11" s="1"/>
  <c r="V267" i="11" a="1"/>
  <c r="V267" i="11" s="1"/>
  <c r="R267" i="11" a="1"/>
  <c r="R267" i="11" s="1"/>
  <c r="V316" i="11" a="1"/>
  <c r="V316" i="11" s="1"/>
  <c r="R316" i="11" a="1"/>
  <c r="R316" i="11" s="1"/>
  <c r="T316" i="11" a="1"/>
  <c r="T316" i="11" s="1"/>
  <c r="N939" i="11" a="1"/>
  <c r="N939" i="11" s="1"/>
  <c r="V939" i="11" a="1"/>
  <c r="V939" i="11" s="1"/>
  <c r="R939" i="11" a="1"/>
  <c r="R939" i="11" s="1"/>
  <c r="T939" i="11" a="1"/>
  <c r="T939" i="11" s="1"/>
  <c r="T593" i="11" a="1"/>
  <c r="T593" i="11" s="1"/>
  <c r="V593" i="11" a="1"/>
  <c r="V593" i="11" s="1"/>
  <c r="N593" i="11" a="1"/>
  <c r="N593" i="11" s="1"/>
  <c r="R593" i="11" a="1"/>
  <c r="R593" i="11" s="1"/>
  <c r="N89" i="11" a="1"/>
  <c r="N89" i="11" s="1"/>
  <c r="V89" i="11" a="1"/>
  <c r="V89" i="11" s="1"/>
  <c r="R89" i="11" a="1"/>
  <c r="R89" i="11" s="1"/>
  <c r="T89" i="11" a="1"/>
  <c r="T89" i="11" s="1"/>
  <c r="T551" i="11" a="1"/>
  <c r="T551" i="11" s="1"/>
  <c r="N551" i="11" a="1"/>
  <c r="N551" i="11" s="1"/>
  <c r="V551" i="11" a="1"/>
  <c r="V551" i="11" s="1"/>
  <c r="R551" i="11" a="1"/>
  <c r="R551" i="11" s="1"/>
  <c r="T1230" i="11" a="1"/>
  <c r="T1230" i="11" s="1"/>
  <c r="R1230" i="11" a="1"/>
  <c r="R1230" i="11" s="1"/>
  <c r="V1230" i="11" a="1"/>
  <c r="V1230" i="11" s="1"/>
  <c r="N1230" i="11" a="1"/>
  <c r="N1230" i="11" s="1"/>
  <c r="N1419" i="11" a="1"/>
  <c r="N1419" i="11" s="1"/>
  <c r="R1419" i="11" a="1"/>
  <c r="R1419" i="11" s="1"/>
  <c r="T1419" i="11" a="1"/>
  <c r="T1419" i="11" s="1"/>
  <c r="V1419" i="11" a="1"/>
  <c r="V1419" i="11" s="1"/>
  <c r="T230" i="11" a="1"/>
  <c r="T230" i="11" s="1"/>
  <c r="N230" i="11" a="1"/>
  <c r="N230" i="11" s="1"/>
  <c r="R230" i="11" a="1"/>
  <c r="R230" i="11" s="1"/>
  <c r="V230" i="11" a="1"/>
  <c r="V230" i="11" s="1"/>
  <c r="N1028" i="11" a="1"/>
  <c r="N1028" i="11" s="1"/>
  <c r="R1028" i="11" a="1"/>
  <c r="R1028" i="11" s="1"/>
  <c r="V1028" i="11" a="1"/>
  <c r="V1028" i="11" s="1"/>
  <c r="T1028" i="11" a="1"/>
  <c r="T1028" i="11" s="1"/>
  <c r="V337" i="11" a="1"/>
  <c r="V337" i="11" s="1"/>
  <c r="R337" i="11" a="1"/>
  <c r="R337" i="11" s="1"/>
  <c r="T337" i="11" a="1"/>
  <c r="T337" i="11" s="1"/>
  <c r="T1100" i="11" a="1"/>
  <c r="T1100" i="11" s="1"/>
  <c r="N1100" i="11" a="1"/>
  <c r="N1100" i="11" s="1"/>
  <c r="V1100" i="11" a="1"/>
  <c r="V1100" i="11" s="1"/>
  <c r="R1100" i="11" a="1"/>
  <c r="R1100" i="11" s="1"/>
  <c r="R533" i="11" a="1"/>
  <c r="R533" i="11" s="1"/>
  <c r="N533" i="11" a="1"/>
  <c r="N533" i="11" s="1"/>
  <c r="V533" i="11" a="1"/>
  <c r="V533" i="11" s="1"/>
  <c r="T533" i="11" a="1"/>
  <c r="T533" i="11" s="1"/>
  <c r="T687" i="11" a="1"/>
  <c r="T687" i="11" s="1"/>
  <c r="N687" i="11" a="1"/>
  <c r="N687" i="11" s="1"/>
  <c r="R687" i="11" a="1"/>
  <c r="R687" i="11" s="1"/>
  <c r="V687" i="11" a="1"/>
  <c r="V687" i="11" s="1"/>
  <c r="T226" i="11" a="1"/>
  <c r="T226" i="11" s="1"/>
  <c r="V226" i="11" a="1"/>
  <c r="V226" i="11" s="1"/>
  <c r="N226" i="11" a="1"/>
  <c r="N226" i="11" s="1"/>
  <c r="R226" i="11" a="1"/>
  <c r="R226" i="11" s="1"/>
  <c r="T1035" i="11" a="1"/>
  <c r="T1035" i="11" s="1"/>
  <c r="R1035" i="11" a="1"/>
  <c r="R1035" i="11" s="1"/>
  <c r="N1035" i="11" a="1"/>
  <c r="N1035" i="11" s="1"/>
  <c r="V1035" i="11" a="1"/>
  <c r="V1035" i="11" s="1"/>
  <c r="R717" i="11" a="1"/>
  <c r="R717" i="11" s="1"/>
  <c r="V717" i="11" a="1"/>
  <c r="V717" i="11" s="1"/>
  <c r="N717" i="11" a="1"/>
  <c r="N717" i="11" s="1"/>
  <c r="T717" i="11" a="1"/>
  <c r="T717" i="11" s="1"/>
  <c r="N824" i="11" a="1"/>
  <c r="N824" i="11" s="1"/>
  <c r="V824" i="11" a="1"/>
  <c r="V824" i="11" s="1"/>
  <c r="R824" i="11" a="1"/>
  <c r="R824" i="11" s="1"/>
  <c r="T824" i="11" a="1"/>
  <c r="T824" i="11" s="1"/>
  <c r="R1328" i="11" a="1"/>
  <c r="R1328" i="11" s="1"/>
  <c r="V1328" i="11" a="1"/>
  <c r="V1328" i="11" s="1"/>
  <c r="T1328" i="11" a="1"/>
  <c r="T1328" i="11" s="1"/>
  <c r="N1328" i="11" a="1"/>
  <c r="N1328" i="11" s="1"/>
  <c r="V142" i="11" a="1"/>
  <c r="V142" i="11" s="1"/>
  <c r="T142" i="11" a="1"/>
  <c r="T142" i="11" s="1"/>
  <c r="N142" i="11" a="1"/>
  <c r="N142" i="11" s="1"/>
  <c r="R142" i="11" a="1"/>
  <c r="R142" i="11" s="1"/>
  <c r="V1389" i="11" a="1"/>
  <c r="V1389" i="11" s="1"/>
  <c r="T1389" i="11" a="1"/>
  <c r="T1389" i="11" s="1"/>
  <c r="N1389" i="11" a="1"/>
  <c r="N1389" i="11" s="1"/>
  <c r="R1389" i="11" a="1"/>
  <c r="R1389" i="11" s="1"/>
  <c r="V856" i="11" a="1"/>
  <c r="V856" i="11" s="1"/>
  <c r="T856" i="11" a="1"/>
  <c r="T856" i="11" s="1"/>
  <c r="N856" i="11" a="1"/>
  <c r="N856" i="11" s="1"/>
  <c r="R856" i="11" a="1"/>
  <c r="R856" i="11" s="1"/>
  <c r="N282" i="11" a="1"/>
  <c r="N282" i="11" s="1"/>
  <c r="T282" i="11" a="1"/>
  <c r="T282" i="11" s="1"/>
  <c r="R282" i="11" a="1"/>
  <c r="R282" i="11" s="1"/>
  <c r="V282" i="11" a="1"/>
  <c r="V282" i="11" s="1"/>
  <c r="N1144" i="11" a="1"/>
  <c r="N1144" i="11" s="1"/>
  <c r="T1144" i="11" a="1"/>
  <c r="T1144" i="11" s="1"/>
  <c r="V1144" i="11" a="1"/>
  <c r="V1144" i="11" s="1"/>
  <c r="R1144" i="11" a="1"/>
  <c r="R1144" i="11" s="1"/>
  <c r="T1095" i="11" a="1"/>
  <c r="T1095" i="11" s="1"/>
  <c r="N1095" i="11" a="1"/>
  <c r="N1095" i="11" s="1"/>
  <c r="V1095" i="11" a="1"/>
  <c r="V1095" i="11" s="1"/>
  <c r="R1095" i="11" a="1"/>
  <c r="R1095" i="11" s="1"/>
  <c r="T1136" i="11" a="1"/>
  <c r="T1136" i="11" s="1"/>
  <c r="R1136" i="11" a="1"/>
  <c r="R1136" i="11" s="1"/>
  <c r="V1136" i="11" a="1"/>
  <c r="V1136" i="11" s="1"/>
  <c r="N1136" i="11" a="1"/>
  <c r="N1136" i="11" s="1"/>
  <c r="T585" i="11" a="1"/>
  <c r="T585" i="11" s="1"/>
  <c r="V585" i="11" a="1"/>
  <c r="V585" i="11" s="1"/>
  <c r="N585" i="11" a="1"/>
  <c r="N585" i="11" s="1"/>
  <c r="R585" i="11" a="1"/>
  <c r="R585" i="11" s="1"/>
  <c r="T423" i="11" a="1"/>
  <c r="T423" i="11" s="1"/>
  <c r="N423" i="11" a="1"/>
  <c r="N423" i="11" s="1"/>
  <c r="R423" i="11" a="1"/>
  <c r="R423" i="11" s="1"/>
  <c r="V423" i="11" a="1"/>
  <c r="V423" i="11" s="1"/>
  <c r="T877" i="11" a="1"/>
  <c r="T877" i="11" s="1"/>
  <c r="N877" i="11" a="1"/>
  <c r="N877" i="11" s="1"/>
  <c r="R877" i="11" a="1"/>
  <c r="R877" i="11" s="1"/>
  <c r="V877" i="11" a="1"/>
  <c r="V877" i="11" s="1"/>
  <c r="T504" i="11" a="1"/>
  <c r="T504" i="11" s="1"/>
  <c r="N504" i="11" a="1"/>
  <c r="N504" i="11" s="1"/>
  <c r="V504" i="11" a="1"/>
  <c r="V504" i="11" s="1"/>
  <c r="R504" i="11" a="1"/>
  <c r="R504" i="11" s="1"/>
  <c r="N622" i="11" a="1"/>
  <c r="N622" i="11" s="1"/>
  <c r="V622" i="11" a="1"/>
  <c r="V622" i="11" s="1"/>
  <c r="R622" i="11" a="1"/>
  <c r="R622" i="11" s="1"/>
  <c r="T622" i="11" a="1"/>
  <c r="T622" i="11" s="1"/>
  <c r="R395" i="11" a="1"/>
  <c r="R395" i="11" s="1"/>
  <c r="N395" i="11" a="1"/>
  <c r="N395" i="11" s="1"/>
  <c r="T395" i="11" a="1"/>
  <c r="T395" i="11" s="1"/>
  <c r="V395" i="11" a="1"/>
  <c r="V395" i="11" s="1"/>
  <c r="V422" i="11" a="1"/>
  <c r="V422" i="11" s="1"/>
  <c r="N422" i="11" a="1"/>
  <c r="N422" i="11" s="1"/>
  <c r="T422" i="11" a="1"/>
  <c r="T422" i="11" s="1"/>
  <c r="R422" i="11" a="1"/>
  <c r="R422" i="11" s="1"/>
  <c r="V1268" i="11" a="1"/>
  <c r="V1268" i="11" s="1"/>
  <c r="R1268" i="11" a="1"/>
  <c r="R1268" i="11" s="1"/>
  <c r="N1268" i="11" a="1"/>
  <c r="N1268" i="11" s="1"/>
  <c r="T1268" i="11" a="1"/>
  <c r="T1268" i="11" s="1"/>
  <c r="V1371" i="11" a="1"/>
  <c r="V1371" i="11" s="1"/>
  <c r="R1371" i="11" a="1"/>
  <c r="R1371" i="11" s="1"/>
  <c r="T1371" i="11" a="1"/>
  <c r="T1371" i="11" s="1"/>
  <c r="N1371" i="11" a="1"/>
  <c r="N1371" i="11" s="1"/>
  <c r="R287" i="11" a="1"/>
  <c r="R287" i="11" s="1"/>
  <c r="T287" i="11" a="1"/>
  <c r="T287" i="11" s="1"/>
  <c r="N287" i="11" a="1"/>
  <c r="N287" i="11" s="1"/>
  <c r="V287" i="11" a="1"/>
  <c r="V287" i="11" s="1"/>
  <c r="R1202" i="11" a="1"/>
  <c r="R1202" i="11" s="1"/>
  <c r="T1202" i="11" a="1"/>
  <c r="T1202" i="11" s="1"/>
  <c r="N1202" i="11" a="1"/>
  <c r="N1202" i="11" s="1"/>
  <c r="V1202" i="11" a="1"/>
  <c r="V1202" i="11" s="1"/>
  <c r="T759" i="11" a="1"/>
  <c r="T759" i="11" s="1"/>
  <c r="N759" i="11" a="1"/>
  <c r="N759" i="11" s="1"/>
  <c r="R759" i="11" a="1"/>
  <c r="R759" i="11" s="1"/>
  <c r="V759" i="11" a="1"/>
  <c r="V759" i="11" s="1"/>
  <c r="R1288" i="11" a="1"/>
  <c r="R1288" i="11" s="1"/>
  <c r="T1288" i="11" a="1"/>
  <c r="T1288" i="11" s="1"/>
  <c r="V1288" i="11" a="1"/>
  <c r="V1288" i="11" s="1"/>
  <c r="N1288" i="11" a="1"/>
  <c r="N1288" i="11" s="1"/>
  <c r="N384" i="11" a="1"/>
  <c r="N384" i="11" s="1"/>
  <c r="T384" i="11" a="1"/>
  <c r="T384" i="11" s="1"/>
  <c r="V384" i="11" a="1"/>
  <c r="V384" i="11" s="1"/>
  <c r="R384" i="11" a="1"/>
  <c r="R384" i="11" s="1"/>
  <c r="T947" i="11" a="1"/>
  <c r="T947" i="11" s="1"/>
  <c r="N947" i="11" a="1"/>
  <c r="N947" i="11" s="1"/>
  <c r="R947" i="11" a="1"/>
  <c r="R947" i="11" s="1"/>
  <c r="V947" i="11" a="1"/>
  <c r="V947" i="11" s="1"/>
  <c r="T1430" i="11" a="1"/>
  <c r="T1430" i="11" s="1"/>
  <c r="V1430" i="11" a="1"/>
  <c r="V1430" i="11" s="1"/>
  <c r="N1430" i="11" a="1"/>
  <c r="N1430" i="11" s="1"/>
  <c r="R1430" i="11" a="1"/>
  <c r="R1430" i="11" s="1"/>
  <c r="T575" i="11" a="1"/>
  <c r="T575" i="11" s="1"/>
  <c r="R575" i="11" a="1"/>
  <c r="R575" i="11" s="1"/>
  <c r="N575" i="11" a="1"/>
  <c r="N575" i="11" s="1"/>
  <c r="V575" i="11" a="1"/>
  <c r="V575" i="11" s="1"/>
  <c r="R1271" i="11" a="1"/>
  <c r="R1271" i="11" s="1"/>
  <c r="T1271" i="11" a="1"/>
  <c r="T1271" i="11" s="1"/>
  <c r="N1271" i="11" a="1"/>
  <c r="N1271" i="11" s="1"/>
  <c r="V1271" i="11" a="1"/>
  <c r="V1271" i="11" s="1"/>
  <c r="N1017" i="11" a="1"/>
  <c r="N1017" i="11" s="1"/>
  <c r="V1017" i="11" a="1"/>
  <c r="V1017" i="11" s="1"/>
  <c r="T1017" i="11" a="1"/>
  <c r="T1017" i="11" s="1"/>
  <c r="R1017" i="11" a="1"/>
  <c r="R1017" i="11" s="1"/>
  <c r="R906" i="11" a="1"/>
  <c r="R906" i="11" s="1"/>
  <c r="V906" i="11" a="1"/>
  <c r="V906" i="11" s="1"/>
  <c r="N906" i="11" a="1"/>
  <c r="N906" i="11" s="1"/>
  <c r="T906" i="11" a="1"/>
  <c r="T906" i="11" s="1"/>
  <c r="T540" i="11" a="1"/>
  <c r="T540" i="11" s="1"/>
  <c r="V540" i="11" a="1"/>
  <c r="V540" i="11" s="1"/>
  <c r="R540" i="11" a="1"/>
  <c r="R540" i="11" s="1"/>
  <c r="N540" i="11" a="1"/>
  <c r="N540" i="11" s="1"/>
  <c r="R1330" i="11" a="1"/>
  <c r="R1330" i="11" s="1"/>
  <c r="T1330" i="11" a="1"/>
  <c r="T1330" i="11" s="1"/>
  <c r="N1330" i="11" a="1"/>
  <c r="N1330" i="11" s="1"/>
  <c r="V1330" i="11" a="1"/>
  <c r="V1330" i="11" s="1"/>
  <c r="R810" i="11" a="1"/>
  <c r="R810" i="11" s="1"/>
  <c r="V810" i="11" a="1"/>
  <c r="V810" i="11" s="1"/>
  <c r="T810" i="11" a="1"/>
  <c r="T810" i="11" s="1"/>
  <c r="N810" i="11" a="1"/>
  <c r="N810" i="11" s="1"/>
  <c r="V720" i="11" a="1"/>
  <c r="V720" i="11" s="1"/>
  <c r="T720" i="11" a="1"/>
  <c r="T720" i="11" s="1"/>
  <c r="R720" i="11" a="1"/>
  <c r="R720" i="11" s="1"/>
  <c r="N720" i="11" a="1"/>
  <c r="N720" i="11" s="1"/>
  <c r="R376" i="11" a="1"/>
  <c r="R376" i="11" s="1"/>
  <c r="T376" i="11" a="1"/>
  <c r="T376" i="11" s="1"/>
  <c r="N376" i="11" a="1"/>
  <c r="N376" i="11" s="1"/>
  <c r="V376" i="11" a="1"/>
  <c r="V376" i="11" s="1"/>
  <c r="R671" i="11" a="1"/>
  <c r="R671" i="11" s="1"/>
  <c r="V671" i="11" a="1"/>
  <c r="V671" i="11" s="1"/>
  <c r="T671" i="11" a="1"/>
  <c r="T671" i="11" s="1"/>
  <c r="N671" i="11" a="1"/>
  <c r="N671" i="11" s="1"/>
  <c r="T919" i="11" a="1"/>
  <c r="T919" i="11" s="1"/>
  <c r="V919" i="11" a="1"/>
  <c r="V919" i="11" s="1"/>
  <c r="N919" i="11" a="1"/>
  <c r="N919" i="11" s="1"/>
  <c r="R919" i="11" a="1"/>
  <c r="R919" i="11" s="1"/>
  <c r="T1280" i="11" a="1"/>
  <c r="T1280" i="11" s="1"/>
  <c r="R1280" i="11" a="1"/>
  <c r="R1280" i="11" s="1"/>
  <c r="V1280" i="11" a="1"/>
  <c r="V1280" i="11" s="1"/>
  <c r="N1280" i="11" a="1"/>
  <c r="N1280" i="11" s="1"/>
  <c r="R865" i="11" a="1"/>
  <c r="R865" i="11" s="1"/>
  <c r="V865" i="11" a="1"/>
  <c r="V865" i="11" s="1"/>
  <c r="N865" i="11" a="1"/>
  <c r="N865" i="11" s="1"/>
  <c r="T865" i="11" a="1"/>
  <c r="T865" i="11" s="1"/>
  <c r="R801" i="11" a="1"/>
  <c r="R801" i="11" s="1"/>
  <c r="V801" i="11" a="1"/>
  <c r="V801" i="11" s="1"/>
  <c r="T801" i="11" a="1"/>
  <c r="T801" i="11" s="1"/>
  <c r="N801" i="11" a="1"/>
  <c r="N801" i="11" s="1"/>
  <c r="R1161" i="11" a="1"/>
  <c r="R1161" i="11" s="1"/>
  <c r="N1161" i="11" a="1"/>
  <c r="N1161" i="11" s="1"/>
  <c r="V1161" i="11" a="1"/>
  <c r="V1161" i="11" s="1"/>
  <c r="T1161" i="11" a="1"/>
  <c r="T1161" i="11" s="1"/>
  <c r="N641" i="11" a="1"/>
  <c r="N641" i="11" s="1"/>
  <c r="R641" i="11" a="1"/>
  <c r="R641" i="11" s="1"/>
  <c r="V641" i="11" a="1"/>
  <c r="V641" i="11" s="1"/>
  <c r="T641" i="11" a="1"/>
  <c r="T641" i="11" s="1"/>
  <c r="N791" i="11" a="1"/>
  <c r="N791" i="11" s="1"/>
  <c r="R791" i="11" a="1"/>
  <c r="R791" i="11" s="1"/>
  <c r="T791" i="11" a="1"/>
  <c r="T791" i="11" s="1"/>
  <c r="V791" i="11" a="1"/>
  <c r="V791" i="11" s="1"/>
  <c r="V1375" i="11" a="1"/>
  <c r="V1375" i="11" s="1"/>
  <c r="R1375" i="11" a="1"/>
  <c r="R1375" i="11" s="1"/>
  <c r="T1375" i="11" a="1"/>
  <c r="T1375" i="11" s="1"/>
  <c r="N1375" i="11" a="1"/>
  <c r="N1375" i="11" s="1"/>
  <c r="N651" i="11" a="1"/>
  <c r="N651" i="11" s="1"/>
  <c r="R651" i="11" a="1"/>
  <c r="R651" i="11" s="1"/>
  <c r="V651" i="11" a="1"/>
  <c r="V651" i="11" s="1"/>
  <c r="T651" i="11" a="1"/>
  <c r="T651" i="11" s="1"/>
  <c r="T1347" i="11" a="1"/>
  <c r="T1347" i="11" s="1"/>
  <c r="R1347" i="11" a="1"/>
  <c r="R1347" i="11" s="1"/>
  <c r="N1347" i="11" a="1"/>
  <c r="N1347" i="11" s="1"/>
  <c r="V1347" i="11" a="1"/>
  <c r="V1347" i="11" s="1"/>
  <c r="T961" i="11" a="1"/>
  <c r="T961" i="11" s="1"/>
  <c r="V961" i="11" a="1"/>
  <c r="V961" i="11" s="1"/>
  <c r="R961" i="11" a="1"/>
  <c r="R961" i="11" s="1"/>
  <c r="N961" i="11" a="1"/>
  <c r="N961" i="11" s="1"/>
  <c r="N1306" i="11" a="1"/>
  <c r="N1306" i="11" s="1"/>
  <c r="T1306" i="11" a="1"/>
  <c r="T1306" i="11" s="1"/>
  <c r="R1306" i="11" a="1"/>
  <c r="R1306" i="11" s="1"/>
  <c r="V1306" i="11" a="1"/>
  <c r="V1306" i="11" s="1"/>
  <c r="N898" i="11" a="1"/>
  <c r="N898" i="11" s="1"/>
  <c r="T898" i="11" a="1"/>
  <c r="T898" i="11" s="1"/>
  <c r="R898" i="11" a="1"/>
  <c r="R898" i="11" s="1"/>
  <c r="V898" i="11" a="1"/>
  <c r="V898" i="11" s="1"/>
  <c r="V477" i="11" a="1"/>
  <c r="V477" i="11" s="1"/>
  <c r="N477" i="11" a="1"/>
  <c r="N477" i="11" s="1"/>
  <c r="T477" i="11" a="1"/>
  <c r="T477" i="11" s="1"/>
  <c r="R477" i="11" a="1"/>
  <c r="R477" i="11" s="1"/>
  <c r="V743" i="11" a="1"/>
  <c r="V743" i="11" s="1"/>
  <c r="T743" i="11" a="1"/>
  <c r="T743" i="11" s="1"/>
  <c r="R743" i="11" a="1"/>
  <c r="R743" i="11" s="1"/>
  <c r="N743" i="11" a="1"/>
  <c r="N743" i="11" s="1"/>
  <c r="N534" i="11" a="1"/>
  <c r="N534" i="11" s="1"/>
  <c r="R534" i="11" a="1"/>
  <c r="R534" i="11" s="1"/>
  <c r="V534" i="11" a="1"/>
  <c r="V534" i="11" s="1"/>
  <c r="T534" i="11" a="1"/>
  <c r="T534" i="11" s="1"/>
  <c r="R646" i="11" a="1"/>
  <c r="R646" i="11" s="1"/>
  <c r="V646" i="11" a="1"/>
  <c r="V646" i="11" s="1"/>
  <c r="N646" i="11" a="1"/>
  <c r="N646" i="11" s="1"/>
  <c r="T646" i="11" a="1"/>
  <c r="T646" i="11" s="1"/>
  <c r="R1396" i="11" a="1"/>
  <c r="R1396" i="11" s="1"/>
  <c r="T1396" i="11" a="1"/>
  <c r="T1396" i="11" s="1"/>
  <c r="N1396" i="11" a="1"/>
  <c r="N1396" i="11" s="1"/>
  <c r="V1396" i="11" a="1"/>
  <c r="V1396" i="11" s="1"/>
  <c r="T1259" i="11" a="1"/>
  <c r="T1259" i="11" s="1"/>
  <c r="R1259" i="11" a="1"/>
  <c r="R1259" i="11" s="1"/>
  <c r="V1259" i="11" a="1"/>
  <c r="V1259" i="11" s="1"/>
  <c r="N1259" i="11" a="1"/>
  <c r="N1259" i="11" s="1"/>
  <c r="T653" i="11" a="1"/>
  <c r="T653" i="11" s="1"/>
  <c r="R653" i="11" a="1"/>
  <c r="R653" i="11" s="1"/>
  <c r="V653" i="11" a="1"/>
  <c r="V653" i="11" s="1"/>
  <c r="N653" i="11" a="1"/>
  <c r="N653" i="11" s="1"/>
  <c r="R1380" i="11" a="1"/>
  <c r="R1380" i="11" s="1"/>
  <c r="N1380" i="11" a="1"/>
  <c r="N1380" i="11" s="1"/>
  <c r="V1380" i="11" a="1"/>
  <c r="V1380" i="11" s="1"/>
  <c r="T1380" i="11" a="1"/>
  <c r="T1380" i="11" s="1"/>
  <c r="N696" i="11" a="1"/>
  <c r="N696" i="11" s="1"/>
  <c r="T696" i="11" a="1"/>
  <c r="T696" i="11" s="1"/>
  <c r="V696" i="11" a="1"/>
  <c r="V696" i="11" s="1"/>
  <c r="R696" i="11" a="1"/>
  <c r="R696" i="11" s="1"/>
  <c r="T905" i="11" a="1"/>
  <c r="T905" i="11" s="1"/>
  <c r="V905" i="11" a="1"/>
  <c r="V905" i="11" s="1"/>
  <c r="N905" i="11" a="1"/>
  <c r="N905" i="11" s="1"/>
  <c r="R905" i="11" a="1"/>
  <c r="R905" i="11" s="1"/>
  <c r="T1153" i="11" a="1"/>
  <c r="T1153" i="11" s="1"/>
  <c r="V1153" i="11" a="1"/>
  <c r="V1153" i="11" s="1"/>
  <c r="R1153" i="11" a="1"/>
  <c r="R1153" i="11" s="1"/>
  <c r="N1153" i="11" a="1"/>
  <c r="N1153" i="11" s="1"/>
  <c r="N870" i="11" a="1"/>
  <c r="N870" i="11" s="1"/>
  <c r="R870" i="11" a="1"/>
  <c r="R870" i="11" s="1"/>
  <c r="T870" i="11" a="1"/>
  <c r="T870" i="11" s="1"/>
  <c r="V870" i="11" a="1"/>
  <c r="V870" i="11" s="1"/>
  <c r="T1237" i="11" a="1"/>
  <c r="T1237" i="11" s="1"/>
  <c r="R1237" i="11" a="1"/>
  <c r="R1237" i="11" s="1"/>
  <c r="V1237" i="11" a="1"/>
  <c r="V1237" i="11" s="1"/>
  <c r="N1237" i="11" a="1"/>
  <c r="N1237" i="11" s="1"/>
  <c r="T632" i="11" a="1"/>
  <c r="T632" i="11" s="1"/>
  <c r="V632" i="11" a="1"/>
  <c r="V632" i="11" s="1"/>
  <c r="R632" i="11" a="1"/>
  <c r="R632" i="11" s="1"/>
  <c r="N632" i="11" a="1"/>
  <c r="N632" i="11" s="1"/>
  <c r="V1065" i="11" a="1"/>
  <c r="V1065" i="11" s="1"/>
  <c r="T1065" i="11" a="1"/>
  <c r="T1065" i="11" s="1"/>
  <c r="N1065" i="11" a="1"/>
  <c r="N1065" i="11" s="1"/>
  <c r="R1065" i="11" a="1"/>
  <c r="R1065" i="11" s="1"/>
  <c r="R925" i="11" a="1"/>
  <c r="R925" i="11" s="1"/>
  <c r="V925" i="11" a="1"/>
  <c r="V925" i="11" s="1"/>
  <c r="T925" i="11" a="1"/>
  <c r="T925" i="11" s="1"/>
  <c r="N925" i="11" a="1"/>
  <c r="N925" i="11" s="1"/>
  <c r="V929" i="11" a="1"/>
  <c r="V929" i="11" s="1"/>
  <c r="T929" i="11" a="1"/>
  <c r="T929" i="11" s="1"/>
  <c r="N929" i="11" a="1"/>
  <c r="N929" i="11" s="1"/>
  <c r="R929" i="11" a="1"/>
  <c r="R929" i="11" s="1"/>
  <c r="N517" i="11" a="1"/>
  <c r="N517" i="11" s="1"/>
  <c r="T517" i="11" a="1"/>
  <c r="T517" i="11" s="1"/>
  <c r="R517" i="11" a="1"/>
  <c r="R517" i="11" s="1"/>
  <c r="V517" i="11" a="1"/>
  <c r="V517" i="11" s="1"/>
  <c r="R485" i="11" a="1"/>
  <c r="R485" i="11" s="1"/>
  <c r="N485" i="11" a="1"/>
  <c r="N485" i="11" s="1"/>
  <c r="T485" i="11" a="1"/>
  <c r="T485" i="11" s="1"/>
  <c r="V485" i="11" a="1"/>
  <c r="V485" i="11" s="1"/>
  <c r="T186" i="11" a="1"/>
  <c r="T186" i="11" s="1"/>
  <c r="R186" i="11" a="1"/>
  <c r="R186" i="11" s="1"/>
  <c r="N186" i="11" a="1"/>
  <c r="N186" i="11" s="1"/>
  <c r="V186" i="11" a="1"/>
  <c r="V186" i="11" s="1"/>
  <c r="N643" i="11" a="1"/>
  <c r="N643" i="11" s="1"/>
  <c r="R643" i="11" a="1"/>
  <c r="R643" i="11" s="1"/>
  <c r="V643" i="11" a="1"/>
  <c r="V643" i="11" s="1"/>
  <c r="T643" i="11" a="1"/>
  <c r="T643" i="11" s="1"/>
  <c r="R800" i="11" a="1"/>
  <c r="R800" i="11" s="1"/>
  <c r="T800" i="11" a="1"/>
  <c r="T800" i="11" s="1"/>
  <c r="N800" i="11" a="1"/>
  <c r="N800" i="11" s="1"/>
  <c r="V800" i="11" a="1"/>
  <c r="V800" i="11" s="1"/>
  <c r="V859" i="11" a="1"/>
  <c r="V859" i="11" s="1"/>
  <c r="N859" i="11" a="1"/>
  <c r="N859" i="11" s="1"/>
  <c r="T859" i="11" a="1"/>
  <c r="T859" i="11" s="1"/>
  <c r="R859" i="11" a="1"/>
  <c r="R859" i="11" s="1"/>
  <c r="R132" i="11" a="1"/>
  <c r="R132" i="11" s="1"/>
  <c r="T132" i="11" a="1"/>
  <c r="T132" i="11" s="1"/>
  <c r="N132" i="11" a="1"/>
  <c r="N132" i="11" s="1"/>
  <c r="V132" i="11" a="1"/>
  <c r="V132" i="11" s="1"/>
  <c r="R1398" i="11" a="1"/>
  <c r="R1398" i="11" s="1"/>
  <c r="N1398" i="11" a="1"/>
  <c r="N1398" i="11" s="1"/>
  <c r="V1398" i="11" a="1"/>
  <c r="V1398" i="11" s="1"/>
  <c r="T1398" i="11" a="1"/>
  <c r="T1398" i="11" s="1"/>
  <c r="V657" i="11" a="1"/>
  <c r="V657" i="11" s="1"/>
  <c r="R657" i="11" a="1"/>
  <c r="R657" i="11" s="1"/>
  <c r="N657" i="11" a="1"/>
  <c r="N657" i="11" s="1"/>
  <c r="T657" i="11" a="1"/>
  <c r="T657" i="11" s="1"/>
  <c r="N1502" i="11" a="1"/>
  <c r="N1502" i="11" s="1"/>
  <c r="V1502" i="11" a="1"/>
  <c r="V1502" i="11" s="1"/>
  <c r="T1502" i="11" a="1"/>
  <c r="T1502" i="11" s="1"/>
  <c r="R1502" i="11" a="1"/>
  <c r="R1502" i="11" s="1"/>
  <c r="T741" i="11" a="1"/>
  <c r="T741" i="11" s="1"/>
  <c r="V741" i="11" a="1"/>
  <c r="V741" i="11" s="1"/>
  <c r="R741" i="11" a="1"/>
  <c r="R741" i="11" s="1"/>
  <c r="N741" i="11" a="1"/>
  <c r="N741" i="11" s="1"/>
  <c r="R1223" i="11" a="1"/>
  <c r="R1223" i="11" s="1"/>
  <c r="T1223" i="11" a="1"/>
  <c r="T1223" i="11" s="1"/>
  <c r="V1223" i="11" a="1"/>
  <c r="V1223" i="11" s="1"/>
  <c r="N1223" i="11" a="1"/>
  <c r="N1223" i="11" s="1"/>
  <c r="R930" i="11" a="1"/>
  <c r="R930" i="11" s="1"/>
  <c r="N930" i="11" a="1"/>
  <c r="N930" i="11" s="1"/>
  <c r="V930" i="11" a="1"/>
  <c r="V930" i="11" s="1"/>
  <c r="T930" i="11" a="1"/>
  <c r="T930" i="11" s="1"/>
  <c r="V1240" i="11" a="1"/>
  <c r="V1240" i="11" s="1"/>
  <c r="N1240" i="11" a="1"/>
  <c r="N1240" i="11" s="1"/>
  <c r="R1240" i="11" a="1"/>
  <c r="R1240" i="11" s="1"/>
  <c r="T1240" i="11" a="1"/>
  <c r="T1240" i="11" s="1"/>
  <c r="R1426" i="11" a="1"/>
  <c r="R1426" i="11" s="1"/>
  <c r="V1426" i="11" a="1"/>
  <c r="V1426" i="11" s="1"/>
  <c r="N1426" i="11" a="1"/>
  <c r="N1426" i="11" s="1"/>
  <c r="T1426" i="11" a="1"/>
  <c r="T1426" i="11" s="1"/>
  <c r="R1412" i="11" a="1"/>
  <c r="R1412" i="11" s="1"/>
  <c r="V1412" i="11" a="1"/>
  <c r="V1412" i="11" s="1"/>
  <c r="N1412" i="11" a="1"/>
  <c r="N1412" i="11" s="1"/>
  <c r="T1412" i="11" a="1"/>
  <c r="T1412" i="11" s="1"/>
  <c r="R1484" i="11" a="1"/>
  <c r="R1484" i="11" s="1"/>
  <c r="V1484" i="11" a="1"/>
  <c r="V1484" i="11" s="1"/>
  <c r="T1484" i="11" a="1"/>
  <c r="T1484" i="11" s="1"/>
  <c r="N1484" i="11" a="1"/>
  <c r="N1484" i="11" s="1"/>
  <c r="T141" i="11" a="1"/>
  <c r="T141" i="11" s="1"/>
  <c r="V141" i="11" a="1"/>
  <c r="V141" i="11" s="1"/>
  <c r="R141" i="11" a="1"/>
  <c r="R141" i="11" s="1"/>
  <c r="N141" i="11" a="1"/>
  <c r="N141" i="11" s="1"/>
  <c r="R732" i="11" a="1"/>
  <c r="R732" i="11" s="1"/>
  <c r="N732" i="11" a="1"/>
  <c r="N732" i="11" s="1"/>
  <c r="T732" i="11" a="1"/>
  <c r="T732" i="11" s="1"/>
  <c r="V732" i="11" a="1"/>
  <c r="V732" i="11" s="1"/>
  <c r="T421" i="11" a="1"/>
  <c r="T421" i="11" s="1"/>
  <c r="V421" i="11" a="1"/>
  <c r="V421" i="11" s="1"/>
  <c r="R421" i="11" a="1"/>
  <c r="R421" i="11" s="1"/>
  <c r="N421" i="11" a="1"/>
  <c r="N421" i="11" s="1"/>
  <c r="N1255" i="11" a="1"/>
  <c r="N1255" i="11" s="1"/>
  <c r="V1255" i="11" a="1"/>
  <c r="V1255" i="11" s="1"/>
  <c r="R1255" i="11" a="1"/>
  <c r="R1255" i="11" s="1"/>
  <c r="T1255" i="11" a="1"/>
  <c r="T1255" i="11" s="1"/>
  <c r="N1178" i="11" a="1"/>
  <c r="N1178" i="11" s="1"/>
  <c r="T1178" i="11" a="1"/>
  <c r="T1178" i="11" s="1"/>
  <c r="V1178" i="11" a="1"/>
  <c r="V1178" i="11" s="1"/>
  <c r="R1178" i="11" a="1"/>
  <c r="R1178" i="11" s="1"/>
  <c r="R874" i="11" a="1"/>
  <c r="R874" i="11" s="1"/>
  <c r="N874" i="11" a="1"/>
  <c r="N874" i="11" s="1"/>
  <c r="T874" i="11" a="1"/>
  <c r="T874" i="11" s="1"/>
  <c r="V874" i="11" a="1"/>
  <c r="V874" i="11" s="1"/>
  <c r="R1120" i="11" a="1"/>
  <c r="R1120" i="11" s="1"/>
  <c r="V1120" i="11" a="1"/>
  <c r="V1120" i="11" s="1"/>
  <c r="N1120" i="11" a="1"/>
  <c r="N1120" i="11" s="1"/>
  <c r="T1120" i="11" a="1"/>
  <c r="T1120" i="11" s="1"/>
  <c r="R1406" i="11" a="1"/>
  <c r="R1406" i="11" s="1"/>
  <c r="N1406" i="11" a="1"/>
  <c r="N1406" i="11" s="1"/>
  <c r="T1406" i="11" a="1"/>
  <c r="T1406" i="11" s="1"/>
  <c r="V1406" i="11" a="1"/>
  <c r="V1406" i="11" s="1"/>
  <c r="R83" i="11" a="1"/>
  <c r="R83" i="11" s="1"/>
  <c r="N83" i="11" a="1"/>
  <c r="N83" i="11" s="1"/>
  <c r="V83" i="11" a="1"/>
  <c r="V83" i="11" s="1"/>
  <c r="T83" i="11" a="1"/>
  <c r="T83" i="11" s="1"/>
  <c r="N196" i="11" a="1"/>
  <c r="N196" i="11" s="1"/>
  <c r="T196" i="11" a="1"/>
  <c r="T196" i="11" s="1"/>
  <c r="R196" i="11" a="1"/>
  <c r="R196" i="11" s="1"/>
  <c r="V196" i="11" a="1"/>
  <c r="V196" i="11" s="1"/>
  <c r="R298" i="11" a="1"/>
  <c r="R298" i="11" s="1"/>
  <c r="V298" i="11" a="1"/>
  <c r="V298" i="11" s="1"/>
  <c r="T298" i="11" a="1"/>
  <c r="T298" i="11" s="1"/>
  <c r="N298" i="11" a="1"/>
  <c r="N298" i="11" s="1"/>
  <c r="T804" i="11" a="1"/>
  <c r="T804" i="11" s="1"/>
  <c r="N804" i="11" a="1"/>
  <c r="N804" i="11" s="1"/>
  <c r="R804" i="11" a="1"/>
  <c r="R804" i="11" s="1"/>
  <c r="V804" i="11" a="1"/>
  <c r="V804" i="11" s="1"/>
  <c r="V707" i="11" a="1"/>
  <c r="V707" i="11" s="1"/>
  <c r="T707" i="11" a="1"/>
  <c r="T707" i="11" s="1"/>
  <c r="N707" i="11" a="1"/>
  <c r="N707" i="11" s="1"/>
  <c r="R707" i="11" a="1"/>
  <c r="R707" i="11" s="1"/>
  <c r="N1407" i="11" a="1"/>
  <c r="N1407" i="11" s="1"/>
  <c r="V1407" i="11" a="1"/>
  <c r="V1407" i="11" s="1"/>
  <c r="R1407" i="11" a="1"/>
  <c r="R1407" i="11" s="1"/>
  <c r="T1407" i="11" a="1"/>
  <c r="T1407" i="11" s="1"/>
  <c r="T396" i="11" a="1"/>
  <c r="T396" i="11" s="1"/>
  <c r="N396" i="11" a="1"/>
  <c r="N396" i="11" s="1"/>
  <c r="R396" i="11" a="1"/>
  <c r="R396" i="11" s="1"/>
  <c r="V396" i="11" a="1"/>
  <c r="V396" i="11" s="1"/>
  <c r="T1462" i="11" a="1"/>
  <c r="T1462" i="11" s="1"/>
  <c r="R1462" i="11" a="1"/>
  <c r="R1462" i="11" s="1"/>
  <c r="N1462" i="11" a="1"/>
  <c r="N1462" i="11" s="1"/>
  <c r="V1462" i="11" a="1"/>
  <c r="V1462" i="11" s="1"/>
  <c r="R951" i="11" a="1"/>
  <c r="R951" i="11" s="1"/>
  <c r="V951" i="11" a="1"/>
  <c r="V951" i="11" s="1"/>
  <c r="N951" i="11" a="1"/>
  <c r="N951" i="11" s="1"/>
  <c r="T951" i="11" a="1"/>
  <c r="T951" i="11" s="1"/>
  <c r="V237" i="11" a="1"/>
  <c r="V237" i="11" s="1"/>
  <c r="T237" i="11" a="1"/>
  <c r="T237" i="11" s="1"/>
  <c r="N237" i="11" a="1"/>
  <c r="N237" i="11" s="1"/>
  <c r="R237" i="11" a="1"/>
  <c r="R237" i="11" s="1"/>
  <c r="T499" i="11" a="1"/>
  <c r="T499" i="11" s="1"/>
  <c r="R499" i="11" a="1"/>
  <c r="R499" i="11" s="1"/>
  <c r="V499" i="11" a="1"/>
  <c r="V499" i="11" s="1"/>
  <c r="N499" i="11" a="1"/>
  <c r="N499" i="11" s="1"/>
  <c r="R490" i="11" a="1"/>
  <c r="R490" i="11" s="1"/>
  <c r="V490" i="11" a="1"/>
  <c r="V490" i="11" s="1"/>
  <c r="N490" i="11" a="1"/>
  <c r="N490" i="11" s="1"/>
  <c r="T490" i="11" a="1"/>
  <c r="T490" i="11" s="1"/>
  <c r="R1353" i="11" a="1"/>
  <c r="R1353" i="11" s="1"/>
  <c r="T1353" i="11" a="1"/>
  <c r="T1353" i="11" s="1"/>
  <c r="N1353" i="11" a="1"/>
  <c r="N1353" i="11" s="1"/>
  <c r="V1353" i="11" a="1"/>
  <c r="V1353" i="11" s="1"/>
  <c r="R1343" i="11" a="1"/>
  <c r="R1343" i="11" s="1"/>
  <c r="T1343" i="11" a="1"/>
  <c r="T1343" i="11" s="1"/>
  <c r="N1343" i="11" a="1"/>
  <c r="N1343" i="11" s="1"/>
  <c r="V1343" i="11" a="1"/>
  <c r="V1343" i="11" s="1"/>
  <c r="T857" i="11" a="1"/>
  <c r="T857" i="11" s="1"/>
  <c r="N857" i="11" a="1"/>
  <c r="N857" i="11" s="1"/>
  <c r="R857" i="11" a="1"/>
  <c r="R857" i="11" s="1"/>
  <c r="V857" i="11" a="1"/>
  <c r="V857" i="11" s="1"/>
  <c r="N260" i="11" a="1"/>
  <c r="N260" i="11" s="1"/>
  <c r="V260" i="11" a="1"/>
  <c r="V260" i="11" s="1"/>
  <c r="R260" i="11" a="1"/>
  <c r="R260" i="11" s="1"/>
  <c r="T260" i="11" a="1"/>
  <c r="T260" i="11" s="1"/>
  <c r="N576" i="11" a="1"/>
  <c r="N576" i="11" s="1"/>
  <c r="V576" i="11" a="1"/>
  <c r="V576" i="11" s="1"/>
  <c r="R576" i="11" a="1"/>
  <c r="R576" i="11" s="1"/>
  <c r="T576" i="11" a="1"/>
  <c r="T576" i="11" s="1"/>
  <c r="R1485" i="11" a="1"/>
  <c r="R1485" i="11" s="1"/>
  <c r="V1485" i="11" a="1"/>
  <c r="V1485" i="11" s="1"/>
  <c r="T1485" i="11" a="1"/>
  <c r="T1485" i="11" s="1"/>
  <c r="N1485" i="11" a="1"/>
  <c r="N1485" i="11" s="1"/>
  <c r="T613" i="11" a="1"/>
  <c r="T613" i="11" s="1"/>
  <c r="R613" i="11" a="1"/>
  <c r="R613" i="11" s="1"/>
  <c r="V613" i="11" a="1"/>
  <c r="V613" i="11" s="1"/>
  <c r="N613" i="11" a="1"/>
  <c r="N613" i="11" s="1"/>
  <c r="V823" i="11" a="1"/>
  <c r="V823" i="11" s="1"/>
  <c r="N823" i="11" a="1"/>
  <c r="N823" i="11" s="1"/>
  <c r="R823" i="11" a="1"/>
  <c r="R823" i="11" s="1"/>
  <c r="T823" i="11" a="1"/>
  <c r="T823" i="11" s="1"/>
  <c r="N480" i="11" a="1"/>
  <c r="N480" i="11" s="1"/>
  <c r="T480" i="11" a="1"/>
  <c r="T480" i="11" s="1"/>
  <c r="V480" i="11" a="1"/>
  <c r="V480" i="11" s="1"/>
  <c r="R480" i="11" a="1"/>
  <c r="R480" i="11" s="1"/>
  <c r="V192" i="11" a="1"/>
  <c r="V192" i="11" s="1"/>
  <c r="T192" i="11" a="1"/>
  <c r="T192" i="11" s="1"/>
  <c r="R192" i="11" a="1"/>
  <c r="R192" i="11" s="1"/>
  <c r="N192" i="11" a="1"/>
  <c r="N192" i="11" s="1"/>
  <c r="N560" i="11" a="1"/>
  <c r="N560" i="11" s="1"/>
  <c r="T560" i="11" a="1"/>
  <c r="T560" i="11" s="1"/>
  <c r="V560" i="11" a="1"/>
  <c r="V560" i="11" s="1"/>
  <c r="R560" i="11" a="1"/>
  <c r="R560" i="11" s="1"/>
  <c r="N725" i="11" a="1"/>
  <c r="N725" i="11" s="1"/>
  <c r="V725" i="11" a="1"/>
  <c r="V725" i="11" s="1"/>
  <c r="R725" i="11" a="1"/>
  <c r="R725" i="11" s="1"/>
  <c r="T725" i="11" a="1"/>
  <c r="T725" i="11" s="1"/>
  <c r="V1091" i="11" a="1"/>
  <c r="V1091" i="11" s="1"/>
  <c r="R1091" i="11" a="1"/>
  <c r="R1091" i="11" s="1"/>
  <c r="N1091" i="11" a="1"/>
  <c r="N1091" i="11" s="1"/>
  <c r="T1091" i="11" a="1"/>
  <c r="T1091" i="11" s="1"/>
  <c r="T1284" i="11" a="1"/>
  <c r="T1284" i="11" s="1"/>
  <c r="R1284" i="11" a="1"/>
  <c r="R1284" i="11" s="1"/>
  <c r="V1284" i="11" a="1"/>
  <c r="V1284" i="11" s="1"/>
  <c r="N1284" i="11" a="1"/>
  <c r="N1284" i="11" s="1"/>
  <c r="V1172" i="11" a="1"/>
  <c r="V1172" i="11" s="1"/>
  <c r="N1172" i="11" a="1"/>
  <c r="N1172" i="11" s="1"/>
  <c r="R1172" i="11" a="1"/>
  <c r="R1172" i="11" s="1"/>
  <c r="T1172" i="11" a="1"/>
  <c r="T1172" i="11" s="1"/>
  <c r="R723" i="11" a="1"/>
  <c r="R723" i="11" s="1"/>
  <c r="V723" i="11" a="1"/>
  <c r="V723" i="11" s="1"/>
  <c r="T723" i="11" a="1"/>
  <c r="T723" i="11" s="1"/>
  <c r="N723" i="11" a="1"/>
  <c r="N723" i="11" s="1"/>
  <c r="R1182" i="11" a="1"/>
  <c r="R1182" i="11" s="1"/>
  <c r="V1182" i="11" a="1"/>
  <c r="V1182" i="11" s="1"/>
  <c r="T1182" i="11" a="1"/>
  <c r="T1182" i="11" s="1"/>
  <c r="N1182" i="11" a="1"/>
  <c r="N1182" i="11" s="1"/>
  <c r="R1433" i="11" a="1"/>
  <c r="R1433" i="11" s="1"/>
  <c r="N1433" i="11" a="1"/>
  <c r="N1433" i="11" s="1"/>
  <c r="V1433" i="11" a="1"/>
  <c r="V1433" i="11" s="1"/>
  <c r="T1433" i="11" a="1"/>
  <c r="T1433" i="11" s="1"/>
  <c r="N912" i="11" a="1"/>
  <c r="N912" i="11" s="1"/>
  <c r="R912" i="11" a="1"/>
  <c r="R912" i="11" s="1"/>
  <c r="V912" i="11" a="1"/>
  <c r="V912" i="11" s="1"/>
  <c r="T912" i="11" a="1"/>
  <c r="T912" i="11" s="1"/>
  <c r="T1163" i="11" a="1"/>
  <c r="T1163" i="11" s="1"/>
  <c r="V1163" i="11" a="1"/>
  <c r="V1163" i="11" s="1"/>
  <c r="N1163" i="11" a="1"/>
  <c r="N1163" i="11" s="1"/>
  <c r="R1163" i="11" a="1"/>
  <c r="R1163" i="11" s="1"/>
  <c r="T1247" i="11" a="1"/>
  <c r="T1247" i="11" s="1"/>
  <c r="N1247" i="11" a="1"/>
  <c r="N1247" i="11" s="1"/>
  <c r="V1247" i="11" a="1"/>
  <c r="V1247" i="11" s="1"/>
  <c r="R1247" i="11" a="1"/>
  <c r="R1247" i="11" s="1"/>
  <c r="T1251" i="11" a="1"/>
  <c r="T1251" i="11" s="1"/>
  <c r="V1251" i="11" a="1"/>
  <c r="V1251" i="11" s="1"/>
  <c r="R1251" i="11" a="1"/>
  <c r="R1251" i="11" s="1"/>
  <c r="N1251" i="11" a="1"/>
  <c r="N1251" i="11" s="1"/>
  <c r="N927" i="11" a="1"/>
  <c r="N927" i="11" s="1"/>
  <c r="R927" i="11" a="1"/>
  <c r="R927" i="11" s="1"/>
  <c r="V927" i="11" a="1"/>
  <c r="V927" i="11" s="1"/>
  <c r="T927" i="11" a="1"/>
  <c r="T927" i="11" s="1"/>
  <c r="N406" i="11" a="1"/>
  <c r="N406" i="11" s="1"/>
  <c r="T406" i="11" a="1"/>
  <c r="T406" i="11" s="1"/>
  <c r="R406" i="11" a="1"/>
  <c r="R406" i="11" s="1"/>
  <c r="V406" i="11" a="1"/>
  <c r="V406" i="11" s="1"/>
  <c r="T1308" i="11" a="1"/>
  <c r="T1308" i="11" s="1"/>
  <c r="V1308" i="11" a="1"/>
  <c r="V1308" i="11" s="1"/>
  <c r="R1308" i="11" a="1"/>
  <c r="R1308" i="11" s="1"/>
  <c r="N1308" i="11" a="1"/>
  <c r="N1308" i="11" s="1"/>
  <c r="T771" i="11" a="1"/>
  <c r="T771" i="11" s="1"/>
  <c r="N771" i="11" a="1"/>
  <c r="N771" i="11" s="1"/>
  <c r="V771" i="11" a="1"/>
  <c r="V771" i="11" s="1"/>
  <c r="R771" i="11" a="1"/>
  <c r="R771" i="11" s="1"/>
  <c r="R1266" i="11" a="1"/>
  <c r="R1266" i="11" s="1"/>
  <c r="V1266" i="11" a="1"/>
  <c r="V1266" i="11" s="1"/>
  <c r="T1266" i="11" a="1"/>
  <c r="T1266" i="11" s="1"/>
  <c r="N1266" i="11" a="1"/>
  <c r="N1266" i="11" s="1"/>
  <c r="T1498" i="11" a="1"/>
  <c r="T1498" i="11" s="1"/>
  <c r="N1498" i="11" a="1"/>
  <c r="N1498" i="11" s="1"/>
  <c r="R1498" i="11" a="1"/>
  <c r="R1498" i="11" s="1"/>
  <c r="V1498" i="11" a="1"/>
  <c r="V1498" i="11" s="1"/>
  <c r="R1071" i="11" a="1"/>
  <c r="R1071" i="11" s="1"/>
  <c r="V1071" i="11" a="1"/>
  <c r="V1071" i="11" s="1"/>
  <c r="T1071" i="11" a="1"/>
  <c r="T1071" i="11" s="1"/>
  <c r="N1071" i="11" a="1"/>
  <c r="N1071" i="11" s="1"/>
  <c r="T1311" i="11" a="1"/>
  <c r="T1311" i="11" s="1"/>
  <c r="R1311" i="11" a="1"/>
  <c r="R1311" i="11" s="1"/>
  <c r="V1311" i="11" a="1"/>
  <c r="V1311" i="11" s="1"/>
  <c r="N1311" i="11" a="1"/>
  <c r="N1311" i="11" s="1"/>
  <c r="V221" i="11" a="1"/>
  <c r="V221" i="11" s="1"/>
  <c r="N221" i="11" a="1"/>
  <c r="N221" i="11" s="1"/>
  <c r="T221" i="11" a="1"/>
  <c r="T221" i="11" s="1"/>
  <c r="R221" i="11" a="1"/>
  <c r="R221" i="11" s="1"/>
  <c r="T748" i="11" a="1"/>
  <c r="T748" i="11" s="1"/>
  <c r="N748" i="11" a="1"/>
  <c r="N748" i="11" s="1"/>
  <c r="R748" i="11" a="1"/>
  <c r="R748" i="11" s="1"/>
  <c r="V748" i="11" a="1"/>
  <c r="V748" i="11" s="1"/>
  <c r="N99" i="11" a="1"/>
  <c r="N99" i="11" s="1"/>
  <c r="R99" i="11" a="1"/>
  <c r="R99" i="11" s="1"/>
  <c r="T99" i="11" a="1"/>
  <c r="T99" i="11" s="1"/>
  <c r="V99" i="11" a="1"/>
  <c r="V99" i="11" s="1"/>
  <c r="R1170" i="11" a="1"/>
  <c r="R1170" i="11" s="1"/>
  <c r="V1170" i="11" a="1"/>
  <c r="V1170" i="11" s="1"/>
  <c r="N1170" i="11" a="1"/>
  <c r="N1170" i="11" s="1"/>
  <c r="T1170" i="11" a="1"/>
  <c r="T1170" i="11" s="1"/>
  <c r="V86" i="11" a="1"/>
  <c r="V86" i="11" s="1"/>
  <c r="N86" i="11" a="1"/>
  <c r="N86" i="11" s="1"/>
  <c r="R86" i="11" a="1"/>
  <c r="R86" i="11" s="1"/>
  <c r="T86" i="11" a="1"/>
  <c r="T86" i="11" s="1"/>
  <c r="R1210" i="11" a="1"/>
  <c r="R1210" i="11" s="1"/>
  <c r="V1210" i="11" a="1"/>
  <c r="V1210" i="11" s="1"/>
  <c r="N1210" i="11" a="1"/>
  <c r="N1210" i="11" s="1"/>
  <c r="T1210" i="11" a="1"/>
  <c r="T1210" i="11" s="1"/>
  <c r="T1231" i="11" a="1"/>
  <c r="T1231" i="11" s="1"/>
  <c r="N1231" i="11" a="1"/>
  <c r="N1231" i="11" s="1"/>
  <c r="V1231" i="11" a="1"/>
  <c r="V1231" i="11" s="1"/>
  <c r="R1231" i="11" a="1"/>
  <c r="R1231" i="11" s="1"/>
  <c r="N372" i="11" a="1"/>
  <c r="N372" i="11" s="1"/>
  <c r="T372" i="11" a="1"/>
  <c r="T372" i="11" s="1"/>
  <c r="V372" i="11" a="1"/>
  <c r="V372" i="11" s="1"/>
  <c r="R372" i="11" a="1"/>
  <c r="R372" i="11" s="1"/>
  <c r="N901" i="11" a="1"/>
  <c r="N901" i="11" s="1"/>
  <c r="R901" i="11" a="1"/>
  <c r="R901" i="11" s="1"/>
  <c r="T901" i="11" a="1"/>
  <c r="T901" i="11" s="1"/>
  <c r="V901" i="11" a="1"/>
  <c r="V901" i="11" s="1"/>
  <c r="N1444" i="11" a="1"/>
  <c r="N1444" i="11" s="1"/>
  <c r="V1444" i="11" a="1"/>
  <c r="V1444" i="11" s="1"/>
  <c r="R1444" i="11" a="1"/>
  <c r="R1444" i="11" s="1"/>
  <c r="T1444" i="11" a="1"/>
  <c r="T1444" i="11" s="1"/>
  <c r="T217" i="11" a="1"/>
  <c r="T217" i="11" s="1"/>
  <c r="R217" i="11" a="1"/>
  <c r="R217" i="11" s="1"/>
  <c r="N217" i="11" a="1"/>
  <c r="N217" i="11" s="1"/>
  <c r="V217" i="11" a="1"/>
  <c r="V217" i="11" s="1"/>
  <c r="N1378" i="11" a="1"/>
  <c r="N1378" i="11" s="1"/>
  <c r="V1378" i="11" a="1"/>
  <c r="V1378" i="11" s="1"/>
  <c r="T1378" i="11" a="1"/>
  <c r="T1378" i="11" s="1"/>
  <c r="R1378" i="11" a="1"/>
  <c r="R1378" i="11" s="1"/>
  <c r="N903" i="11" a="1"/>
  <c r="N903" i="11" s="1"/>
  <c r="T903" i="11" a="1"/>
  <c r="T903" i="11" s="1"/>
  <c r="V903" i="11" a="1"/>
  <c r="V903" i="11" s="1"/>
  <c r="R903" i="11" a="1"/>
  <c r="R903" i="11" s="1"/>
  <c r="V943" i="11" a="1"/>
  <c r="V943" i="11" s="1"/>
  <c r="N943" i="11" a="1"/>
  <c r="N943" i="11" s="1"/>
  <c r="T943" i="11" a="1"/>
  <c r="T943" i="11" s="1"/>
  <c r="R943" i="11" a="1"/>
  <c r="R943" i="11" s="1"/>
  <c r="V171" i="11" a="1"/>
  <c r="V171" i="11" s="1"/>
  <c r="N171" i="11" a="1"/>
  <c r="N171" i="11" s="1"/>
  <c r="R171" i="11" a="1"/>
  <c r="R171" i="11" s="1"/>
  <c r="T171" i="11" a="1"/>
  <c r="T171" i="11" s="1"/>
  <c r="T446" i="11" a="1"/>
  <c r="T446" i="11" s="1"/>
  <c r="N446" i="11" a="1"/>
  <c r="N446" i="11" s="1"/>
  <c r="V446" i="11" a="1"/>
  <c r="V446" i="11" s="1"/>
  <c r="R446" i="11" a="1"/>
  <c r="R446" i="11" s="1"/>
  <c r="V1191" i="11" a="1"/>
  <c r="V1191" i="11" s="1"/>
  <c r="R1191" i="11" a="1"/>
  <c r="R1191" i="11" s="1"/>
  <c r="T1191" i="11" a="1"/>
  <c r="T1191" i="11" s="1"/>
  <c r="N1191" i="11" a="1"/>
  <c r="N1191" i="11" s="1"/>
  <c r="T513" i="11" a="1"/>
  <c r="T513" i="11" s="1"/>
  <c r="R513" i="11" a="1"/>
  <c r="R513" i="11" s="1"/>
  <c r="N513" i="11" a="1"/>
  <c r="N513" i="11" s="1"/>
  <c r="V513" i="11" a="1"/>
  <c r="V513" i="11" s="1"/>
  <c r="V797" i="11" a="1"/>
  <c r="V797" i="11" s="1"/>
  <c r="T797" i="11" a="1"/>
  <c r="T797" i="11" s="1"/>
  <c r="N797" i="11" a="1"/>
  <c r="N797" i="11" s="1"/>
  <c r="R797" i="11" a="1"/>
  <c r="R797" i="11" s="1"/>
  <c r="N1428" i="11" a="1"/>
  <c r="N1428" i="11" s="1"/>
  <c r="R1428" i="11" a="1"/>
  <c r="R1428" i="11" s="1"/>
  <c r="T1428" i="11" a="1"/>
  <c r="T1428" i="11" s="1"/>
  <c r="V1428" i="11" a="1"/>
  <c r="V1428" i="11" s="1"/>
  <c r="N442" i="11" a="1"/>
  <c r="N442" i="11" s="1"/>
  <c r="R442" i="11" a="1"/>
  <c r="R442" i="11" s="1"/>
  <c r="T442" i="11" a="1"/>
  <c r="T442" i="11" s="1"/>
  <c r="V442" i="11" a="1"/>
  <c r="V442" i="11" s="1"/>
  <c r="R236" i="11" a="1"/>
  <c r="R236" i="11" s="1"/>
  <c r="T236" i="11" a="1"/>
  <c r="T236" i="11" s="1"/>
  <c r="V236" i="11" a="1"/>
  <c r="V236" i="11" s="1"/>
  <c r="N236" i="11" a="1"/>
  <c r="N236" i="11" s="1"/>
  <c r="V273" i="11" a="1"/>
  <c r="V273" i="11" s="1"/>
  <c r="R273" i="11" a="1"/>
  <c r="R273" i="11" s="1"/>
  <c r="N273" i="11" a="1"/>
  <c r="N273" i="11" s="1"/>
  <c r="T273" i="11" a="1"/>
  <c r="T273" i="11" s="1"/>
  <c r="T1397" i="11" a="1"/>
  <c r="T1397" i="11" s="1"/>
  <c r="N1397" i="11" a="1"/>
  <c r="N1397" i="11" s="1"/>
  <c r="R1397" i="11" a="1"/>
  <c r="R1397" i="11" s="1"/>
  <c r="V1397" i="11" a="1"/>
  <c r="V1397" i="11" s="1"/>
  <c r="T1387" i="11" a="1"/>
  <c r="T1387" i="11" s="1"/>
  <c r="V1387" i="11" a="1"/>
  <c r="V1387" i="11" s="1"/>
  <c r="R1387" i="11" a="1"/>
  <c r="R1387" i="11" s="1"/>
  <c r="N1387" i="11" a="1"/>
  <c r="N1387" i="11" s="1"/>
  <c r="T747" i="11" a="1"/>
  <c r="T747" i="11" s="1"/>
  <c r="N747" i="11" a="1"/>
  <c r="N747" i="11" s="1"/>
  <c r="R747" i="11" a="1"/>
  <c r="R747" i="11" s="1"/>
  <c r="V747" i="11" a="1"/>
  <c r="V747" i="11" s="1"/>
  <c r="T726" i="11" a="1"/>
  <c r="T726" i="11" s="1"/>
  <c r="R726" i="11" a="1"/>
  <c r="R726" i="11" s="1"/>
  <c r="V726" i="11" a="1"/>
  <c r="V726" i="11" s="1"/>
  <c r="N726" i="11" a="1"/>
  <c r="N726" i="11" s="1"/>
  <c r="T255" i="11" a="1"/>
  <c r="T255" i="11" s="1"/>
  <c r="N255" i="11" a="1"/>
  <c r="N255" i="11" s="1"/>
  <c r="R255" i="11" a="1"/>
  <c r="R255" i="11" s="1"/>
  <c r="V255" i="11" a="1"/>
  <c r="V255" i="11" s="1"/>
  <c r="R256" i="11" a="1"/>
  <c r="R256" i="11" s="1"/>
  <c r="T256" i="11" a="1"/>
  <c r="T256" i="11" s="1"/>
  <c r="N256" i="11" a="1"/>
  <c r="N256" i="11" s="1"/>
  <c r="V256" i="11" a="1"/>
  <c r="V256" i="11" s="1"/>
  <c r="V673" i="11" a="1"/>
  <c r="V673" i="11" s="1"/>
  <c r="T673" i="11" a="1"/>
  <c r="T673" i="11" s="1"/>
  <c r="N673" i="11" a="1"/>
  <c r="N673" i="11" s="1"/>
  <c r="R673" i="11" a="1"/>
  <c r="R673" i="11" s="1"/>
  <c r="V244" i="11" a="1"/>
  <c r="V244" i="11" s="1"/>
  <c r="T244" i="11" a="1"/>
  <c r="T244" i="11" s="1"/>
  <c r="N244" i="11" a="1"/>
  <c r="N244" i="11" s="1"/>
  <c r="R244" i="11" a="1"/>
  <c r="R244" i="11" s="1"/>
  <c r="R1124" i="11" a="1"/>
  <c r="R1124" i="11" s="1"/>
  <c r="T1124" i="11" a="1"/>
  <c r="T1124" i="11" s="1"/>
  <c r="N1124" i="11" a="1"/>
  <c r="N1124" i="11" s="1"/>
  <c r="V1124" i="11" a="1"/>
  <c r="V1124" i="11" s="1"/>
  <c r="T168" i="11" a="1"/>
  <c r="T168" i="11" s="1"/>
  <c r="N168" i="11" a="1"/>
  <c r="N168" i="11" s="1"/>
  <c r="R168" i="11" a="1"/>
  <c r="R168" i="11" s="1"/>
  <c r="V168" i="11" a="1"/>
  <c r="V168" i="11" s="1"/>
  <c r="N131" i="11" a="1"/>
  <c r="N131" i="11" s="1"/>
  <c r="T131" i="11" a="1"/>
  <c r="T131" i="11" s="1"/>
  <c r="V131" i="11" a="1"/>
  <c r="V131" i="11" s="1"/>
  <c r="R131" i="11" a="1"/>
  <c r="R131" i="11" s="1"/>
  <c r="R1405" i="11" a="1"/>
  <c r="R1405" i="11" s="1"/>
  <c r="T1405" i="11" a="1"/>
  <c r="T1405" i="11" s="1"/>
  <c r="V1405" i="11" a="1"/>
  <c r="V1405" i="11" s="1"/>
  <c r="N1405" i="11" a="1"/>
  <c r="N1405" i="11" s="1"/>
  <c r="V739" i="11" a="1"/>
  <c r="V739" i="11" s="1"/>
  <c r="R739" i="11" a="1"/>
  <c r="R739" i="11" s="1"/>
  <c r="T739" i="11" a="1"/>
  <c r="T739" i="11" s="1"/>
  <c r="N739" i="11" a="1"/>
  <c r="N739" i="11" s="1"/>
  <c r="T208" i="11" a="1"/>
  <c r="T208" i="11" s="1"/>
  <c r="N208" i="11" a="1"/>
  <c r="N208" i="11" s="1"/>
  <c r="R208" i="11" a="1"/>
  <c r="R208" i="11" s="1"/>
  <c r="V208" i="11" a="1"/>
  <c r="V208" i="11" s="1"/>
  <c r="R1173" i="11" a="1"/>
  <c r="R1173" i="11" s="1"/>
  <c r="N1173" i="11" a="1"/>
  <c r="N1173" i="11" s="1"/>
  <c r="T1173" i="11" a="1"/>
  <c r="T1173" i="11" s="1"/>
  <c r="V1173" i="11" a="1"/>
  <c r="V1173" i="11" s="1"/>
  <c r="V502" i="11" a="1"/>
  <c r="V502" i="11" s="1"/>
  <c r="T502" i="11" a="1"/>
  <c r="T502" i="11" s="1"/>
  <c r="N502" i="11" a="1"/>
  <c r="N502" i="11" s="1"/>
  <c r="R502" i="11" a="1"/>
  <c r="R502" i="11" s="1"/>
  <c r="N1367" i="11" a="1"/>
  <c r="N1367" i="11" s="1"/>
  <c r="T1367" i="11" a="1"/>
  <c r="T1367" i="11" s="1"/>
  <c r="V1367" i="11" a="1"/>
  <c r="V1367" i="11" s="1"/>
  <c r="R1367" i="11" a="1"/>
  <c r="R1367" i="11" s="1"/>
  <c r="R634" i="11" a="1"/>
  <c r="R634" i="11" s="1"/>
  <c r="T634" i="11" a="1"/>
  <c r="T634" i="11" s="1"/>
  <c r="V634" i="11" a="1"/>
  <c r="V634" i="11" s="1"/>
  <c r="N634" i="11" a="1"/>
  <c r="N634" i="11" s="1"/>
  <c r="T668" i="11" a="1"/>
  <c r="T668" i="11" s="1"/>
  <c r="V668" i="11" a="1"/>
  <c r="V668" i="11" s="1"/>
  <c r="N668" i="11" a="1"/>
  <c r="N668" i="11" s="1"/>
  <c r="R668" i="11" a="1"/>
  <c r="R668" i="11" s="1"/>
  <c r="V107" i="11" a="1"/>
  <c r="V107" i="11" s="1"/>
  <c r="R107" i="11" a="1"/>
  <c r="R107" i="11" s="1"/>
  <c r="N107" i="11" a="1"/>
  <c r="N107" i="11" s="1"/>
  <c r="T107" i="11" a="1"/>
  <c r="T107" i="11" s="1"/>
  <c r="T794" i="11" a="1"/>
  <c r="T794" i="11" s="1"/>
  <c r="N794" i="11" a="1"/>
  <c r="N794" i="11" s="1"/>
  <c r="V794" i="11" a="1"/>
  <c r="V794" i="11" s="1"/>
  <c r="R794" i="11" a="1"/>
  <c r="R794" i="11" s="1"/>
  <c r="N1461" i="11" a="1"/>
  <c r="N1461" i="11" s="1"/>
  <c r="V1461" i="11" a="1"/>
  <c r="V1461" i="11" s="1"/>
  <c r="R1461" i="11" a="1"/>
  <c r="R1461" i="11" s="1"/>
  <c r="T1461" i="11" a="1"/>
  <c r="T1461" i="11" s="1"/>
  <c r="V589" i="11" a="1"/>
  <c r="V589" i="11" s="1"/>
  <c r="N589" i="11" a="1"/>
  <c r="N589" i="11" s="1"/>
  <c r="T589" i="11" a="1"/>
  <c r="T589" i="11" s="1"/>
  <c r="R589" i="11" a="1"/>
  <c r="R589" i="11" s="1"/>
  <c r="V1212" i="11" a="1"/>
  <c r="V1212" i="11" s="1"/>
  <c r="R1212" i="11" a="1"/>
  <c r="R1212" i="11" s="1"/>
  <c r="N1212" i="11" a="1"/>
  <c r="N1212" i="11" s="1"/>
  <c r="T1212" i="11" a="1"/>
  <c r="T1212" i="11" s="1"/>
  <c r="N1049" i="11" a="1"/>
  <c r="N1049" i="11" s="1"/>
  <c r="R1049" i="11" a="1"/>
  <c r="R1049" i="11" s="1"/>
  <c r="V1049" i="11" a="1"/>
  <c r="V1049" i="11" s="1"/>
  <c r="T1049" i="11" a="1"/>
  <c r="T1049" i="11" s="1"/>
  <c r="V82" i="11" a="1"/>
  <c r="V82" i="11" s="1"/>
  <c r="T82" i="11" a="1"/>
  <c r="T82" i="11" s="1"/>
  <c r="R82" i="11" a="1"/>
  <c r="R82" i="11" s="1"/>
  <c r="N82" i="11" a="1"/>
  <c r="N82" i="11" s="1"/>
  <c r="R1476" i="11" a="1"/>
  <c r="R1476" i="11" s="1"/>
  <c r="V1476" i="11" a="1"/>
  <c r="V1476" i="11" s="1"/>
  <c r="T1476" i="11" a="1"/>
  <c r="T1476" i="11" s="1"/>
  <c r="N1476" i="11" a="1"/>
  <c r="N1476" i="11" s="1"/>
  <c r="N198" i="11" a="1"/>
  <c r="N198" i="11" s="1"/>
  <c r="V198" i="11" a="1"/>
  <c r="V198" i="11" s="1"/>
  <c r="R198" i="11" a="1"/>
  <c r="R198" i="11" s="1"/>
  <c r="T198" i="11" a="1"/>
  <c r="T198" i="11" s="1"/>
  <c r="R1499" i="11" a="1"/>
  <c r="R1499" i="11" s="1"/>
  <c r="V1499" i="11" a="1"/>
  <c r="V1499" i="11" s="1"/>
  <c r="T1499" i="11" a="1"/>
  <c r="T1499" i="11" s="1"/>
  <c r="N1499" i="11" a="1"/>
  <c r="N1499" i="11" s="1"/>
  <c r="T1042" i="11" a="1"/>
  <c r="T1042" i="11" s="1"/>
  <c r="N1042" i="11" a="1"/>
  <c r="N1042" i="11" s="1"/>
  <c r="R1042" i="11" a="1"/>
  <c r="R1042" i="11" s="1"/>
  <c r="V1042" i="11" a="1"/>
  <c r="V1042" i="11" s="1"/>
  <c r="R1493" i="11" a="1"/>
  <c r="R1493" i="11" s="1"/>
  <c r="V1493" i="11" a="1"/>
  <c r="V1493" i="11" s="1"/>
  <c r="T1493" i="11" a="1"/>
  <c r="T1493" i="11" s="1"/>
  <c r="N1493" i="11" a="1"/>
  <c r="N1493" i="11" s="1"/>
  <c r="V174" i="11" a="1"/>
  <c r="V174" i="11" s="1"/>
  <c r="R174" i="11" a="1"/>
  <c r="R174" i="11" s="1"/>
  <c r="N174" i="11" a="1"/>
  <c r="N174" i="11" s="1"/>
  <c r="T174" i="11" a="1"/>
  <c r="T174" i="11" s="1"/>
  <c r="R1118" i="11" a="1"/>
  <c r="R1118" i="11" s="1"/>
  <c r="V1118" i="11" a="1"/>
  <c r="V1118" i="11" s="1"/>
  <c r="T1118" i="11" a="1"/>
  <c r="T1118" i="11" s="1"/>
  <c r="N1118" i="11" a="1"/>
  <c r="N1118" i="11" s="1"/>
  <c r="T1200" i="11" a="1"/>
  <c r="T1200" i="11" s="1"/>
  <c r="N1200" i="11" a="1"/>
  <c r="N1200" i="11" s="1"/>
  <c r="V1200" i="11" a="1"/>
  <c r="V1200" i="11" s="1"/>
  <c r="R1200" i="11" a="1"/>
  <c r="R1200" i="11" s="1"/>
  <c r="V606" i="11" a="1"/>
  <c r="V606" i="11" s="1"/>
  <c r="R606" i="11" a="1"/>
  <c r="R606" i="11" s="1"/>
  <c r="T606" i="11" a="1"/>
  <c r="T606" i="11" s="1"/>
  <c r="N606" i="11" a="1"/>
  <c r="N606" i="11" s="1"/>
  <c r="T392" i="11" a="1"/>
  <c r="T392" i="11" s="1"/>
  <c r="R392" i="11" a="1"/>
  <c r="R392" i="11" s="1"/>
  <c r="N392" i="11" a="1"/>
  <c r="N392" i="11" s="1"/>
  <c r="V392" i="11" a="1"/>
  <c r="V392" i="11" s="1"/>
  <c r="T1186" i="11" a="1"/>
  <c r="T1186" i="11" s="1"/>
  <c r="V1186" i="11" a="1"/>
  <c r="V1186" i="11" s="1"/>
  <c r="R1186" i="11" a="1"/>
  <c r="R1186" i="11" s="1"/>
  <c r="N1186" i="11" a="1"/>
  <c r="N1186" i="11" s="1"/>
  <c r="N1201" i="11" a="1"/>
  <c r="N1201" i="11" s="1"/>
  <c r="T1201" i="11" a="1"/>
  <c r="T1201" i="11" s="1"/>
  <c r="R1201" i="11" a="1"/>
  <c r="R1201" i="11" s="1"/>
  <c r="V1201" i="11" a="1"/>
  <c r="V1201" i="11" s="1"/>
  <c r="V330" i="11" a="1"/>
  <c r="V330" i="11" s="1"/>
  <c r="R330" i="11" a="1"/>
  <c r="R330" i="11" s="1"/>
  <c r="T330" i="11" a="1"/>
  <c r="T330" i="11" s="1"/>
  <c r="V416" i="11" a="1"/>
  <c r="V416" i="11" s="1"/>
  <c r="T416" i="11" a="1"/>
  <c r="T416" i="11" s="1"/>
  <c r="N416" i="11" a="1"/>
  <c r="N416" i="11" s="1"/>
  <c r="R416" i="11" a="1"/>
  <c r="R416" i="11" s="1"/>
  <c r="R233" i="11" a="1"/>
  <c r="R233" i="11" s="1"/>
  <c r="N233" i="11" a="1"/>
  <c r="N233" i="11" s="1"/>
  <c r="V233" i="11" a="1"/>
  <c r="V233" i="11" s="1"/>
  <c r="T233" i="11" a="1"/>
  <c r="T233" i="11" s="1"/>
  <c r="V94" i="11" a="1"/>
  <c r="V94" i="11" s="1"/>
  <c r="N94" i="11" a="1"/>
  <c r="N94" i="11" s="1"/>
  <c r="T94" i="11" a="1"/>
  <c r="T94" i="11" s="1"/>
  <c r="R94" i="11" a="1"/>
  <c r="R94" i="11" s="1"/>
  <c r="R283" i="11" a="1"/>
  <c r="R283" i="11" s="1"/>
  <c r="V283" i="11" a="1"/>
  <c r="V283" i="11" s="1"/>
  <c r="N283" i="11" a="1"/>
  <c r="N283" i="11" s="1"/>
  <c r="T283" i="11" a="1"/>
  <c r="T283" i="11" s="1"/>
  <c r="V154" i="11" a="1"/>
  <c r="V154" i="11" s="1"/>
  <c r="T154" i="11" a="1"/>
  <c r="T154" i="11" s="1"/>
  <c r="R154" i="11" a="1"/>
  <c r="R154" i="11" s="1"/>
  <c r="N154" i="11" a="1"/>
  <c r="N154" i="11" s="1"/>
  <c r="V1005" i="11" a="1"/>
  <c r="V1005" i="11" s="1"/>
  <c r="N1005" i="11" a="1"/>
  <c r="N1005" i="11" s="1"/>
  <c r="T1005" i="11" a="1"/>
  <c r="T1005" i="11" s="1"/>
  <c r="R1005" i="11" a="1"/>
  <c r="R1005" i="11" s="1"/>
  <c r="R692" i="11" a="1"/>
  <c r="R692" i="11" s="1"/>
  <c r="N692" i="11" a="1"/>
  <c r="N692" i="11" s="1"/>
  <c r="T692" i="11" a="1"/>
  <c r="T692" i="11" s="1"/>
  <c r="V692" i="11" a="1"/>
  <c r="V692" i="11" s="1"/>
  <c r="N656" i="11" a="1"/>
  <c r="N656" i="11" s="1"/>
  <c r="R656" i="11" a="1"/>
  <c r="R656" i="11" s="1"/>
  <c r="V656" i="11" a="1"/>
  <c r="V656" i="11" s="1"/>
  <c r="T656" i="11" a="1"/>
  <c r="T656" i="11" s="1"/>
  <c r="N1262" i="11" a="1"/>
  <c r="N1262" i="11" s="1"/>
  <c r="V1262" i="11" a="1"/>
  <c r="V1262" i="11" s="1"/>
  <c r="T1262" i="11" a="1"/>
  <c r="T1262" i="11" s="1"/>
  <c r="R1262" i="11" a="1"/>
  <c r="R1262" i="11" s="1"/>
  <c r="T647" i="11" a="1"/>
  <c r="T647" i="11" s="1"/>
  <c r="N647" i="11" a="1"/>
  <c r="N647" i="11" s="1"/>
  <c r="V647" i="11" a="1"/>
  <c r="V647" i="11" s="1"/>
  <c r="R647" i="11" a="1"/>
  <c r="R647" i="11" s="1"/>
  <c r="R757" i="11" a="1"/>
  <c r="R757" i="11" s="1"/>
  <c r="T757" i="11" a="1"/>
  <c r="T757" i="11" s="1"/>
  <c r="N757" i="11" a="1"/>
  <c r="N757" i="11" s="1"/>
  <c r="V757" i="11" a="1"/>
  <c r="V757" i="11" s="1"/>
  <c r="R235" i="11" a="1"/>
  <c r="R235" i="11" s="1"/>
  <c r="V235" i="11" a="1"/>
  <c r="V235" i="11" s="1"/>
  <c r="T235" i="11" a="1"/>
  <c r="T235" i="11" s="1"/>
  <c r="N235" i="11" a="1"/>
  <c r="N235" i="11" s="1"/>
  <c r="V240" i="11" a="1"/>
  <c r="V240" i="11" s="1"/>
  <c r="N240" i="11" a="1"/>
  <c r="N240" i="11" s="1"/>
  <c r="R240" i="11" a="1"/>
  <c r="R240" i="11" s="1"/>
  <c r="T240" i="11" a="1"/>
  <c r="T240" i="11" s="1"/>
  <c r="T805" i="11" a="1"/>
  <c r="T805" i="11" s="1"/>
  <c r="N805" i="11" a="1"/>
  <c r="N805" i="11" s="1"/>
  <c r="R805" i="11" a="1"/>
  <c r="R805" i="11" s="1"/>
  <c r="V805" i="11" a="1"/>
  <c r="V805" i="11" s="1"/>
  <c r="V1241" i="11" a="1"/>
  <c r="V1241" i="11" s="1"/>
  <c r="N1241" i="11" a="1"/>
  <c r="N1241" i="11" s="1"/>
  <c r="T1241" i="11" a="1"/>
  <c r="T1241" i="11" s="1"/>
  <c r="R1241" i="11" a="1"/>
  <c r="R1241" i="11" s="1"/>
  <c r="T678" i="11" a="1"/>
  <c r="T678" i="11" s="1"/>
  <c r="R678" i="11" a="1"/>
  <c r="R678" i="11" s="1"/>
  <c r="V678" i="11" a="1"/>
  <c r="V678" i="11" s="1"/>
  <c r="N678" i="11" a="1"/>
  <c r="N678" i="11" s="1"/>
  <c r="R324" i="11" a="1"/>
  <c r="R324" i="11" s="1"/>
  <c r="T324" i="11" a="1"/>
  <c r="T324" i="11" s="1"/>
  <c r="V324" i="11" a="1"/>
  <c r="V324" i="11" s="1"/>
  <c r="R935" i="11" a="1"/>
  <c r="R935" i="11" s="1"/>
  <c r="T935" i="11" a="1"/>
  <c r="T935" i="11" s="1"/>
  <c r="V935" i="11" a="1"/>
  <c r="V935" i="11" s="1"/>
  <c r="N935" i="11" a="1"/>
  <c r="N935" i="11" s="1"/>
  <c r="V451" i="11" a="1"/>
  <c r="V451" i="11" s="1"/>
  <c r="N451" i="11" a="1"/>
  <c r="N451" i="11" s="1"/>
  <c r="T451" i="11" a="1"/>
  <c r="T451" i="11" s="1"/>
  <c r="R451" i="11" a="1"/>
  <c r="R451" i="11" s="1"/>
  <c r="R135" i="11" a="1"/>
  <c r="R135" i="11" s="1"/>
  <c r="V135" i="11" a="1"/>
  <c r="V135" i="11" s="1"/>
  <c r="T135" i="11" a="1"/>
  <c r="T135" i="11" s="1"/>
  <c r="N135" i="11" a="1"/>
  <c r="N135" i="11" s="1"/>
  <c r="T568" i="11" a="1"/>
  <c r="T568" i="11" s="1"/>
  <c r="N568" i="11" a="1"/>
  <c r="N568" i="11" s="1"/>
  <c r="V568" i="11" a="1"/>
  <c r="V568" i="11" s="1"/>
  <c r="R568" i="11" a="1"/>
  <c r="R568" i="11" s="1"/>
  <c r="V454" i="11" a="1"/>
  <c r="V454" i="11" s="1"/>
  <c r="R454" i="11" a="1"/>
  <c r="R454" i="11" s="1"/>
  <c r="N454" i="11" a="1"/>
  <c r="N454" i="11" s="1"/>
  <c r="T454" i="11" a="1"/>
  <c r="T454" i="11" s="1"/>
  <c r="T398" i="11" a="1"/>
  <c r="T398" i="11" s="1"/>
  <c r="N398" i="11" a="1"/>
  <c r="N398" i="11" s="1"/>
  <c r="R398" i="11" a="1"/>
  <c r="R398" i="11" s="1"/>
  <c r="V398" i="11" a="1"/>
  <c r="V398" i="11" s="1"/>
  <c r="R986" i="11" a="1"/>
  <c r="R986" i="11" s="1"/>
  <c r="T986" i="11" a="1"/>
  <c r="T986" i="11" s="1"/>
  <c r="N986" i="11" a="1"/>
  <c r="N986" i="11" s="1"/>
  <c r="V986" i="11" a="1"/>
  <c r="V986" i="11" s="1"/>
  <c r="N1279" i="11" a="1"/>
  <c r="N1279" i="11" s="1"/>
  <c r="V1279" i="11" a="1"/>
  <c r="V1279" i="11" s="1"/>
  <c r="R1279" i="11" a="1"/>
  <c r="R1279" i="11" s="1"/>
  <c r="T1279" i="11" a="1"/>
  <c r="T1279" i="11" s="1"/>
  <c r="R1248" i="11" a="1"/>
  <c r="R1248" i="11" s="1"/>
  <c r="N1248" i="11" a="1"/>
  <c r="N1248" i="11" s="1"/>
  <c r="V1248" i="11" a="1"/>
  <c r="V1248" i="11" s="1"/>
  <c r="T1248" i="11" a="1"/>
  <c r="T1248" i="11" s="1"/>
  <c r="R1473" i="11" a="1"/>
  <c r="R1473" i="11" s="1"/>
  <c r="V1473" i="11" a="1"/>
  <c r="V1473" i="11" s="1"/>
  <c r="N1473" i="11" a="1"/>
  <c r="N1473" i="11" s="1"/>
  <c r="T1473" i="11" a="1"/>
  <c r="T1473" i="11" s="1"/>
  <c r="V543" i="11" a="1"/>
  <c r="V543" i="11" s="1"/>
  <c r="R543" i="11" a="1"/>
  <c r="R543" i="11" s="1"/>
  <c r="N543" i="11" a="1"/>
  <c r="N543" i="11" s="1"/>
  <c r="T543" i="11" a="1"/>
  <c r="T543" i="11" s="1"/>
  <c r="V157" i="11" a="1"/>
  <c r="V157" i="11" s="1"/>
  <c r="R157" i="11" a="1"/>
  <c r="R157" i="11" s="1"/>
  <c r="T157" i="11" a="1"/>
  <c r="T157" i="11" s="1"/>
  <c r="N157" i="11" a="1"/>
  <c r="N157" i="11" s="1"/>
  <c r="N1123" i="11" a="1"/>
  <c r="N1123" i="11" s="1"/>
  <c r="T1123" i="11" a="1"/>
  <c r="T1123" i="11" s="1"/>
  <c r="V1123" i="11" a="1"/>
  <c r="V1123" i="11" s="1"/>
  <c r="R1123" i="11" a="1"/>
  <c r="R1123" i="11" s="1"/>
  <c r="V607" i="11" a="1"/>
  <c r="V607" i="11" s="1"/>
  <c r="R607" i="11" a="1"/>
  <c r="R607" i="11" s="1"/>
  <c r="T607" i="11" a="1"/>
  <c r="T607" i="11" s="1"/>
  <c r="N607" i="11" a="1"/>
  <c r="N607" i="11" s="1"/>
  <c r="T1303" i="11" a="1"/>
  <c r="T1303" i="11" s="1"/>
  <c r="N1303" i="11" a="1"/>
  <c r="N1303" i="11" s="1"/>
  <c r="V1303" i="11" a="1"/>
  <c r="V1303" i="11" s="1"/>
  <c r="R1303" i="11" a="1"/>
  <c r="R1303" i="11" s="1"/>
  <c r="V686" i="11" a="1"/>
  <c r="V686" i="11" s="1"/>
  <c r="R686" i="11" a="1"/>
  <c r="R686" i="11" s="1"/>
  <c r="T686" i="11" a="1"/>
  <c r="T686" i="11" s="1"/>
  <c r="N686" i="11" a="1"/>
  <c r="N686" i="11" s="1"/>
  <c r="N1064" i="11" a="1"/>
  <c r="N1064" i="11" s="1"/>
  <c r="R1064" i="11" a="1"/>
  <c r="R1064" i="11" s="1"/>
  <c r="V1064" i="11" a="1"/>
  <c r="V1064" i="11" s="1"/>
  <c r="T1064" i="11" a="1"/>
  <c r="T1064" i="11" s="1"/>
  <c r="T957" i="11" a="1"/>
  <c r="T957" i="11" s="1"/>
  <c r="N957" i="11" a="1"/>
  <c r="N957" i="11" s="1"/>
  <c r="V957" i="11" a="1"/>
  <c r="V957" i="11" s="1"/>
  <c r="R957" i="11" a="1"/>
  <c r="R957" i="11" s="1"/>
  <c r="R1482" i="11" a="1"/>
  <c r="R1482" i="11" s="1"/>
  <c r="V1482" i="11" a="1"/>
  <c r="V1482" i="11" s="1"/>
  <c r="T1482" i="11" a="1"/>
  <c r="T1482" i="11" s="1"/>
  <c r="N1482" i="11" a="1"/>
  <c r="N1482" i="11" s="1"/>
  <c r="T1331" i="11" a="1"/>
  <c r="T1331" i="11" s="1"/>
  <c r="N1331" i="11" a="1"/>
  <c r="N1331" i="11" s="1"/>
  <c r="V1331" i="11" a="1"/>
  <c r="V1331" i="11" s="1"/>
  <c r="R1331" i="11" a="1"/>
  <c r="R1331" i="11" s="1"/>
  <c r="V980" i="11" a="1"/>
  <c r="V980" i="11" s="1"/>
  <c r="T980" i="11" a="1"/>
  <c r="T980" i="11" s="1"/>
  <c r="N980" i="11" a="1"/>
  <c r="N980" i="11" s="1"/>
  <c r="R980" i="11" a="1"/>
  <c r="R980" i="11" s="1"/>
  <c r="R845" i="11" a="1"/>
  <c r="R845" i="11" s="1"/>
  <c r="V845" i="11" a="1"/>
  <c r="V845" i="11" s="1"/>
  <c r="T845" i="11" a="1"/>
  <c r="T845" i="11" s="1"/>
  <c r="N845" i="11" a="1"/>
  <c r="N845" i="11" s="1"/>
  <c r="V1409" i="11" a="1"/>
  <c r="V1409" i="11" s="1"/>
  <c r="T1409" i="11" a="1"/>
  <c r="T1409" i="11" s="1"/>
  <c r="R1409" i="11" a="1"/>
  <c r="R1409" i="11" s="1"/>
  <c r="N1409" i="11" a="1"/>
  <c r="N1409" i="11" s="1"/>
  <c r="T1093" i="11" a="1"/>
  <c r="T1093" i="11" s="1"/>
  <c r="N1093" i="11" a="1"/>
  <c r="N1093" i="11" s="1"/>
  <c r="V1093" i="11" a="1"/>
  <c r="V1093" i="11" s="1"/>
  <c r="R1093" i="11" a="1"/>
  <c r="R1093" i="11" s="1"/>
  <c r="T1181" i="11" a="1"/>
  <c r="T1181" i="11" s="1"/>
  <c r="V1181" i="11" a="1"/>
  <c r="V1181" i="11" s="1"/>
  <c r="N1181" i="11" a="1"/>
  <c r="N1181" i="11" s="1"/>
  <c r="R1181" i="11" a="1"/>
  <c r="R1181" i="11" s="1"/>
  <c r="V119" i="11" a="1"/>
  <c r="V119" i="11" s="1"/>
  <c r="R119" i="11" a="1"/>
  <c r="R119" i="11" s="1"/>
  <c r="N119" i="11" a="1"/>
  <c r="N119" i="11" s="1"/>
  <c r="T119" i="11" a="1"/>
  <c r="T119" i="11" s="1"/>
  <c r="T1194" i="11" a="1"/>
  <c r="T1194" i="11" s="1"/>
  <c r="V1194" i="11" a="1"/>
  <c r="V1194" i="11" s="1"/>
  <c r="N1194" i="11" a="1"/>
  <c r="N1194" i="11" s="1"/>
  <c r="R1194" i="11" a="1"/>
  <c r="R1194" i="11" s="1"/>
  <c r="R701" i="11" a="1"/>
  <c r="R701" i="11" s="1"/>
  <c r="N701" i="11" a="1"/>
  <c r="N701" i="11" s="1"/>
  <c r="V701" i="11" a="1"/>
  <c r="V701" i="11" s="1"/>
  <c r="T701" i="11" a="1"/>
  <c r="T701" i="11" s="1"/>
  <c r="R195" i="11" a="1"/>
  <c r="R195" i="11" s="1"/>
  <c r="N195" i="11" a="1"/>
  <c r="N195" i="11" s="1"/>
  <c r="T195" i="11" a="1"/>
  <c r="T195" i="11" s="1"/>
  <c r="V195" i="11" a="1"/>
  <c r="V195" i="11" s="1"/>
  <c r="V860" i="11" a="1"/>
  <c r="V860" i="11" s="1"/>
  <c r="R860" i="11" a="1"/>
  <c r="R860" i="11" s="1"/>
  <c r="T860" i="11" a="1"/>
  <c r="T860" i="11" s="1"/>
  <c r="N860" i="11" a="1"/>
  <c r="N860" i="11" s="1"/>
  <c r="N1050" i="11" a="1"/>
  <c r="N1050" i="11" s="1"/>
  <c r="R1050" i="11" a="1"/>
  <c r="R1050" i="11" s="1"/>
  <c r="V1050" i="11" a="1"/>
  <c r="V1050" i="11" s="1"/>
  <c r="T1050" i="11" a="1"/>
  <c r="T1050" i="11" s="1"/>
  <c r="N1329" i="11" a="1"/>
  <c r="N1329" i="11" s="1"/>
  <c r="R1329" i="11" a="1"/>
  <c r="R1329" i="11" s="1"/>
  <c r="V1329" i="11" a="1"/>
  <c r="V1329" i="11" s="1"/>
  <c r="T1329" i="11" a="1"/>
  <c r="T1329" i="11" s="1"/>
  <c r="T885" i="11" a="1"/>
  <c r="T885" i="11" s="1"/>
  <c r="R885" i="11" a="1"/>
  <c r="R885" i="11" s="1"/>
  <c r="V885" i="11" a="1"/>
  <c r="V885" i="11" s="1"/>
  <c r="N885" i="11" a="1"/>
  <c r="N885" i="11" s="1"/>
  <c r="T609" i="11" a="1"/>
  <c r="T609" i="11" s="1"/>
  <c r="N609" i="11" a="1"/>
  <c r="N609" i="11" s="1"/>
  <c r="R609" i="11" a="1"/>
  <c r="R609" i="11" s="1"/>
  <c r="V609" i="11" a="1"/>
  <c r="V609" i="11" s="1"/>
  <c r="V756" i="11" a="1"/>
  <c r="V756" i="11" s="1"/>
  <c r="R756" i="11" a="1"/>
  <c r="R756" i="11" s="1"/>
  <c r="T756" i="11" a="1"/>
  <c r="T756" i="11" s="1"/>
  <c r="N756" i="11" a="1"/>
  <c r="N756" i="11" s="1"/>
  <c r="V1234" i="11" a="1"/>
  <c r="V1234" i="11" s="1"/>
  <c r="T1234" i="11" a="1"/>
  <c r="T1234" i="11" s="1"/>
  <c r="N1234" i="11" a="1"/>
  <c r="N1234" i="11" s="1"/>
  <c r="R1234" i="11" a="1"/>
  <c r="R1234" i="11" s="1"/>
  <c r="N109" i="11" a="1"/>
  <c r="N109" i="11" s="1"/>
  <c r="R109" i="11" a="1"/>
  <c r="R109" i="11" s="1"/>
  <c r="V109" i="11" a="1"/>
  <c r="V109" i="11" s="1"/>
  <c r="T109" i="11" a="1"/>
  <c r="T109" i="11" s="1"/>
  <c r="N742" i="11" a="1"/>
  <c r="N742" i="11" s="1"/>
  <c r="T742" i="11" a="1"/>
  <c r="T742" i="11" s="1"/>
  <c r="R742" i="11" a="1"/>
  <c r="R742" i="11" s="1"/>
  <c r="V742" i="11" a="1"/>
  <c r="V742" i="11" s="1"/>
  <c r="R127" i="11" a="1"/>
  <c r="R127" i="11" s="1"/>
  <c r="N127" i="11" a="1"/>
  <c r="N127" i="11" s="1"/>
  <c r="T127" i="11" a="1"/>
  <c r="T127" i="11" s="1"/>
  <c r="V127" i="11" a="1"/>
  <c r="V127" i="11" s="1"/>
  <c r="T413" i="11" a="1"/>
  <c r="T413" i="11" s="1"/>
  <c r="V413" i="11" a="1"/>
  <c r="V413" i="11" s="1"/>
  <c r="R413" i="11" a="1"/>
  <c r="R413" i="11" s="1"/>
  <c r="N413" i="11" a="1"/>
  <c r="N413" i="11" s="1"/>
  <c r="R1429" i="11" a="1"/>
  <c r="R1429" i="11" s="1"/>
  <c r="T1429" i="11" a="1"/>
  <c r="T1429" i="11" s="1"/>
  <c r="V1429" i="11" a="1"/>
  <c r="V1429" i="11" s="1"/>
  <c r="N1429" i="11" a="1"/>
  <c r="N1429" i="11" s="1"/>
  <c r="N984" i="11" a="1"/>
  <c r="N984" i="11" s="1"/>
  <c r="V984" i="11" a="1"/>
  <c r="V984" i="11" s="1"/>
  <c r="T984" i="11" a="1"/>
  <c r="T984" i="11" s="1"/>
  <c r="R984" i="11" a="1"/>
  <c r="R984" i="11" s="1"/>
  <c r="T1244" i="11" a="1"/>
  <c r="T1244" i="11" s="1"/>
  <c r="V1244" i="11" a="1"/>
  <c r="V1244" i="11" s="1"/>
  <c r="R1244" i="11" a="1"/>
  <c r="R1244" i="11" s="1"/>
  <c r="N1244" i="11" a="1"/>
  <c r="N1244" i="11" s="1"/>
  <c r="V918" i="11" a="1"/>
  <c r="V918" i="11" s="1"/>
  <c r="R918" i="11" a="1"/>
  <c r="R918" i="11" s="1"/>
  <c r="T918" i="11" a="1"/>
  <c r="T918" i="11" s="1"/>
  <c r="N918" i="11" a="1"/>
  <c r="N918" i="11" s="1"/>
  <c r="R122" i="11" a="1"/>
  <c r="R122" i="11" s="1"/>
  <c r="N122" i="11" a="1"/>
  <c r="N122" i="11" s="1"/>
  <c r="T122" i="11" a="1"/>
  <c r="T122" i="11" s="1"/>
  <c r="V122" i="11" a="1"/>
  <c r="V122" i="11" s="1"/>
  <c r="T378" i="11" a="1"/>
  <c r="T378" i="11" s="1"/>
  <c r="R378" i="11" a="1"/>
  <c r="R378" i="11" s="1"/>
  <c r="N378" i="11" a="1"/>
  <c r="N378" i="11" s="1"/>
  <c r="V378" i="11" a="1"/>
  <c r="V378" i="11" s="1"/>
  <c r="N902" i="11" a="1"/>
  <c r="N902" i="11" s="1"/>
  <c r="R902" i="11" a="1"/>
  <c r="R902" i="11" s="1"/>
  <c r="T902" i="11" a="1"/>
  <c r="T902" i="11" s="1"/>
  <c r="V902" i="11" a="1"/>
  <c r="V902" i="11" s="1"/>
  <c r="N520" i="11" a="1"/>
  <c r="N520" i="11" s="1"/>
  <c r="T520" i="11" a="1"/>
  <c r="T520" i="11" s="1"/>
  <c r="R520" i="11" a="1"/>
  <c r="R520" i="11" s="1"/>
  <c r="V520" i="11" a="1"/>
  <c r="V520" i="11" s="1"/>
  <c r="R1146" i="11" a="1"/>
  <c r="R1146" i="11" s="1"/>
  <c r="N1146" i="11" a="1"/>
  <c r="N1146" i="11" s="1"/>
  <c r="T1146" i="11" a="1"/>
  <c r="T1146" i="11" s="1"/>
  <c r="V1146" i="11" a="1"/>
  <c r="V1146" i="11" s="1"/>
  <c r="V1135" i="11" a="1"/>
  <c r="V1135" i="11" s="1"/>
  <c r="R1135" i="11" a="1"/>
  <c r="R1135" i="11" s="1"/>
  <c r="T1135" i="11" a="1"/>
  <c r="T1135" i="11" s="1"/>
  <c r="N1135" i="11" a="1"/>
  <c r="N1135" i="11" s="1"/>
  <c r="V628" i="11" a="1"/>
  <c r="V628" i="11" s="1"/>
  <c r="T628" i="11" a="1"/>
  <c r="T628" i="11" s="1"/>
  <c r="R628" i="11" a="1"/>
  <c r="R628" i="11" s="1"/>
  <c r="N628" i="11" a="1"/>
  <c r="N628" i="11" s="1"/>
  <c r="T239" i="11" a="1"/>
  <c r="T239" i="11" s="1"/>
  <c r="N239" i="11" a="1"/>
  <c r="N239" i="11" s="1"/>
  <c r="R239" i="11" a="1"/>
  <c r="R239" i="11" s="1"/>
  <c r="V239" i="11" a="1"/>
  <c r="V239" i="11" s="1"/>
  <c r="R1474" i="11" a="1"/>
  <c r="R1474" i="11" s="1"/>
  <c r="T1474" i="11" a="1"/>
  <c r="T1474" i="11" s="1"/>
  <c r="N1474" i="11" a="1"/>
  <c r="N1474" i="11" s="1"/>
  <c r="V1474" i="11" a="1"/>
  <c r="V1474" i="11" s="1"/>
  <c r="N897" i="11" a="1"/>
  <c r="N897" i="11" s="1"/>
  <c r="R897" i="11" a="1"/>
  <c r="R897" i="11" s="1"/>
  <c r="V897" i="11" a="1"/>
  <c r="V897" i="11" s="1"/>
  <c r="T897" i="11" a="1"/>
  <c r="T897" i="11" s="1"/>
  <c r="N1214" i="11" a="1"/>
  <c r="N1214" i="11" s="1"/>
  <c r="V1214" i="11" a="1"/>
  <c r="V1214" i="11" s="1"/>
  <c r="R1214" i="11" a="1"/>
  <c r="R1214" i="11" s="1"/>
  <c r="T1214" i="11" a="1"/>
  <c r="T1214" i="11" s="1"/>
  <c r="T1128" i="11" a="1"/>
  <c r="T1128" i="11" s="1"/>
  <c r="R1128" i="11" a="1"/>
  <c r="R1128" i="11" s="1"/>
  <c r="V1128" i="11" a="1"/>
  <c r="V1128" i="11" s="1"/>
  <c r="N1128" i="11" a="1"/>
  <c r="N1128" i="11" s="1"/>
  <c r="N910" i="11" a="1"/>
  <c r="N910" i="11" s="1"/>
  <c r="T910" i="11" a="1"/>
  <c r="T910" i="11" s="1"/>
  <c r="V910" i="11" a="1"/>
  <c r="V910" i="11" s="1"/>
  <c r="R910" i="11" a="1"/>
  <c r="R910" i="11" s="1"/>
  <c r="T872" i="11" a="1"/>
  <c r="T872" i="11" s="1"/>
  <c r="V872" i="11" a="1"/>
  <c r="V872" i="11" s="1"/>
  <c r="N872" i="11" a="1"/>
  <c r="N872" i="11" s="1"/>
  <c r="R872" i="11" a="1"/>
  <c r="R872" i="11" s="1"/>
  <c r="N1467" i="11" a="1"/>
  <c r="N1467" i="11" s="1"/>
  <c r="R1467" i="11" a="1"/>
  <c r="R1467" i="11" s="1"/>
  <c r="T1467" i="11" a="1"/>
  <c r="T1467" i="11" s="1"/>
  <c r="V1467" i="11" a="1"/>
  <c r="V1467" i="11" s="1"/>
  <c r="T774" i="11" a="1"/>
  <c r="T774" i="11" s="1"/>
  <c r="N774" i="11" a="1"/>
  <c r="N774" i="11" s="1"/>
  <c r="V774" i="11" a="1"/>
  <c r="V774" i="11" s="1"/>
  <c r="R774" i="11" a="1"/>
  <c r="R774" i="11" s="1"/>
  <c r="R688" i="11" a="1"/>
  <c r="R688" i="11" s="1"/>
  <c r="N688" i="11" a="1"/>
  <c r="N688" i="11" s="1"/>
  <c r="V688" i="11" a="1"/>
  <c r="V688" i="11" s="1"/>
  <c r="T688" i="11" a="1"/>
  <c r="T688" i="11" s="1"/>
  <c r="T849" i="11" a="1"/>
  <c r="T849" i="11" s="1"/>
  <c r="N849" i="11" a="1"/>
  <c r="N849" i="11" s="1"/>
  <c r="R849" i="11" a="1"/>
  <c r="R849" i="11" s="1"/>
  <c r="V849" i="11" a="1"/>
  <c r="V849" i="11" s="1"/>
  <c r="V530" i="11" a="1"/>
  <c r="V530" i="11" s="1"/>
  <c r="T530" i="11" a="1"/>
  <c r="T530" i="11" s="1"/>
  <c r="R530" i="11" a="1"/>
  <c r="R530" i="11" s="1"/>
  <c r="N530" i="11" a="1"/>
  <c r="N530" i="11" s="1"/>
  <c r="R960" i="11" a="1"/>
  <c r="R960" i="11" s="1"/>
  <c r="V960" i="11" a="1"/>
  <c r="V960" i="11" s="1"/>
  <c r="N960" i="11" a="1"/>
  <c r="N960" i="11" s="1"/>
  <c r="T960" i="11" a="1"/>
  <c r="T960" i="11" s="1"/>
  <c r="T835" i="11" a="1"/>
  <c r="T835" i="11" s="1"/>
  <c r="N835" i="11" a="1"/>
  <c r="N835" i="11" s="1"/>
  <c r="R835" i="11" a="1"/>
  <c r="R835" i="11" s="1"/>
  <c r="V835" i="11" a="1"/>
  <c r="V835" i="11" s="1"/>
  <c r="V1497" i="11" a="1"/>
  <c r="V1497" i="11" s="1"/>
  <c r="T1497" i="11" a="1"/>
  <c r="T1497" i="11" s="1"/>
  <c r="N1497" i="11" a="1"/>
  <c r="N1497" i="11" s="1"/>
  <c r="R1497" i="11" a="1"/>
  <c r="R1497" i="11" s="1"/>
  <c r="T140" i="11" a="1"/>
  <c r="T140" i="11" s="1"/>
  <c r="R140" i="11" a="1"/>
  <c r="R140" i="11" s="1"/>
  <c r="N140" i="11" a="1"/>
  <c r="N140" i="11" s="1"/>
  <c r="V140" i="11" a="1"/>
  <c r="V140" i="11" s="1"/>
  <c r="R982" i="11" a="1"/>
  <c r="R982" i="11" s="1"/>
  <c r="V982" i="11" a="1"/>
  <c r="V982" i="11" s="1"/>
  <c r="T982" i="11" a="1"/>
  <c r="T982" i="11" s="1"/>
  <c r="N982" i="11" a="1"/>
  <c r="N982" i="11" s="1"/>
  <c r="N1041" i="11" a="1"/>
  <c r="N1041" i="11" s="1"/>
  <c r="R1041" i="11" a="1"/>
  <c r="R1041" i="11" s="1"/>
  <c r="V1041" i="11" a="1"/>
  <c r="V1041" i="11" s="1"/>
  <c r="T1041" i="11" a="1"/>
  <c r="T1041" i="11" s="1"/>
  <c r="V114" i="11" a="1"/>
  <c r="V114" i="11" s="1"/>
  <c r="R114" i="11" a="1"/>
  <c r="R114" i="11" s="1"/>
  <c r="N114" i="11" a="1"/>
  <c r="N114" i="11" s="1"/>
  <c r="T114" i="11" a="1"/>
  <c r="T114" i="11" s="1"/>
  <c r="T779" i="11" a="1"/>
  <c r="T779" i="11" s="1"/>
  <c r="N779" i="11" a="1"/>
  <c r="N779" i="11" s="1"/>
  <c r="R779" i="11" a="1"/>
  <c r="R779" i="11" s="1"/>
  <c r="V779" i="11" a="1"/>
  <c r="V779" i="11" s="1"/>
  <c r="R1082" i="11" a="1"/>
  <c r="R1082" i="11" s="1"/>
  <c r="T1082" i="11" a="1"/>
  <c r="T1082" i="11" s="1"/>
  <c r="N1082" i="11" a="1"/>
  <c r="N1082" i="11" s="1"/>
  <c r="V1082" i="11" a="1"/>
  <c r="V1082" i="11" s="1"/>
  <c r="R569" i="11" a="1"/>
  <c r="R569" i="11" s="1"/>
  <c r="V569" i="11" a="1"/>
  <c r="V569" i="11" s="1"/>
  <c r="N569" i="11" a="1"/>
  <c r="N569" i="11" s="1"/>
  <c r="T569" i="11" a="1"/>
  <c r="T569" i="11" s="1"/>
  <c r="N1296" i="11" a="1"/>
  <c r="N1296" i="11" s="1"/>
  <c r="T1296" i="11" a="1"/>
  <c r="T1296" i="11" s="1"/>
  <c r="V1296" i="11" a="1"/>
  <c r="V1296" i="11" s="1"/>
  <c r="R1296" i="11" a="1"/>
  <c r="R1296" i="11" s="1"/>
  <c r="R278" i="11" a="1"/>
  <c r="R278" i="11" s="1"/>
  <c r="T278" i="11" a="1"/>
  <c r="T278" i="11" s="1"/>
  <c r="V278" i="11" a="1"/>
  <c r="V278" i="11" s="1"/>
  <c r="N278" i="11" a="1"/>
  <c r="N278" i="11" s="1"/>
  <c r="N435" i="11" a="1"/>
  <c r="N435" i="11" s="1"/>
  <c r="R435" i="11" a="1"/>
  <c r="R435" i="11" s="1"/>
  <c r="T435" i="11" a="1"/>
  <c r="T435" i="11" s="1"/>
  <c r="V435" i="11" a="1"/>
  <c r="V435" i="11" s="1"/>
  <c r="R1421" i="11" a="1"/>
  <c r="R1421" i="11" s="1"/>
  <c r="T1421" i="11" a="1"/>
  <c r="T1421" i="11" s="1"/>
  <c r="N1421" i="11" a="1"/>
  <c r="N1421" i="11" s="1"/>
  <c r="V1421" i="11" a="1"/>
  <c r="V1421" i="11" s="1"/>
  <c r="T1219" i="11" a="1"/>
  <c r="T1219" i="11" s="1"/>
  <c r="V1219" i="11" a="1"/>
  <c r="V1219" i="11" s="1"/>
  <c r="R1219" i="11" a="1"/>
  <c r="R1219" i="11" s="1"/>
  <c r="N1219" i="11" a="1"/>
  <c r="N1219" i="11" s="1"/>
  <c r="N437" i="11" a="1"/>
  <c r="N437" i="11" s="1"/>
  <c r="T437" i="11" a="1"/>
  <c r="T437" i="11" s="1"/>
  <c r="R437" i="11" a="1"/>
  <c r="R437" i="11" s="1"/>
  <c r="V437" i="11" a="1"/>
  <c r="V437" i="11" s="1"/>
  <c r="N1060" i="11" a="1"/>
  <c r="N1060" i="11" s="1"/>
  <c r="V1060" i="11" a="1"/>
  <c r="V1060" i="11" s="1"/>
  <c r="R1060" i="11" a="1"/>
  <c r="R1060" i="11" s="1"/>
  <c r="T1060" i="11" a="1"/>
  <c r="T1060" i="11" s="1"/>
  <c r="T1434" i="11" a="1"/>
  <c r="T1434" i="11" s="1"/>
  <c r="N1434" i="11" a="1"/>
  <c r="N1434" i="11" s="1"/>
  <c r="V1434" i="11" a="1"/>
  <c r="V1434" i="11" s="1"/>
  <c r="R1434" i="11" a="1"/>
  <c r="R1434" i="11" s="1"/>
  <c r="V318" i="11" a="1"/>
  <c r="V318" i="11" s="1"/>
  <c r="T318" i="11" a="1"/>
  <c r="T318" i="11" s="1"/>
  <c r="R318" i="11" a="1"/>
  <c r="R318" i="11" s="1"/>
  <c r="V165" i="11" a="1"/>
  <c r="V165" i="11" s="1"/>
  <c r="R165" i="11" a="1"/>
  <c r="R165" i="11" s="1"/>
  <c r="N165" i="11" a="1"/>
  <c r="N165" i="11" s="1"/>
  <c r="T165" i="11" a="1"/>
  <c r="T165" i="11" s="1"/>
  <c r="V547" i="11" a="1"/>
  <c r="V547" i="11" s="1"/>
  <c r="T547" i="11" a="1"/>
  <c r="T547" i="11" s="1"/>
  <c r="R547" i="11" a="1"/>
  <c r="R547" i="11" s="1"/>
  <c r="N547" i="11" a="1"/>
  <c r="N547" i="11" s="1"/>
  <c r="N327" i="11" a="1"/>
  <c r="N327" i="11" s="1"/>
  <c r="V327" i="11" a="1"/>
  <c r="V327" i="11" s="1"/>
  <c r="T327" i="11" a="1"/>
  <c r="T327" i="11" s="1"/>
  <c r="R327" i="11" a="1"/>
  <c r="R327" i="11" s="1"/>
  <c r="N1037" i="11" a="1"/>
  <c r="N1037" i="11" s="1"/>
  <c r="R1037" i="11" a="1"/>
  <c r="R1037" i="11" s="1"/>
  <c r="V1037" i="11" a="1"/>
  <c r="V1037" i="11" s="1"/>
  <c r="T1037" i="11" a="1"/>
  <c r="T1037" i="11" s="1"/>
  <c r="V365" i="11" a="1"/>
  <c r="V365" i="11" s="1"/>
  <c r="N365" i="11" a="1"/>
  <c r="N365" i="11" s="1"/>
  <c r="R365" i="11" a="1"/>
  <c r="R365" i="11" s="1"/>
  <c r="T365" i="11" a="1"/>
  <c r="T365" i="11" s="1"/>
  <c r="V366" i="11" a="1"/>
  <c r="V366" i="11" s="1"/>
  <c r="N366" i="11" a="1"/>
  <c r="N366" i="11" s="1"/>
  <c r="R366" i="11" a="1"/>
  <c r="R366" i="11" s="1"/>
  <c r="T366" i="11" a="1"/>
  <c r="T366" i="11" s="1"/>
  <c r="T863" i="11" a="1"/>
  <c r="T863" i="11" s="1"/>
  <c r="N863" i="11" a="1"/>
  <c r="N863" i="11" s="1"/>
  <c r="V863" i="11" a="1"/>
  <c r="V863" i="11" s="1"/>
  <c r="R863" i="11" a="1"/>
  <c r="R863" i="11" s="1"/>
  <c r="R1029" i="11" a="1"/>
  <c r="R1029" i="11" s="1"/>
  <c r="V1029" i="11" a="1"/>
  <c r="V1029" i="11" s="1"/>
  <c r="T1029" i="11" a="1"/>
  <c r="T1029" i="11" s="1"/>
  <c r="N1029" i="11" a="1"/>
  <c r="N1029" i="11" s="1"/>
  <c r="N466" i="11" a="1"/>
  <c r="N466" i="11" s="1"/>
  <c r="V466" i="11" a="1"/>
  <c r="V466" i="11" s="1"/>
  <c r="R466" i="11" a="1"/>
  <c r="R466" i="11" s="1"/>
  <c r="T466" i="11" a="1"/>
  <c r="T466" i="11" s="1"/>
  <c r="V74" i="11" a="1"/>
  <c r="V74" i="11" s="1"/>
  <c r="N74" i="11" a="1"/>
  <c r="N74" i="11" s="1"/>
  <c r="R74" i="11" a="1"/>
  <c r="R74" i="11" s="1"/>
  <c r="T74" i="11" a="1"/>
  <c r="T74" i="11" s="1"/>
  <c r="R952" i="11" a="1"/>
  <c r="R952" i="11" s="1"/>
  <c r="T952" i="11" a="1"/>
  <c r="T952" i="11" s="1"/>
  <c r="V952" i="11" a="1"/>
  <c r="V952" i="11" s="1"/>
  <c r="N952" i="11" a="1"/>
  <c r="N952" i="11" s="1"/>
  <c r="N468" i="11" a="1"/>
  <c r="N468" i="11" s="1"/>
  <c r="R468" i="11" a="1"/>
  <c r="R468" i="11" s="1"/>
  <c r="T468" i="11" a="1"/>
  <c r="T468" i="11" s="1"/>
  <c r="V468" i="11" a="1"/>
  <c r="V468" i="11" s="1"/>
  <c r="T1207" i="11" a="1"/>
  <c r="T1207" i="11" s="1"/>
  <c r="V1207" i="11" a="1"/>
  <c r="V1207" i="11" s="1"/>
  <c r="R1207" i="11" a="1"/>
  <c r="R1207" i="11" s="1"/>
  <c r="N1207" i="11" a="1"/>
  <c r="N1207" i="11" s="1"/>
  <c r="V1402" i="11" a="1"/>
  <c r="V1402" i="11" s="1"/>
  <c r="T1402" i="11" a="1"/>
  <c r="T1402" i="11" s="1"/>
  <c r="N1402" i="11" a="1"/>
  <c r="N1402" i="11" s="1"/>
  <c r="R1402" i="11" a="1"/>
  <c r="R1402" i="11" s="1"/>
  <c r="N153" i="11" a="1"/>
  <c r="N153" i="11" s="1"/>
  <c r="T153" i="11" a="1"/>
  <c r="T153" i="11" s="1"/>
  <c r="R153" i="11" a="1"/>
  <c r="R153" i="11" s="1"/>
  <c r="V153" i="11" a="1"/>
  <c r="V153" i="11" s="1"/>
  <c r="N908" i="11" a="1"/>
  <c r="N908" i="11" s="1"/>
  <c r="V908" i="11" a="1"/>
  <c r="V908" i="11" s="1"/>
  <c r="T908" i="11" a="1"/>
  <c r="T908" i="11" s="1"/>
  <c r="R908" i="11" a="1"/>
  <c r="R908" i="11" s="1"/>
  <c r="R811" i="11" a="1"/>
  <c r="R811" i="11" s="1"/>
  <c r="T811" i="11" a="1"/>
  <c r="T811" i="11" s="1"/>
  <c r="N811" i="11" a="1"/>
  <c r="N811" i="11" s="1"/>
  <c r="V811" i="11" a="1"/>
  <c r="V811" i="11" s="1"/>
  <c r="N1226" i="11" a="1"/>
  <c r="N1226" i="11" s="1"/>
  <c r="V1226" i="11" a="1"/>
  <c r="V1226" i="11" s="1"/>
  <c r="R1226" i="11" a="1"/>
  <c r="R1226" i="11" s="1"/>
  <c r="T1226" i="11" a="1"/>
  <c r="T1226" i="11" s="1"/>
  <c r="V478" i="11" a="1"/>
  <c r="V478" i="11" s="1"/>
  <c r="R478" i="11" a="1"/>
  <c r="R478" i="11" s="1"/>
  <c r="N478" i="11" a="1"/>
  <c r="N478" i="11" s="1"/>
  <c r="T478" i="11" a="1"/>
  <c r="T478" i="11" s="1"/>
  <c r="N1460" i="11" a="1"/>
  <c r="N1460" i="11" s="1"/>
  <c r="R1460" i="11" a="1"/>
  <c r="R1460" i="11" s="1"/>
  <c r="V1460" i="11" a="1"/>
  <c r="V1460" i="11" s="1"/>
  <c r="T1460" i="11" a="1"/>
  <c r="T1460" i="11" s="1"/>
  <c r="R383" i="11" a="1"/>
  <c r="R383" i="11" s="1"/>
  <c r="V383" i="11" a="1"/>
  <c r="V383" i="11" s="1"/>
  <c r="T383" i="11" a="1"/>
  <c r="T383" i="11" s="1"/>
  <c r="N383" i="11" a="1"/>
  <c r="N383" i="11" s="1"/>
  <c r="R1437" i="11" a="1"/>
  <c r="R1437" i="11" s="1"/>
  <c r="T1437" i="11" a="1"/>
  <c r="T1437" i="11" s="1"/>
  <c r="V1437" i="11" a="1"/>
  <c r="V1437" i="11" s="1"/>
  <c r="N1437" i="11" a="1"/>
  <c r="N1437" i="11" s="1"/>
  <c r="N627" i="11" a="1"/>
  <c r="N627" i="11" s="1"/>
  <c r="T627" i="11" a="1"/>
  <c r="T627" i="11" s="1"/>
  <c r="V627" i="11" a="1"/>
  <c r="V627" i="11" s="1"/>
  <c r="R627" i="11" a="1"/>
  <c r="R627" i="11" s="1"/>
  <c r="T1209" i="11" a="1"/>
  <c r="T1209" i="11" s="1"/>
  <c r="V1209" i="11" a="1"/>
  <c r="V1209" i="11" s="1"/>
  <c r="R1209" i="11" a="1"/>
  <c r="R1209" i="11" s="1"/>
  <c r="N1209" i="11" a="1"/>
  <c r="N1209" i="11" s="1"/>
  <c r="N1431" i="11" a="1"/>
  <c r="N1431" i="11" s="1"/>
  <c r="T1431" i="11" a="1"/>
  <c r="T1431" i="11" s="1"/>
  <c r="R1431" i="11" a="1"/>
  <c r="R1431" i="11" s="1"/>
  <c r="V1431" i="11" a="1"/>
  <c r="V1431" i="11" s="1"/>
  <c r="N762" i="11" a="1"/>
  <c r="N762" i="11" s="1"/>
  <c r="V762" i="11" a="1"/>
  <c r="V762" i="11" s="1"/>
  <c r="R762" i="11" a="1"/>
  <c r="R762" i="11" s="1"/>
  <c r="T762" i="11" a="1"/>
  <c r="T762" i="11" s="1"/>
  <c r="T206" i="11" a="1"/>
  <c r="T206" i="11" s="1"/>
  <c r="R206" i="11" a="1"/>
  <c r="R206" i="11" s="1"/>
  <c r="V206" i="11" a="1"/>
  <c r="V206" i="11" s="1"/>
  <c r="N206" i="11" a="1"/>
  <c r="N206" i="11" s="1"/>
  <c r="T1291" i="11" a="1"/>
  <c r="T1291" i="11" s="1"/>
  <c r="V1291" i="11" a="1"/>
  <c r="V1291" i="11" s="1"/>
  <c r="N1291" i="11" a="1"/>
  <c r="N1291" i="11" s="1"/>
  <c r="R1291" i="11" a="1"/>
  <c r="R1291" i="11" s="1"/>
  <c r="R792" i="11" a="1"/>
  <c r="R792" i="11" s="1"/>
  <c r="V792" i="11" a="1"/>
  <c r="V792" i="11" s="1"/>
  <c r="T792" i="11" a="1"/>
  <c r="T792" i="11" s="1"/>
  <c r="N792" i="11" a="1"/>
  <c r="N792" i="11" s="1"/>
  <c r="V1098" i="11" a="1"/>
  <c r="V1098" i="11" s="1"/>
  <c r="R1098" i="11" a="1"/>
  <c r="R1098" i="11" s="1"/>
  <c r="T1098" i="11" a="1"/>
  <c r="T1098" i="11" s="1"/>
  <c r="N1098" i="11" a="1"/>
  <c r="N1098" i="11" s="1"/>
  <c r="N467" i="11" a="1"/>
  <c r="N467" i="11" s="1"/>
  <c r="V467" i="11" a="1"/>
  <c r="V467" i="11" s="1"/>
  <c r="R467" i="11" a="1"/>
  <c r="R467" i="11" s="1"/>
  <c r="T467" i="11" a="1"/>
  <c r="T467" i="11" s="1"/>
  <c r="R1319" i="11" a="1"/>
  <c r="R1319" i="11" s="1"/>
  <c r="V1319" i="11" a="1"/>
  <c r="V1319" i="11" s="1"/>
  <c r="N1319" i="11" a="1"/>
  <c r="N1319" i="11" s="1"/>
  <c r="T1319" i="11" a="1"/>
  <c r="T1319" i="11" s="1"/>
  <c r="V968" i="11" a="1"/>
  <c r="V968" i="11" s="1"/>
  <c r="T968" i="11" a="1"/>
  <c r="T968" i="11" s="1"/>
  <c r="R968" i="11" a="1"/>
  <c r="R968" i="11" s="1"/>
  <c r="N968" i="11" a="1"/>
  <c r="N968" i="11" s="1"/>
  <c r="V1175" i="11" a="1"/>
  <c r="V1175" i="11" s="1"/>
  <c r="N1175" i="11" a="1"/>
  <c r="N1175" i="11" s="1"/>
  <c r="R1175" i="11" a="1"/>
  <c r="R1175" i="11" s="1"/>
  <c r="T1175" i="11" a="1"/>
  <c r="T1175" i="11" s="1"/>
  <c r="R965" i="11" a="1"/>
  <c r="R965" i="11" s="1"/>
  <c r="N965" i="11" a="1"/>
  <c r="N965" i="11" s="1"/>
  <c r="T965" i="11" a="1"/>
  <c r="T965" i="11" s="1"/>
  <c r="V965" i="11" a="1"/>
  <c r="V965" i="11" s="1"/>
  <c r="V1134" i="11" a="1"/>
  <c r="V1134" i="11" s="1"/>
  <c r="N1134" i="11" a="1"/>
  <c r="N1134" i="11" s="1"/>
  <c r="T1134" i="11" a="1"/>
  <c r="T1134" i="11" s="1"/>
  <c r="R1134" i="11" a="1"/>
  <c r="R1134" i="11" s="1"/>
  <c r="V1471" i="11" a="1"/>
  <c r="V1471" i="11" s="1"/>
  <c r="N1471" i="11" a="1"/>
  <c r="N1471" i="11" s="1"/>
  <c r="T1471" i="11" a="1"/>
  <c r="T1471" i="11" s="1"/>
  <c r="R1471" i="11" a="1"/>
  <c r="R1471" i="11" s="1"/>
  <c r="T510" i="11" a="1"/>
  <c r="T510" i="11" s="1"/>
  <c r="R510" i="11" a="1"/>
  <c r="R510" i="11" s="1"/>
  <c r="V510" i="11" a="1"/>
  <c r="V510" i="11" s="1"/>
  <c r="N510" i="11" a="1"/>
  <c r="N510" i="11" s="1"/>
  <c r="N669" i="11" a="1"/>
  <c r="N669" i="11" s="1"/>
  <c r="V669" i="11" a="1"/>
  <c r="V669" i="11" s="1"/>
  <c r="T669" i="11" a="1"/>
  <c r="T669" i="11" s="1"/>
  <c r="R669" i="11" a="1"/>
  <c r="R669" i="11" s="1"/>
  <c r="T105" i="11" a="1"/>
  <c r="T105" i="11" s="1"/>
  <c r="V105" i="11" a="1"/>
  <c r="V105" i="11" s="1"/>
  <c r="N105" i="11" a="1"/>
  <c r="N105" i="11" s="1"/>
  <c r="R105" i="11" a="1"/>
  <c r="R105" i="11" s="1"/>
  <c r="V245" i="11" a="1"/>
  <c r="V245" i="11" s="1"/>
  <c r="R245" i="11" a="1"/>
  <c r="R245" i="11" s="1"/>
  <c r="N245" i="11" a="1"/>
  <c r="N245" i="11" s="1"/>
  <c r="T245" i="11" a="1"/>
  <c r="T245" i="11" s="1"/>
  <c r="N117" i="11" a="1"/>
  <c r="N117" i="11" s="1"/>
  <c r="R117" i="11" a="1"/>
  <c r="R117" i="11" s="1"/>
  <c r="V117" i="11" a="1"/>
  <c r="V117" i="11" s="1"/>
  <c r="T117" i="11" a="1"/>
  <c r="T117" i="11" s="1"/>
  <c r="N1040" i="11" a="1"/>
  <c r="N1040" i="11" s="1"/>
  <c r="T1040" i="11" a="1"/>
  <c r="T1040" i="11" s="1"/>
  <c r="R1040" i="11" a="1"/>
  <c r="R1040" i="11" s="1"/>
  <c r="V1040" i="11" a="1"/>
  <c r="V1040" i="11" s="1"/>
  <c r="N1208" i="11" a="1"/>
  <c r="N1208" i="11" s="1"/>
  <c r="R1208" i="11" a="1"/>
  <c r="R1208" i="11" s="1"/>
  <c r="V1208" i="11" a="1"/>
  <c r="V1208" i="11" s="1"/>
  <c r="T1208" i="11" a="1"/>
  <c r="T1208" i="11" s="1"/>
  <c r="R615" i="11" a="1"/>
  <c r="R615" i="11" s="1"/>
  <c r="T615" i="11" a="1"/>
  <c r="T615" i="11" s="1"/>
  <c r="N615" i="11" a="1"/>
  <c r="N615" i="11" s="1"/>
  <c r="V615" i="11" a="1"/>
  <c r="V615" i="11" s="1"/>
  <c r="V1220" i="11" a="1"/>
  <c r="V1220" i="11" s="1"/>
  <c r="R1220" i="11" a="1"/>
  <c r="R1220" i="11" s="1"/>
  <c r="T1220" i="11" a="1"/>
  <c r="T1220" i="11" s="1"/>
  <c r="N1220" i="11" a="1"/>
  <c r="N1220" i="11" s="1"/>
  <c r="V223" i="11" a="1"/>
  <c r="V223" i="11" s="1"/>
  <c r="N223" i="11" a="1"/>
  <c r="N223" i="11" s="1"/>
  <c r="T223" i="11" a="1"/>
  <c r="T223" i="11" s="1"/>
  <c r="R223" i="11" a="1"/>
  <c r="R223" i="11" s="1"/>
  <c r="N214" i="11" a="1"/>
  <c r="N214" i="11" s="1"/>
  <c r="T214" i="11" a="1"/>
  <c r="T214" i="11" s="1"/>
  <c r="R214" i="11" a="1"/>
  <c r="R214" i="11" s="1"/>
  <c r="V214" i="11" a="1"/>
  <c r="V214" i="11" s="1"/>
  <c r="N661" i="11" a="1"/>
  <c r="N661" i="11" s="1"/>
  <c r="R661" i="11" a="1"/>
  <c r="R661" i="11" s="1"/>
  <c r="V661" i="11" a="1"/>
  <c r="V661" i="11" s="1"/>
  <c r="T661" i="11" a="1"/>
  <c r="T661" i="11" s="1"/>
  <c r="N178" i="11" a="1"/>
  <c r="N178" i="11" s="1"/>
  <c r="R178" i="11" a="1"/>
  <c r="R178" i="11" s="1"/>
  <c r="V178" i="11" a="1"/>
  <c r="V178" i="11" s="1"/>
  <c r="T178" i="11" a="1"/>
  <c r="T178" i="11" s="1"/>
  <c r="R861" i="11" a="1"/>
  <c r="R861" i="11" s="1"/>
  <c r="T861" i="11" a="1"/>
  <c r="T861" i="11" s="1"/>
  <c r="N861" i="11" a="1"/>
  <c r="N861" i="11" s="1"/>
  <c r="V861" i="11" a="1"/>
  <c r="V861" i="11" s="1"/>
  <c r="N203" i="11" a="1"/>
  <c r="N203" i="11" s="1"/>
  <c r="T203" i="11" a="1"/>
  <c r="T203" i="11" s="1"/>
  <c r="V203" i="11" a="1"/>
  <c r="V203" i="11" s="1"/>
  <c r="R203" i="11" a="1"/>
  <c r="R203" i="11" s="1"/>
  <c r="N974" i="11" a="1"/>
  <c r="N974" i="11" s="1"/>
  <c r="T974" i="11" a="1"/>
  <c r="T974" i="11" s="1"/>
  <c r="R974" i="11" a="1"/>
  <c r="R974" i="11" s="1"/>
  <c r="V974" i="11" a="1"/>
  <c r="V974" i="11" s="1"/>
  <c r="V500" i="11" a="1"/>
  <c r="V500" i="11" s="1"/>
  <c r="R500" i="11" a="1"/>
  <c r="R500" i="11" s="1"/>
  <c r="T500" i="11" a="1"/>
  <c r="T500" i="11" s="1"/>
  <c r="N500" i="11" a="1"/>
  <c r="N500" i="11" s="1"/>
  <c r="V385" i="11" a="1"/>
  <c r="V385" i="11" s="1"/>
  <c r="R385" i="11" a="1"/>
  <c r="R385" i="11" s="1"/>
  <c r="N385" i="11" a="1"/>
  <c r="N385" i="11" s="1"/>
  <c r="T385" i="11" a="1"/>
  <c r="T385" i="11" s="1"/>
  <c r="N224" i="11" a="1"/>
  <c r="N224" i="11" s="1"/>
  <c r="R224" i="11" a="1"/>
  <c r="R224" i="11" s="1"/>
  <c r="T224" i="11" a="1"/>
  <c r="T224" i="11" s="1"/>
  <c r="V224" i="11" a="1"/>
  <c r="V224" i="11" s="1"/>
  <c r="T581" i="11" a="1"/>
  <c r="T581" i="11" s="1"/>
  <c r="V581" i="11" a="1"/>
  <c r="V581" i="11" s="1"/>
  <c r="R581" i="11" a="1"/>
  <c r="R581" i="11" s="1"/>
  <c r="N581" i="11" a="1"/>
  <c r="N581" i="11" s="1"/>
  <c r="T1160" i="11" a="1"/>
  <c r="T1160" i="11" s="1"/>
  <c r="R1160" i="11" a="1"/>
  <c r="R1160" i="11" s="1"/>
  <c r="V1160" i="11" a="1"/>
  <c r="V1160" i="11" s="1"/>
  <c r="N1160" i="11" a="1"/>
  <c r="N1160" i="11" s="1"/>
  <c r="N199" i="11" a="1"/>
  <c r="N199" i="11" s="1"/>
  <c r="R199" i="11" a="1"/>
  <c r="R199" i="11" s="1"/>
  <c r="T199" i="11" a="1"/>
  <c r="T199" i="11" s="1"/>
  <c r="V199" i="11" a="1"/>
  <c r="V199" i="11" s="1"/>
  <c r="V379" i="11" a="1"/>
  <c r="V379" i="11" s="1"/>
  <c r="N379" i="11" a="1"/>
  <c r="N379" i="11" s="1"/>
  <c r="R379" i="11" a="1"/>
  <c r="R379" i="11" s="1"/>
  <c r="T379" i="11" a="1"/>
  <c r="T379" i="11" s="1"/>
  <c r="R419" i="11" a="1"/>
  <c r="R419" i="11" s="1"/>
  <c r="V419" i="11" a="1"/>
  <c r="V419" i="11" s="1"/>
  <c r="N419" i="11" a="1"/>
  <c r="N419" i="11" s="1"/>
  <c r="T419" i="11" a="1"/>
  <c r="T419" i="11" s="1"/>
  <c r="V795" i="11" a="1"/>
  <c r="V795" i="11" s="1"/>
  <c r="T795" i="11" a="1"/>
  <c r="T795" i="11" s="1"/>
  <c r="N795" i="11" a="1"/>
  <c r="N795" i="11" s="1"/>
  <c r="R795" i="11" a="1"/>
  <c r="R795" i="11" s="1"/>
  <c r="N1046" i="11" a="1"/>
  <c r="N1046" i="11" s="1"/>
  <c r="R1046" i="11" a="1"/>
  <c r="R1046" i="11" s="1"/>
  <c r="V1046" i="11" a="1"/>
  <c r="V1046" i="11" s="1"/>
  <c r="T1046" i="11" a="1"/>
  <c r="T1046" i="11" s="1"/>
  <c r="R95" i="11" a="1"/>
  <c r="R95" i="11" s="1"/>
  <c r="V95" i="11" a="1"/>
  <c r="V95" i="11" s="1"/>
  <c r="T95" i="11" a="1"/>
  <c r="T95" i="11" s="1"/>
  <c r="N95" i="11" a="1"/>
  <c r="N95" i="11" s="1"/>
  <c r="V1414" i="11" a="1"/>
  <c r="V1414" i="11" s="1"/>
  <c r="R1414" i="11" a="1"/>
  <c r="R1414" i="11" s="1"/>
  <c r="T1414" i="11" a="1"/>
  <c r="T1414" i="11" s="1"/>
  <c r="N1414" i="11" a="1"/>
  <c r="N1414" i="11" s="1"/>
  <c r="N1327" i="11" a="1"/>
  <c r="N1327" i="11" s="1"/>
  <c r="V1327" i="11" a="1"/>
  <c r="V1327" i="11" s="1"/>
  <c r="R1327" i="11" a="1"/>
  <c r="R1327" i="11" s="1"/>
  <c r="T1327" i="11" a="1"/>
  <c r="T1327" i="11" s="1"/>
  <c r="V563" i="11" a="1"/>
  <c r="V563" i="11" s="1"/>
  <c r="T563" i="11" a="1"/>
  <c r="T563" i="11" s="1"/>
  <c r="R563" i="11" a="1"/>
  <c r="R563" i="11" s="1"/>
  <c r="N563" i="11" a="1"/>
  <c r="N563" i="11" s="1"/>
  <c r="T1015" i="11" a="1"/>
  <c r="T1015" i="11" s="1"/>
  <c r="N1015" i="11" a="1"/>
  <c r="N1015" i="11" s="1"/>
  <c r="V1015" i="11" a="1"/>
  <c r="V1015" i="11" s="1"/>
  <c r="R1015" i="11" a="1"/>
  <c r="R1015" i="11" s="1"/>
  <c r="R1088" i="11" a="1"/>
  <c r="R1088" i="11" s="1"/>
  <c r="N1088" i="11" a="1"/>
  <c r="N1088" i="11" s="1"/>
  <c r="V1088" i="11" a="1"/>
  <c r="V1088" i="11" s="1"/>
  <c r="T1088" i="11" a="1"/>
  <c r="T1088" i="11" s="1"/>
  <c r="V1338" i="11" a="1"/>
  <c r="V1338" i="11" s="1"/>
  <c r="T1338" i="11" a="1"/>
  <c r="T1338" i="11" s="1"/>
  <c r="N1338" i="11" a="1"/>
  <c r="N1338" i="11" s="1"/>
  <c r="R1338" i="11" a="1"/>
  <c r="R1338" i="11" s="1"/>
  <c r="V704" i="11" a="1"/>
  <c r="V704" i="11" s="1"/>
  <c r="T704" i="11" a="1"/>
  <c r="T704" i="11" s="1"/>
  <c r="R704" i="11" a="1"/>
  <c r="R704" i="11" s="1"/>
  <c r="N704" i="11" a="1"/>
  <c r="N704" i="11" s="1"/>
  <c r="V261" i="11" a="1"/>
  <c r="V261" i="11" s="1"/>
  <c r="R261" i="11" a="1"/>
  <c r="R261" i="11" s="1"/>
  <c r="T261" i="11" a="1"/>
  <c r="T261" i="11" s="1"/>
  <c r="N261" i="11" a="1"/>
  <c r="N261" i="11" s="1"/>
  <c r="V1384" i="11" a="1"/>
  <c r="V1384" i="11" s="1"/>
  <c r="R1384" i="11" a="1"/>
  <c r="R1384" i="11" s="1"/>
  <c r="T1384" i="11" a="1"/>
  <c r="T1384" i="11" s="1"/>
  <c r="N1384" i="11" a="1"/>
  <c r="N1384" i="11" s="1"/>
  <c r="T1360" i="11" a="1"/>
  <c r="T1360" i="11" s="1"/>
  <c r="N1360" i="11" a="1"/>
  <c r="N1360" i="11" s="1"/>
  <c r="V1360" i="11" a="1"/>
  <c r="V1360" i="11" s="1"/>
  <c r="R1360" i="11" a="1"/>
  <c r="R1360" i="11" s="1"/>
  <c r="R715" i="11" a="1"/>
  <c r="R715" i="11" s="1"/>
  <c r="N715" i="11" a="1"/>
  <c r="N715" i="11" s="1"/>
  <c r="V715" i="11" a="1"/>
  <c r="V715" i="11" s="1"/>
  <c r="T715" i="11" a="1"/>
  <c r="T715" i="11" s="1"/>
  <c r="V944" i="11" a="1"/>
  <c r="V944" i="11" s="1"/>
  <c r="T944" i="11" a="1"/>
  <c r="T944" i="11" s="1"/>
  <c r="R944" i="11" a="1"/>
  <c r="R944" i="11" s="1"/>
  <c r="N944" i="11" a="1"/>
  <c r="N944" i="11" s="1"/>
  <c r="V1086" i="11" a="1"/>
  <c r="V1086" i="11" s="1"/>
  <c r="T1086" i="11" a="1"/>
  <c r="T1086" i="11" s="1"/>
  <c r="N1086" i="11" a="1"/>
  <c r="N1086" i="11" s="1"/>
  <c r="R1086" i="11" a="1"/>
  <c r="R1086" i="11" s="1"/>
  <c r="N1381" i="11" a="1"/>
  <c r="N1381" i="11" s="1"/>
  <c r="R1381" i="11" a="1"/>
  <c r="R1381" i="11" s="1"/>
  <c r="V1381" i="11" a="1"/>
  <c r="V1381" i="11" s="1"/>
  <c r="T1381" i="11" a="1"/>
  <c r="T1381" i="11" s="1"/>
  <c r="N1216" i="11" a="1"/>
  <c r="N1216" i="11" s="1"/>
  <c r="R1216" i="11" a="1"/>
  <c r="R1216" i="11" s="1"/>
  <c r="T1216" i="11" a="1"/>
  <c r="T1216" i="11" s="1"/>
  <c r="V1216" i="11" a="1"/>
  <c r="V1216" i="11" s="1"/>
  <c r="R1348" i="11" a="1"/>
  <c r="R1348" i="11" s="1"/>
  <c r="T1348" i="11" a="1"/>
  <c r="T1348" i="11" s="1"/>
  <c r="N1348" i="11" a="1"/>
  <c r="N1348" i="11" s="1"/>
  <c r="V1348" i="11" a="1"/>
  <c r="V1348" i="11" s="1"/>
  <c r="T1377" i="11" a="1"/>
  <c r="T1377" i="11" s="1"/>
  <c r="N1377" i="11" a="1"/>
  <c r="N1377" i="11" s="1"/>
  <c r="V1377" i="11" a="1"/>
  <c r="V1377" i="11" s="1"/>
  <c r="R1377" i="11" a="1"/>
  <c r="R1377" i="11" s="1"/>
  <c r="R1393" i="11" a="1"/>
  <c r="R1393" i="11" s="1"/>
  <c r="N1393" i="11" a="1"/>
  <c r="N1393" i="11" s="1"/>
  <c r="V1393" i="11" a="1"/>
  <c r="V1393" i="11" s="1"/>
  <c r="T1393" i="11" a="1"/>
  <c r="T1393" i="11" s="1"/>
  <c r="V618" i="11" a="1"/>
  <c r="V618" i="11" s="1"/>
  <c r="R618" i="11" a="1"/>
  <c r="R618" i="11" s="1"/>
  <c r="N618" i="11" a="1"/>
  <c r="N618" i="11" s="1"/>
  <c r="T618" i="11" a="1"/>
  <c r="T618" i="11" s="1"/>
  <c r="V1297" i="11" a="1"/>
  <c r="V1297" i="11" s="1"/>
  <c r="T1297" i="11" a="1"/>
  <c r="T1297" i="11" s="1"/>
  <c r="N1297" i="11" a="1"/>
  <c r="N1297" i="11" s="1"/>
  <c r="R1297" i="11" a="1"/>
  <c r="R1297" i="11" s="1"/>
  <c r="N443" i="11" a="1"/>
  <c r="N443" i="11" s="1"/>
  <c r="R443" i="11" a="1"/>
  <c r="R443" i="11" s="1"/>
  <c r="V443" i="11" a="1"/>
  <c r="V443" i="11" s="1"/>
  <c r="T443" i="11" a="1"/>
  <c r="T443" i="11" s="1"/>
  <c r="T177" i="11" a="1"/>
  <c r="T177" i="11" s="1"/>
  <c r="N177" i="11" a="1"/>
  <c r="N177" i="11" s="1"/>
  <c r="R177" i="11" a="1"/>
  <c r="R177" i="11" s="1"/>
  <c r="V177" i="11" a="1"/>
  <c r="V177" i="11" s="1"/>
  <c r="R1324" i="11" a="1"/>
  <c r="R1324" i="11" s="1"/>
  <c r="V1324" i="11" a="1"/>
  <c r="V1324" i="11" s="1"/>
  <c r="N1324" i="11" a="1"/>
  <c r="N1324" i="11" s="1"/>
  <c r="T1324" i="11" a="1"/>
  <c r="T1324" i="11" s="1"/>
  <c r="R626" i="11" a="1"/>
  <c r="R626" i="11" s="1"/>
  <c r="T626" i="11" a="1"/>
  <c r="T626" i="11" s="1"/>
  <c r="N626" i="11" a="1"/>
  <c r="N626" i="11" s="1"/>
  <c r="V626" i="11" a="1"/>
  <c r="V626" i="11" s="1"/>
  <c r="T1265" i="11" a="1"/>
  <c r="T1265" i="11" s="1"/>
  <c r="N1265" i="11" a="1"/>
  <c r="N1265" i="11" s="1"/>
  <c r="R1265" i="11" a="1"/>
  <c r="R1265" i="11" s="1"/>
  <c r="V1265" i="11" a="1"/>
  <c r="V1265" i="11" s="1"/>
  <c r="N1464" i="11" a="1"/>
  <c r="N1464" i="11" s="1"/>
  <c r="T1464" i="11" a="1"/>
  <c r="T1464" i="11" s="1"/>
  <c r="V1464" i="11" a="1"/>
  <c r="V1464" i="11" s="1"/>
  <c r="R1464" i="11" a="1"/>
  <c r="R1464" i="11" s="1"/>
  <c r="V955" i="11" a="1"/>
  <c r="V955" i="11" s="1"/>
  <c r="R955" i="11" a="1"/>
  <c r="R955" i="11" s="1"/>
  <c r="T955" i="11" a="1"/>
  <c r="T955" i="11" s="1"/>
  <c r="N955" i="11" a="1"/>
  <c r="N955" i="11" s="1"/>
  <c r="V167" i="11" a="1"/>
  <c r="V167" i="11" s="1"/>
  <c r="T167" i="11" a="1"/>
  <c r="T167" i="11" s="1"/>
  <c r="R167" i="11" a="1"/>
  <c r="R167" i="11" s="1"/>
  <c r="N167" i="11" a="1"/>
  <c r="N167" i="11" s="1"/>
  <c r="T882" i="11" a="1"/>
  <c r="T882" i="11" s="1"/>
  <c r="V882" i="11" a="1"/>
  <c r="V882" i="11" s="1"/>
  <c r="N882" i="11" a="1"/>
  <c r="N882" i="11" s="1"/>
  <c r="R882" i="11" a="1"/>
  <c r="R882" i="11" s="1"/>
  <c r="V1107" i="11" a="1"/>
  <c r="V1107" i="11" s="1"/>
  <c r="T1107" i="11" a="1"/>
  <c r="T1107" i="11" s="1"/>
  <c r="N1107" i="11" a="1"/>
  <c r="N1107" i="11" s="1"/>
  <c r="R1107" i="11" a="1"/>
  <c r="R1107" i="11" s="1"/>
  <c r="R1293" i="11" a="1"/>
  <c r="R1293" i="11" s="1"/>
  <c r="V1293" i="11" a="1"/>
  <c r="V1293" i="11" s="1"/>
  <c r="T1293" i="11" a="1"/>
  <c r="T1293" i="11" s="1"/>
  <c r="N1293" i="11" a="1"/>
  <c r="N1293" i="11" s="1"/>
  <c r="R571" i="11" a="1"/>
  <c r="R571" i="11" s="1"/>
  <c r="N571" i="11" a="1"/>
  <c r="N571" i="11" s="1"/>
  <c r="V571" i="11" a="1"/>
  <c r="V571" i="11" s="1"/>
  <c r="T571" i="11" a="1"/>
  <c r="T571" i="11" s="1"/>
  <c r="T1358" i="11" a="1"/>
  <c r="T1358" i="11" s="1"/>
  <c r="N1358" i="11" a="1"/>
  <c r="N1358" i="11" s="1"/>
  <c r="R1358" i="11" a="1"/>
  <c r="R1358" i="11" s="1"/>
  <c r="V1358" i="11" a="1"/>
  <c r="V1358" i="11" s="1"/>
  <c r="T875" i="11" a="1"/>
  <c r="T875" i="11" s="1"/>
  <c r="V875" i="11" a="1"/>
  <c r="V875" i="11" s="1"/>
  <c r="N875" i="11" a="1"/>
  <c r="N875" i="11" s="1"/>
  <c r="R875" i="11" a="1"/>
  <c r="R875" i="11" s="1"/>
  <c r="V1399" i="11" a="1"/>
  <c r="V1399" i="11" s="1"/>
  <c r="N1399" i="11" a="1"/>
  <c r="N1399" i="11" s="1"/>
  <c r="R1399" i="11" a="1"/>
  <c r="R1399" i="11" s="1"/>
  <c r="T1399" i="11" a="1"/>
  <c r="T1399" i="11" s="1"/>
  <c r="V346" i="11" a="1"/>
  <c r="V346" i="11" s="1"/>
  <c r="R346" i="11" a="1"/>
  <c r="R346" i="11" s="1"/>
  <c r="T346" i="11" a="1"/>
  <c r="T346" i="11" s="1"/>
  <c r="N1487" i="11" a="1"/>
  <c r="N1487" i="11" s="1"/>
  <c r="R1487" i="11" a="1"/>
  <c r="R1487" i="11" s="1"/>
  <c r="V1487" i="11" a="1"/>
  <c r="V1487" i="11" s="1"/>
  <c r="T1487" i="11" a="1"/>
  <c r="T1487" i="11" s="1"/>
  <c r="R716" i="11" a="1"/>
  <c r="R716" i="11" s="1"/>
  <c r="N716" i="11" a="1"/>
  <c r="N716" i="11" s="1"/>
  <c r="T716" i="11" a="1"/>
  <c r="T716" i="11" s="1"/>
  <c r="V716" i="11" a="1"/>
  <c r="V716" i="11" s="1"/>
  <c r="R323" i="11" a="1"/>
  <c r="R323" i="11" s="1"/>
  <c r="V323" i="11" a="1"/>
  <c r="V323" i="11" s="1"/>
  <c r="T323" i="11" a="1"/>
  <c r="T323" i="11" s="1"/>
  <c r="N272" i="11" a="1"/>
  <c r="N272" i="11" s="1"/>
  <c r="T272" i="11" a="1"/>
  <c r="T272" i="11" s="1"/>
  <c r="R272" i="11" a="1"/>
  <c r="R272" i="11" s="1"/>
  <c r="V272" i="11" a="1"/>
  <c r="V272" i="11" s="1"/>
  <c r="R381" i="11" a="1"/>
  <c r="R381" i="11" s="1"/>
  <c r="N381" i="11" a="1"/>
  <c r="N381" i="11" s="1"/>
  <c r="T381" i="11" a="1"/>
  <c r="T381" i="11" s="1"/>
  <c r="V381" i="11" a="1"/>
  <c r="V381" i="11" s="1"/>
  <c r="V1114" i="11" a="1"/>
  <c r="V1114" i="11" s="1"/>
  <c r="T1114" i="11" a="1"/>
  <c r="T1114" i="11" s="1"/>
  <c r="N1114" i="11" a="1"/>
  <c r="N1114" i="11" s="1"/>
  <c r="R1114" i="11" a="1"/>
  <c r="R1114" i="11" s="1"/>
  <c r="N1481" i="11" a="1"/>
  <c r="N1481" i="11" s="1"/>
  <c r="V1481" i="11" a="1"/>
  <c r="V1481" i="11" s="1"/>
  <c r="T1481" i="11" a="1"/>
  <c r="T1481" i="11" s="1"/>
  <c r="R1481" i="11" a="1"/>
  <c r="R1481" i="11" s="1"/>
  <c r="R220" i="11" a="1"/>
  <c r="R220" i="11" s="1"/>
  <c r="N220" i="11" a="1"/>
  <c r="N220" i="11" s="1"/>
  <c r="T220" i="11" a="1"/>
  <c r="T220" i="11" s="1"/>
  <c r="V220" i="11" a="1"/>
  <c r="V220" i="11" s="1"/>
  <c r="V319" i="11" a="1"/>
  <c r="V319" i="11" s="1"/>
  <c r="T319" i="11" a="1"/>
  <c r="T319" i="11" s="1"/>
  <c r="R319" i="11" a="1"/>
  <c r="R319" i="11" s="1"/>
  <c r="T648" i="11" a="1"/>
  <c r="T648" i="11" s="1"/>
  <c r="N648" i="11" a="1"/>
  <c r="N648" i="11" s="1"/>
  <c r="V648" i="11" a="1"/>
  <c r="V648" i="11" s="1"/>
  <c r="R648" i="11" a="1"/>
  <c r="R648" i="11" s="1"/>
  <c r="R1332" i="11" a="1"/>
  <c r="R1332" i="11" s="1"/>
  <c r="V1332" i="11" a="1"/>
  <c r="V1332" i="11" s="1"/>
  <c r="T1332" i="11" a="1"/>
  <c r="T1332" i="11" s="1"/>
  <c r="N1332" i="11" a="1"/>
  <c r="N1332" i="11" s="1"/>
  <c r="T693" i="11" a="1"/>
  <c r="T693" i="11" s="1"/>
  <c r="R693" i="11" a="1"/>
  <c r="R693" i="11" s="1"/>
  <c r="V693" i="11" a="1"/>
  <c r="V693" i="11" s="1"/>
  <c r="N693" i="11" a="1"/>
  <c r="N693" i="11" s="1"/>
  <c r="N173" i="11" a="1"/>
  <c r="N173" i="11" s="1"/>
  <c r="V173" i="11" a="1"/>
  <c r="V173" i="11" s="1"/>
  <c r="T173" i="11" a="1"/>
  <c r="T173" i="11" s="1"/>
  <c r="R173" i="11" a="1"/>
  <c r="R173" i="11" s="1"/>
  <c r="V405" i="11" a="1"/>
  <c r="V405" i="11" s="1"/>
  <c r="R405" i="11" a="1"/>
  <c r="R405" i="11" s="1"/>
  <c r="T405" i="11" a="1"/>
  <c r="T405" i="11" s="1"/>
  <c r="N405" i="11" a="1"/>
  <c r="N405" i="11" s="1"/>
  <c r="R539" i="11" a="1"/>
  <c r="R539" i="11" s="1"/>
  <c r="V539" i="11" a="1"/>
  <c r="V539" i="11" s="1"/>
  <c r="T539" i="11" a="1"/>
  <c r="T539" i="11" s="1"/>
  <c r="N539" i="11" a="1"/>
  <c r="N539" i="11" s="1"/>
  <c r="T610" i="11" a="1"/>
  <c r="T610" i="11" s="1"/>
  <c r="R610" i="11" a="1"/>
  <c r="R610" i="11" s="1"/>
  <c r="N610" i="11" a="1"/>
  <c r="N610" i="11" s="1"/>
  <c r="V610" i="11" a="1"/>
  <c r="V610" i="11" s="1"/>
  <c r="V408" i="11" a="1"/>
  <c r="V408" i="11" s="1"/>
  <c r="R408" i="11" a="1"/>
  <c r="R408" i="11" s="1"/>
  <c r="N408" i="11" a="1"/>
  <c r="N408" i="11" s="1"/>
  <c r="T408" i="11" a="1"/>
  <c r="T408" i="11" s="1"/>
  <c r="T1205" i="11" a="1"/>
  <c r="T1205" i="11" s="1"/>
  <c r="N1205" i="11" a="1"/>
  <c r="N1205" i="11" s="1"/>
  <c r="R1205" i="11" a="1"/>
  <c r="R1205" i="11" s="1"/>
  <c r="V1205" i="11" a="1"/>
  <c r="V1205" i="11" s="1"/>
  <c r="R631" i="11" a="1"/>
  <c r="R631" i="11" s="1"/>
  <c r="T631" i="11" a="1"/>
  <c r="T631" i="11" s="1"/>
  <c r="N631" i="11" a="1"/>
  <c r="N631" i="11" s="1"/>
  <c r="V631" i="11" a="1"/>
  <c r="V631" i="11" s="1"/>
  <c r="V666" i="11" a="1"/>
  <c r="V666" i="11" s="1"/>
  <c r="N666" i="11" a="1"/>
  <c r="N666" i="11" s="1"/>
  <c r="R666" i="11" a="1"/>
  <c r="R666" i="11" s="1"/>
  <c r="T666" i="11" a="1"/>
  <c r="T666" i="11" s="1"/>
  <c r="N734" i="11" a="1"/>
  <c r="N734" i="11" s="1"/>
  <c r="R734" i="11" a="1"/>
  <c r="R734" i="11" s="1"/>
  <c r="T734" i="11" a="1"/>
  <c r="T734" i="11" s="1"/>
  <c r="V734" i="11" a="1"/>
  <c r="V734" i="11" s="1"/>
  <c r="N1250" i="11" a="1"/>
  <c r="N1250" i="11" s="1"/>
  <c r="V1250" i="11" a="1"/>
  <c r="V1250" i="11" s="1"/>
  <c r="R1250" i="11" a="1"/>
  <c r="R1250" i="11" s="1"/>
  <c r="T1250" i="11" a="1"/>
  <c r="T1250" i="11" s="1"/>
  <c r="T1501" i="11" a="1"/>
  <c r="T1501" i="11" s="1"/>
  <c r="N1501" i="11" a="1"/>
  <c r="N1501" i="11" s="1"/>
  <c r="R1501" i="11" a="1"/>
  <c r="R1501" i="11" s="1"/>
  <c r="V1501" i="11" a="1"/>
  <c r="V1501" i="11" s="1"/>
  <c r="V749" i="11" a="1"/>
  <c r="V749" i="11" s="1"/>
  <c r="R749" i="11" a="1"/>
  <c r="R749" i="11" s="1"/>
  <c r="T749" i="11" a="1"/>
  <c r="T749" i="11" s="1"/>
  <c r="N749" i="11" a="1"/>
  <c r="N749" i="11" s="1"/>
  <c r="R280" i="11" a="1"/>
  <c r="R280" i="11" s="1"/>
  <c r="N280" i="11" a="1"/>
  <c r="N280" i="11" s="1"/>
  <c r="V280" i="11" a="1"/>
  <c r="V280" i="11" s="1"/>
  <c r="T280" i="11" a="1"/>
  <c r="T280" i="11" s="1"/>
  <c r="R182" i="11" a="1"/>
  <c r="R182" i="11" s="1"/>
  <c r="N182" i="11" a="1"/>
  <c r="N182" i="11" s="1"/>
  <c r="T182" i="11" a="1"/>
  <c r="T182" i="11" s="1"/>
  <c r="V182" i="11" a="1"/>
  <c r="V182" i="11" s="1"/>
  <c r="N1190" i="11" a="1"/>
  <c r="N1190" i="11" s="1"/>
  <c r="T1190" i="11" a="1"/>
  <c r="T1190" i="11" s="1"/>
  <c r="R1190" i="11" a="1"/>
  <c r="R1190" i="11" s="1"/>
  <c r="V1190" i="11" a="1"/>
  <c r="V1190" i="11" s="1"/>
  <c r="N138" i="11" a="1"/>
  <c r="N138" i="11" s="1"/>
  <c r="T138" i="11" a="1"/>
  <c r="T138" i="11" s="1"/>
  <c r="R138" i="11" a="1"/>
  <c r="R138" i="11" s="1"/>
  <c r="V138" i="11" a="1"/>
  <c r="V138" i="11" s="1"/>
  <c r="N713" i="11" a="1"/>
  <c r="N713" i="11" s="1"/>
  <c r="T713" i="11" a="1"/>
  <c r="T713" i="11" s="1"/>
  <c r="R713" i="11" a="1"/>
  <c r="R713" i="11" s="1"/>
  <c r="V713" i="11" a="1"/>
  <c r="V713" i="11" s="1"/>
  <c r="R917" i="11" a="1"/>
  <c r="R917" i="11" s="1"/>
  <c r="T917" i="11" a="1"/>
  <c r="T917" i="11" s="1"/>
  <c r="V917" i="11" a="1"/>
  <c r="V917" i="11" s="1"/>
  <c r="N917" i="11" a="1"/>
  <c r="N917" i="11" s="1"/>
  <c r="N269" i="11" a="1"/>
  <c r="N269" i="11" s="1"/>
  <c r="V269" i="11" a="1"/>
  <c r="V269" i="11" s="1"/>
  <c r="T269" i="11" a="1"/>
  <c r="T269" i="11" s="1"/>
  <c r="R269" i="11" a="1"/>
  <c r="R269" i="11" s="1"/>
  <c r="N886" i="11" a="1"/>
  <c r="N886" i="11" s="1"/>
  <c r="R886" i="11" a="1"/>
  <c r="R886" i="11" s="1"/>
  <c r="T886" i="11" a="1"/>
  <c r="T886" i="11" s="1"/>
  <c r="V886" i="11" a="1"/>
  <c r="V886" i="11" s="1"/>
  <c r="T487" i="11" a="1"/>
  <c r="T487" i="11" s="1"/>
  <c r="N487" i="11" a="1"/>
  <c r="N487" i="11" s="1"/>
  <c r="V487" i="11" a="1"/>
  <c r="V487" i="11" s="1"/>
  <c r="R487" i="11" a="1"/>
  <c r="R487" i="11" s="1"/>
  <c r="R1053" i="11" a="1"/>
  <c r="R1053" i="11" s="1"/>
  <c r="V1053" i="11" a="1"/>
  <c r="V1053" i="11" s="1"/>
  <c r="N1053" i="11" a="1"/>
  <c r="N1053" i="11" s="1"/>
  <c r="T1053" i="11" a="1"/>
  <c r="T1053" i="11" s="1"/>
  <c r="T475" i="11" a="1"/>
  <c r="T475" i="11" s="1"/>
  <c r="N475" i="11" a="1"/>
  <c r="N475" i="11" s="1"/>
  <c r="V475" i="11" a="1"/>
  <c r="V475" i="11" s="1"/>
  <c r="R475" i="11" a="1"/>
  <c r="R475" i="11" s="1"/>
  <c r="R209" i="11" a="1"/>
  <c r="R209" i="11" s="1"/>
  <c r="T209" i="11" a="1"/>
  <c r="T209" i="11" s="1"/>
  <c r="V209" i="11" a="1"/>
  <c r="V209" i="11" s="1"/>
  <c r="N209" i="11" a="1"/>
  <c r="N209" i="11" s="1"/>
  <c r="R682" i="11" a="1"/>
  <c r="R682" i="11" s="1"/>
  <c r="N682" i="11" a="1"/>
  <c r="N682" i="11" s="1"/>
  <c r="V682" i="11" a="1"/>
  <c r="V682" i="11" s="1"/>
  <c r="T682" i="11" a="1"/>
  <c r="T682" i="11" s="1"/>
  <c r="R1196" i="11" a="1"/>
  <c r="R1196" i="11" s="1"/>
  <c r="N1196" i="11" a="1"/>
  <c r="N1196" i="11" s="1"/>
  <c r="V1196" i="11" a="1"/>
  <c r="V1196" i="11" s="1"/>
  <c r="T1196" i="11" a="1"/>
  <c r="T1196" i="11" s="1"/>
  <c r="N90" i="11" a="1"/>
  <c r="N90" i="11" s="1"/>
  <c r="R90" i="11" a="1"/>
  <c r="R90" i="11" s="1"/>
  <c r="V90" i="11" a="1"/>
  <c r="V90" i="11" s="1"/>
  <c r="T90" i="11" a="1"/>
  <c r="T90" i="11" s="1"/>
  <c r="T88" i="11" a="1"/>
  <c r="T88" i="11" s="1"/>
  <c r="N88" i="11" a="1"/>
  <c r="N88" i="11" s="1"/>
  <c r="V88" i="11" a="1"/>
  <c r="V88" i="11" s="1"/>
  <c r="R88" i="11" a="1"/>
  <c r="R88" i="11" s="1"/>
  <c r="T104" i="11" a="1"/>
  <c r="T104" i="11" s="1"/>
  <c r="N104" i="11" a="1"/>
  <c r="N104" i="11" s="1"/>
  <c r="R104" i="11" a="1"/>
  <c r="R104" i="11" s="1"/>
  <c r="V104" i="11" a="1"/>
  <c r="V104" i="11" s="1"/>
  <c r="N1366" i="11" a="1"/>
  <c r="N1366" i="11" s="1"/>
  <c r="R1366" i="11" a="1"/>
  <c r="R1366" i="11" s="1"/>
  <c r="V1366" i="11" a="1"/>
  <c r="V1366" i="11" s="1"/>
  <c r="T1366" i="11" a="1"/>
  <c r="T1366" i="11" s="1"/>
  <c r="T334" i="11" a="1"/>
  <c r="T334" i="11" s="1"/>
  <c r="R334" i="11" a="1"/>
  <c r="R334" i="11" s="1"/>
  <c r="V334" i="11" a="1"/>
  <c r="V334" i="11" s="1"/>
  <c r="R818" i="11" a="1"/>
  <c r="R818" i="11" s="1"/>
  <c r="T818" i="11" a="1"/>
  <c r="T818" i="11" s="1"/>
  <c r="N818" i="11" a="1"/>
  <c r="N818" i="11" s="1"/>
  <c r="V818" i="11" a="1"/>
  <c r="V818" i="11" s="1"/>
  <c r="N1309" i="11" a="1"/>
  <c r="N1309" i="11" s="1"/>
  <c r="R1309" i="11" a="1"/>
  <c r="R1309" i="11" s="1"/>
  <c r="V1309" i="11" a="1"/>
  <c r="V1309" i="11" s="1"/>
  <c r="T1309" i="11" a="1"/>
  <c r="T1309" i="11" s="1"/>
  <c r="R249" i="11" a="1"/>
  <c r="R249" i="11" s="1"/>
  <c r="V249" i="11" a="1"/>
  <c r="V249" i="11" s="1"/>
  <c r="N249" i="11" a="1"/>
  <c r="N249" i="11" s="1"/>
  <c r="T249" i="11" a="1"/>
  <c r="T249" i="11" s="1"/>
  <c r="V825" i="11" a="1"/>
  <c r="V825" i="11" s="1"/>
  <c r="R825" i="11" a="1"/>
  <c r="R825" i="11" s="1"/>
  <c r="T825" i="11" a="1"/>
  <c r="T825" i="11" s="1"/>
  <c r="N825" i="11" a="1"/>
  <c r="N825" i="11" s="1"/>
  <c r="R1261" i="11" a="1"/>
  <c r="R1261" i="11" s="1"/>
  <c r="T1261" i="11" a="1"/>
  <c r="T1261" i="11" s="1"/>
  <c r="N1261" i="11" a="1"/>
  <c r="N1261" i="11" s="1"/>
  <c r="V1261" i="11" a="1"/>
  <c r="V1261" i="11" s="1"/>
  <c r="T894" i="11" a="1"/>
  <c r="T894" i="11" s="1"/>
  <c r="N894" i="11" a="1"/>
  <c r="N894" i="11" s="1"/>
  <c r="V894" i="11" a="1"/>
  <c r="V894" i="11" s="1"/>
  <c r="R894" i="11" a="1"/>
  <c r="R894" i="11" s="1"/>
  <c r="V1224" i="11" a="1"/>
  <c r="V1224" i="11" s="1"/>
  <c r="N1224" i="11" a="1"/>
  <c r="N1224" i="11" s="1"/>
  <c r="T1224" i="11" a="1"/>
  <c r="T1224" i="11" s="1"/>
  <c r="R1224" i="11" a="1"/>
  <c r="R1224" i="11" s="1"/>
  <c r="T404" i="11" a="1"/>
  <c r="T404" i="11" s="1"/>
  <c r="V404" i="11" a="1"/>
  <c r="V404" i="11" s="1"/>
  <c r="R404" i="11" a="1"/>
  <c r="R404" i="11" s="1"/>
  <c r="N404" i="11" a="1"/>
  <c r="N404" i="11" s="1"/>
  <c r="N638" i="11" a="1"/>
  <c r="N638" i="11" s="1"/>
  <c r="R638" i="11" a="1"/>
  <c r="R638" i="11" s="1"/>
  <c r="T638" i="11" a="1"/>
  <c r="T638" i="11" s="1"/>
  <c r="V638" i="11" a="1"/>
  <c r="V638" i="11" s="1"/>
  <c r="V164" i="11" a="1"/>
  <c r="V164" i="11" s="1"/>
  <c r="N164" i="11" a="1"/>
  <c r="N164" i="11" s="1"/>
  <c r="R164" i="11" a="1"/>
  <c r="R164" i="11" s="1"/>
  <c r="T164" i="11" a="1"/>
  <c r="T164" i="11" s="1"/>
  <c r="T1105" i="11" a="1"/>
  <c r="T1105" i="11" s="1"/>
  <c r="R1105" i="11" a="1"/>
  <c r="R1105" i="11" s="1"/>
  <c r="N1105" i="11" a="1"/>
  <c r="N1105" i="11" s="1"/>
  <c r="V1105" i="11" a="1"/>
  <c r="V1105" i="11" s="1"/>
  <c r="T971" i="11" a="1"/>
  <c r="T971" i="11" s="1"/>
  <c r="V971" i="11" a="1"/>
  <c r="V971" i="11" s="1"/>
  <c r="R971" i="11" a="1"/>
  <c r="R971" i="11" s="1"/>
  <c r="N971" i="11" a="1"/>
  <c r="N971" i="11" s="1"/>
  <c r="N873" i="11" a="1"/>
  <c r="N873" i="11" s="1"/>
  <c r="R873" i="11" a="1"/>
  <c r="R873" i="11" s="1"/>
  <c r="V873" i="11" a="1"/>
  <c r="V873" i="11" s="1"/>
  <c r="T873" i="11" a="1"/>
  <c r="T873" i="11" s="1"/>
  <c r="R193" i="11" a="1"/>
  <c r="R193" i="11" s="1"/>
  <c r="T193" i="11" a="1"/>
  <c r="T193" i="11" s="1"/>
  <c r="V193" i="11" a="1"/>
  <c r="V193" i="11" s="1"/>
  <c r="N193" i="11" a="1"/>
  <c r="N193" i="11" s="1"/>
  <c r="V1273" i="11" a="1"/>
  <c r="V1273" i="11" s="1"/>
  <c r="R1273" i="11" a="1"/>
  <c r="R1273" i="11" s="1"/>
  <c r="T1273" i="11" a="1"/>
  <c r="T1273" i="11" s="1"/>
  <c r="N1273" i="11" a="1"/>
  <c r="N1273" i="11" s="1"/>
  <c r="T1027" i="11" a="1"/>
  <c r="T1027" i="11" s="1"/>
  <c r="N1027" i="11" a="1"/>
  <c r="N1027" i="11" s="1"/>
  <c r="R1027" i="11" a="1"/>
  <c r="R1027" i="11" s="1"/>
  <c r="V1027" i="11" a="1"/>
  <c r="V1027" i="11" s="1"/>
  <c r="V411" i="11" a="1"/>
  <c r="V411" i="11" s="1"/>
  <c r="N411" i="11" a="1"/>
  <c r="N411" i="11" s="1"/>
  <c r="T411" i="11" a="1"/>
  <c r="T411" i="11" s="1"/>
  <c r="R411" i="11" a="1"/>
  <c r="R411" i="11" s="1"/>
  <c r="N1007" i="11" a="1"/>
  <c r="N1007" i="11" s="1"/>
  <c r="R1007" i="11" a="1"/>
  <c r="R1007" i="11" s="1"/>
  <c r="V1007" i="11" a="1"/>
  <c r="V1007" i="11" s="1"/>
  <c r="T1007" i="11" a="1"/>
  <c r="T1007" i="11" s="1"/>
  <c r="T1298" i="11" a="1"/>
  <c r="T1298" i="11" s="1"/>
  <c r="R1298" i="11" a="1"/>
  <c r="R1298" i="11" s="1"/>
  <c r="N1298" i="11" a="1"/>
  <c r="N1298" i="11" s="1"/>
  <c r="V1298" i="11" a="1"/>
  <c r="V1298" i="11" s="1"/>
  <c r="T841" i="11" a="1"/>
  <c r="T841" i="11" s="1"/>
  <c r="N841" i="11" a="1"/>
  <c r="N841" i="11" s="1"/>
  <c r="R841" i="11" a="1"/>
  <c r="R841" i="11" s="1"/>
  <c r="V841" i="11" a="1"/>
  <c r="V841" i="11" s="1"/>
  <c r="V155" i="11" a="1"/>
  <c r="V155" i="11" s="1"/>
  <c r="N155" i="11" a="1"/>
  <c r="N155" i="11" s="1"/>
  <c r="R155" i="11" a="1"/>
  <c r="R155" i="11" s="1"/>
  <c r="T155" i="11" a="1"/>
  <c r="T155" i="11" s="1"/>
  <c r="N1083" i="11" a="1"/>
  <c r="N1083" i="11" s="1"/>
  <c r="R1083" i="11" a="1"/>
  <c r="R1083" i="11" s="1"/>
  <c r="V1083" i="11" a="1"/>
  <c r="V1083" i="11" s="1"/>
  <c r="T1083" i="11" a="1"/>
  <c r="T1083" i="11" s="1"/>
  <c r="N619" i="11" a="1"/>
  <c r="N619" i="11" s="1"/>
  <c r="R619" i="11" a="1"/>
  <c r="R619" i="11" s="1"/>
  <c r="T619" i="11" a="1"/>
  <c r="T619" i="11" s="1"/>
  <c r="V619" i="11" a="1"/>
  <c r="V619" i="11" s="1"/>
  <c r="R722" i="11" a="1"/>
  <c r="R722" i="11" s="1"/>
  <c r="V722" i="11" a="1"/>
  <c r="V722" i="11" s="1"/>
  <c r="T722" i="11" a="1"/>
  <c r="T722" i="11" s="1"/>
  <c r="N722" i="11" a="1"/>
  <c r="N722" i="11" s="1"/>
  <c r="R996" i="11" a="1"/>
  <c r="R996" i="11" s="1"/>
  <c r="T996" i="11" a="1"/>
  <c r="T996" i="11" s="1"/>
  <c r="N996" i="11" a="1"/>
  <c r="N996" i="11" s="1"/>
  <c r="V996" i="11" a="1"/>
  <c r="V996" i="11" s="1"/>
  <c r="T667" i="11" a="1"/>
  <c r="T667" i="11" s="1"/>
  <c r="R667" i="11" a="1"/>
  <c r="R667" i="11" s="1"/>
  <c r="V667" i="11" a="1"/>
  <c r="V667" i="11" s="1"/>
  <c r="N667" i="11" a="1"/>
  <c r="N667" i="11" s="1"/>
  <c r="T1313" i="11" a="1"/>
  <c r="T1313" i="11" s="1"/>
  <c r="N1313" i="11" a="1"/>
  <c r="N1313" i="11" s="1"/>
  <c r="R1313" i="11" a="1"/>
  <c r="R1313" i="11" s="1"/>
  <c r="V1313" i="11" a="1"/>
  <c r="V1313" i="11" s="1"/>
  <c r="V444" i="11" a="1"/>
  <c r="V444" i="11" s="1"/>
  <c r="N444" i="11" a="1"/>
  <c r="N444" i="11" s="1"/>
  <c r="T444" i="11" a="1"/>
  <c r="T444" i="11" s="1"/>
  <c r="R444" i="11" a="1"/>
  <c r="R444" i="11" s="1"/>
  <c r="T537" i="11" a="1"/>
  <c r="T537" i="11" s="1"/>
  <c r="R537" i="11" a="1"/>
  <c r="R537" i="11" s="1"/>
  <c r="N537" i="11" a="1"/>
  <c r="N537" i="11" s="1"/>
  <c r="V537" i="11" a="1"/>
  <c r="V537" i="11" s="1"/>
  <c r="N1242" i="11" a="1"/>
  <c r="N1242" i="11" s="1"/>
  <c r="T1242" i="11" a="1"/>
  <c r="T1242" i="11" s="1"/>
  <c r="V1242" i="11" a="1"/>
  <c r="V1242" i="11" s="1"/>
  <c r="R1242" i="11" a="1"/>
  <c r="R1242" i="11" s="1"/>
  <c r="T1287" i="11" a="1"/>
  <c r="T1287" i="11" s="1"/>
  <c r="R1287" i="11" a="1"/>
  <c r="R1287" i="11" s="1"/>
  <c r="V1287" i="11" a="1"/>
  <c r="V1287" i="11" s="1"/>
  <c r="N1287" i="11" a="1"/>
  <c r="N1287" i="11" s="1"/>
  <c r="R542" i="11" a="1"/>
  <c r="R542" i="11" s="1"/>
  <c r="N542" i="11" a="1"/>
  <c r="N542" i="11" s="1"/>
  <c r="V542" i="11" a="1"/>
  <c r="V542" i="11" s="1"/>
  <c r="T542" i="11" a="1"/>
  <c r="T542" i="11" s="1"/>
  <c r="T1218" i="11" a="1"/>
  <c r="T1218" i="11" s="1"/>
  <c r="N1218" i="11" a="1"/>
  <c r="N1218" i="11" s="1"/>
  <c r="V1218" i="11" a="1"/>
  <c r="V1218" i="11" s="1"/>
  <c r="R1218" i="11" a="1"/>
  <c r="R1218" i="11" s="1"/>
  <c r="R118" i="11" a="1"/>
  <c r="R118" i="11" s="1"/>
  <c r="N118" i="11" a="1"/>
  <c r="N118" i="11" s="1"/>
  <c r="T118" i="11" a="1"/>
  <c r="T118" i="11" s="1"/>
  <c r="V118" i="11" a="1"/>
  <c r="V118" i="11" s="1"/>
  <c r="T1475" i="11" a="1"/>
  <c r="T1475" i="11" s="1"/>
  <c r="R1475" i="11" a="1"/>
  <c r="R1475" i="11" s="1"/>
  <c r="N1475" i="11" a="1"/>
  <c r="N1475" i="11" s="1"/>
  <c r="V1475" i="11" a="1"/>
  <c r="V1475" i="11" s="1"/>
  <c r="N462" i="11" a="1"/>
  <c r="N462" i="11" s="1"/>
  <c r="T462" i="11" a="1"/>
  <c r="T462" i="11" s="1"/>
  <c r="R462" i="11" a="1"/>
  <c r="R462" i="11" s="1"/>
  <c r="V462" i="11" a="1"/>
  <c r="V462" i="11" s="1"/>
  <c r="V806" i="11" a="1"/>
  <c r="V806" i="11" s="1"/>
  <c r="T806" i="11" a="1"/>
  <c r="T806" i="11" s="1"/>
  <c r="N806" i="11" a="1"/>
  <c r="N806" i="11" s="1"/>
  <c r="R806" i="11" a="1"/>
  <c r="R806" i="11" s="1"/>
  <c r="T690" i="11" a="1"/>
  <c r="T690" i="11" s="1"/>
  <c r="V690" i="11" a="1"/>
  <c r="V690" i="11" s="1"/>
  <c r="R690" i="11" a="1"/>
  <c r="R690" i="11" s="1"/>
  <c r="N690" i="11" a="1"/>
  <c r="N690" i="11" s="1"/>
  <c r="V1335" i="11" a="1"/>
  <c r="V1335" i="11" s="1"/>
  <c r="R1335" i="11" a="1"/>
  <c r="R1335" i="11" s="1"/>
  <c r="T1335" i="11" a="1"/>
  <c r="T1335" i="11" s="1"/>
  <c r="N1335" i="11" a="1"/>
  <c r="N1335" i="11" s="1"/>
  <c r="V343" i="11" a="1"/>
  <c r="V343" i="11" s="1"/>
  <c r="T343" i="11" a="1"/>
  <c r="T343" i="11" s="1"/>
  <c r="R343" i="11" a="1"/>
  <c r="R343" i="11" s="1"/>
  <c r="N1159" i="11" a="1"/>
  <c r="N1159" i="11" s="1"/>
  <c r="T1159" i="11" a="1"/>
  <c r="T1159" i="11" s="1"/>
  <c r="V1159" i="11" a="1"/>
  <c r="V1159" i="11" s="1"/>
  <c r="R1159" i="11" a="1"/>
  <c r="R1159" i="11" s="1"/>
  <c r="N605" i="11" a="1"/>
  <c r="N605" i="11" s="1"/>
  <c r="T605" i="11" a="1"/>
  <c r="T605" i="11" s="1"/>
  <c r="R605" i="11" a="1"/>
  <c r="R605" i="11" s="1"/>
  <c r="V605" i="11" a="1"/>
  <c r="V605" i="11" s="1"/>
  <c r="N780" i="11" a="1"/>
  <c r="N780" i="11" s="1"/>
  <c r="R780" i="11" a="1"/>
  <c r="R780" i="11" s="1"/>
  <c r="V780" i="11" a="1"/>
  <c r="V780" i="11" s="1"/>
  <c r="T780" i="11" a="1"/>
  <c r="T780" i="11" s="1"/>
  <c r="V191" i="11" a="1"/>
  <c r="V191" i="11" s="1"/>
  <c r="T191" i="11" a="1"/>
  <c r="T191" i="11" s="1"/>
  <c r="R191" i="11" a="1"/>
  <c r="R191" i="11" s="1"/>
  <c r="N191" i="11" a="1"/>
  <c r="N191" i="11" s="1"/>
  <c r="R817" i="11" a="1"/>
  <c r="R817" i="11" s="1"/>
  <c r="T817" i="11" a="1"/>
  <c r="T817" i="11" s="1"/>
  <c r="N817" i="11" a="1"/>
  <c r="N817" i="11" s="1"/>
  <c r="V817" i="11" a="1"/>
  <c r="V817" i="11" s="1"/>
  <c r="V1139" i="11" a="1"/>
  <c r="V1139" i="11" s="1"/>
  <c r="N1139" i="11" a="1"/>
  <c r="N1139" i="11" s="1"/>
  <c r="T1139" i="11" a="1"/>
  <c r="T1139" i="11" s="1"/>
  <c r="R1139" i="11" a="1"/>
  <c r="R1139" i="11" s="1"/>
  <c r="R370" i="11" a="1"/>
  <c r="R370" i="11" s="1"/>
  <c r="T370" i="11" a="1"/>
  <c r="T370" i="11" s="1"/>
  <c r="N370" i="11" a="1"/>
  <c r="N370" i="11" s="1"/>
  <c r="V370" i="11" a="1"/>
  <c r="V370" i="11" s="1"/>
  <c r="N727" i="11" a="1"/>
  <c r="N727" i="11" s="1"/>
  <c r="V727" i="11" a="1"/>
  <c r="V727" i="11" s="1"/>
  <c r="R727" i="11" a="1"/>
  <c r="R727" i="11" s="1"/>
  <c r="T727" i="11" a="1"/>
  <c r="T727" i="11" s="1"/>
  <c r="V161" i="11" a="1"/>
  <c r="V161" i="11" s="1"/>
  <c r="N161" i="11" a="1"/>
  <c r="N161" i="11" s="1"/>
  <c r="R161" i="11" a="1"/>
  <c r="R161" i="11" s="1"/>
  <c r="T161" i="11" a="1"/>
  <c r="T161" i="11" s="1"/>
  <c r="R1154" i="11" a="1"/>
  <c r="R1154" i="11" s="1"/>
  <c r="N1154" i="11" a="1"/>
  <c r="N1154" i="11" s="1"/>
  <c r="V1154" i="11" a="1"/>
  <c r="V1154" i="11" s="1"/>
  <c r="T1154" i="11" a="1"/>
  <c r="T1154" i="11" s="1"/>
  <c r="R1357" i="11" a="1"/>
  <c r="R1357" i="11" s="1"/>
  <c r="T1357" i="11" a="1"/>
  <c r="T1357" i="11" s="1"/>
  <c r="V1357" i="11" a="1"/>
  <c r="V1357" i="11" s="1"/>
  <c r="N1357" i="11" a="1"/>
  <c r="N1357" i="11" s="1"/>
  <c r="N1009" i="11" a="1"/>
  <c r="N1009" i="11" s="1"/>
  <c r="R1009" i="11" a="1"/>
  <c r="R1009" i="11" s="1"/>
  <c r="T1009" i="11" a="1"/>
  <c r="T1009" i="11" s="1"/>
  <c r="V1009" i="11" a="1"/>
  <c r="V1009" i="11" s="1"/>
  <c r="N913" i="11" a="1"/>
  <c r="N913" i="11" s="1"/>
  <c r="T913" i="11" a="1"/>
  <c r="T913" i="11" s="1"/>
  <c r="V913" i="11" a="1"/>
  <c r="V913" i="11" s="1"/>
  <c r="R913" i="11" a="1"/>
  <c r="R913" i="11" s="1"/>
  <c r="V532" i="11" a="1"/>
  <c r="V532" i="11" s="1"/>
  <c r="R532" i="11" a="1"/>
  <c r="R532" i="11" s="1"/>
  <c r="T532" i="11" a="1"/>
  <c r="T532" i="11" s="1"/>
  <c r="N532" i="11" a="1"/>
  <c r="N532" i="11" s="1"/>
  <c r="R784" i="11" a="1"/>
  <c r="R784" i="11" s="1"/>
  <c r="V784" i="11" a="1"/>
  <c r="V784" i="11" s="1"/>
  <c r="N784" i="11" a="1"/>
  <c r="N784" i="11" s="1"/>
  <c r="T784" i="11" a="1"/>
  <c r="T784" i="11" s="1"/>
  <c r="N410" i="11" a="1"/>
  <c r="N410" i="11" s="1"/>
  <c r="T410" i="11" a="1"/>
  <c r="T410" i="11" s="1"/>
  <c r="V410" i="11" a="1"/>
  <c r="V410" i="11" s="1"/>
  <c r="R410" i="11" a="1"/>
  <c r="R410" i="11" s="1"/>
  <c r="R215" i="11" a="1"/>
  <c r="R215" i="11" s="1"/>
  <c r="N215" i="11" a="1"/>
  <c r="N215" i="11" s="1"/>
  <c r="T215" i="11" a="1"/>
  <c r="T215" i="11" s="1"/>
  <c r="V215" i="11" a="1"/>
  <c r="V215" i="11" s="1"/>
  <c r="V340" i="11" a="1"/>
  <c r="V340" i="11" s="1"/>
  <c r="T340" i="11" a="1"/>
  <c r="T340" i="11" s="1"/>
  <c r="R340" i="11" a="1"/>
  <c r="R340" i="11" s="1"/>
  <c r="R1089" i="11" a="1"/>
  <c r="R1089" i="11" s="1"/>
  <c r="V1089" i="11" a="1"/>
  <c r="V1089" i="11" s="1"/>
  <c r="N1089" i="11" a="1"/>
  <c r="N1089" i="11" s="1"/>
  <c r="T1089" i="11" a="1"/>
  <c r="T1089" i="11" s="1"/>
  <c r="V1455" i="11" a="1"/>
  <c r="V1455" i="11" s="1"/>
  <c r="N1455" i="11" a="1"/>
  <c r="N1455" i="11" s="1"/>
  <c r="R1455" i="11" a="1"/>
  <c r="R1455" i="11" s="1"/>
  <c r="T1455" i="11" a="1"/>
  <c r="T1455" i="11" s="1"/>
  <c r="R1239" i="11" a="1"/>
  <c r="R1239" i="11" s="1"/>
  <c r="T1239" i="11" a="1"/>
  <c r="T1239" i="11" s="1"/>
  <c r="V1239" i="11" a="1"/>
  <c r="V1239" i="11" s="1"/>
  <c r="N1239" i="11" a="1"/>
  <c r="N1239" i="11" s="1"/>
  <c r="N149" i="11" a="1"/>
  <c r="N149" i="11" s="1"/>
  <c r="T149" i="11" a="1"/>
  <c r="T149" i="11" s="1"/>
  <c r="V149" i="11" a="1"/>
  <c r="V149" i="11" s="1"/>
  <c r="R149" i="11" a="1"/>
  <c r="R149" i="11" s="1"/>
  <c r="T975" i="11" a="1"/>
  <c r="T975" i="11" s="1"/>
  <c r="R975" i="11" a="1"/>
  <c r="R975" i="11" s="1"/>
  <c r="N975" i="11" a="1"/>
  <c r="N975" i="11" s="1"/>
  <c r="V975" i="11" a="1"/>
  <c r="V975" i="11" s="1"/>
  <c r="T1092" i="11" a="1"/>
  <c r="T1092" i="11" s="1"/>
  <c r="N1092" i="11" a="1"/>
  <c r="N1092" i="11" s="1"/>
  <c r="V1092" i="11" a="1"/>
  <c r="V1092" i="11" s="1"/>
  <c r="R1092" i="11" a="1"/>
  <c r="R1092" i="11" s="1"/>
  <c r="R1344" i="11" a="1"/>
  <c r="R1344" i="11" s="1"/>
  <c r="V1344" i="11" a="1"/>
  <c r="V1344" i="11" s="1"/>
  <c r="T1344" i="11" a="1"/>
  <c r="T1344" i="11" s="1"/>
  <c r="N1344" i="11" a="1"/>
  <c r="N1344" i="11" s="1"/>
  <c r="V1048" i="11" a="1"/>
  <c r="V1048" i="11" s="1"/>
  <c r="T1048" i="11" a="1"/>
  <c r="T1048" i="11" s="1"/>
  <c r="N1048" i="11" a="1"/>
  <c r="N1048" i="11" s="1"/>
  <c r="R1048" i="11" a="1"/>
  <c r="R1048" i="11" s="1"/>
  <c r="R414" i="11" a="1"/>
  <c r="R414" i="11" s="1"/>
  <c r="T414" i="11" a="1"/>
  <c r="T414" i="11" s="1"/>
  <c r="N414" i="11" a="1"/>
  <c r="N414" i="11" s="1"/>
  <c r="V414" i="11" a="1"/>
  <c r="V414" i="11" s="1"/>
  <c r="N754" i="11" a="1"/>
  <c r="N754" i="11" s="1"/>
  <c r="T754" i="11" a="1"/>
  <c r="T754" i="11" s="1"/>
  <c r="V754" i="11" a="1"/>
  <c r="V754" i="11" s="1"/>
  <c r="R754" i="11" a="1"/>
  <c r="R754" i="11" s="1"/>
  <c r="R937" i="11" a="1"/>
  <c r="R937" i="11" s="1"/>
  <c r="N937" i="11" a="1"/>
  <c r="N937" i="11" s="1"/>
  <c r="T937" i="11" a="1"/>
  <c r="T937" i="11" s="1"/>
  <c r="V937" i="11" a="1"/>
  <c r="V937" i="11" s="1"/>
  <c r="V347" i="11" a="1"/>
  <c r="V347" i="11" s="1"/>
  <c r="R347" i="11" a="1"/>
  <c r="R347" i="11" s="1"/>
  <c r="T347" i="11" a="1"/>
  <c r="T347" i="11" s="1"/>
  <c r="V831" i="11" a="1"/>
  <c r="V831" i="11" s="1"/>
  <c r="T831" i="11" a="1"/>
  <c r="T831" i="11" s="1"/>
  <c r="N831" i="11" a="1"/>
  <c r="N831" i="11" s="1"/>
  <c r="R831" i="11" a="1"/>
  <c r="R831" i="11" s="1"/>
  <c r="T1012" i="11" a="1"/>
  <c r="T1012" i="11" s="1"/>
  <c r="N1012" i="11" a="1"/>
  <c r="N1012" i="11" s="1"/>
  <c r="R1012" i="11" a="1"/>
  <c r="R1012" i="11" s="1"/>
  <c r="V1012" i="11" a="1"/>
  <c r="V1012" i="11" s="1"/>
  <c r="V387" i="11" a="1"/>
  <c r="V387" i="11" s="1"/>
  <c r="T387" i="11" a="1"/>
  <c r="T387" i="11" s="1"/>
  <c r="R387" i="11" a="1"/>
  <c r="R387" i="11" s="1"/>
  <c r="N387" i="11" a="1"/>
  <c r="N387" i="11" s="1"/>
  <c r="R788" i="11" a="1"/>
  <c r="R788" i="11" s="1"/>
  <c r="N788" i="11" a="1"/>
  <c r="N788" i="11" s="1"/>
  <c r="V788" i="11" a="1"/>
  <c r="V788" i="11" s="1"/>
  <c r="T788" i="11" a="1"/>
  <c r="T788" i="11" s="1"/>
  <c r="V1052" i="11" a="1"/>
  <c r="V1052" i="11" s="1"/>
  <c r="T1052" i="11" a="1"/>
  <c r="T1052" i="11" s="1"/>
  <c r="N1052" i="11" a="1"/>
  <c r="N1052" i="11" s="1"/>
  <c r="R1052" i="11" a="1"/>
  <c r="R1052" i="11" s="1"/>
  <c r="R750" i="11" a="1"/>
  <c r="R750" i="11" s="1"/>
  <c r="T750" i="11" a="1"/>
  <c r="T750" i="11" s="1"/>
  <c r="N750" i="11" a="1"/>
  <c r="N750" i="11" s="1"/>
  <c r="V750" i="11" a="1"/>
  <c r="V750" i="11" s="1"/>
  <c r="V1383" i="11" a="1"/>
  <c r="V1383" i="11" s="1"/>
  <c r="T1383" i="11" a="1"/>
  <c r="T1383" i="11" s="1"/>
  <c r="N1383" i="11" a="1"/>
  <c r="N1383" i="11" s="1"/>
  <c r="R1383" i="11" a="1"/>
  <c r="R1383" i="11" s="1"/>
  <c r="N711" i="11" a="1"/>
  <c r="N711" i="11" s="1"/>
  <c r="V711" i="11" a="1"/>
  <c r="V711" i="11" s="1"/>
  <c r="T711" i="11" a="1"/>
  <c r="T711" i="11" s="1"/>
  <c r="R711" i="11" a="1"/>
  <c r="R711" i="11" s="1"/>
  <c r="T1000" i="11" a="1"/>
  <c r="T1000" i="11" s="1"/>
  <c r="R1000" i="11" a="1"/>
  <c r="R1000" i="11" s="1"/>
  <c r="N1000" i="11" a="1"/>
  <c r="N1000" i="11" s="1"/>
  <c r="V1000" i="11" a="1"/>
  <c r="V1000" i="11" s="1"/>
  <c r="V1177" i="11" a="1"/>
  <c r="V1177" i="11" s="1"/>
  <c r="T1177" i="11" a="1"/>
  <c r="T1177" i="11" s="1"/>
  <c r="R1177" i="11" a="1"/>
  <c r="R1177" i="11" s="1"/>
  <c r="N1177" i="11" a="1"/>
  <c r="N1177" i="11" s="1"/>
  <c r="R1404" i="11" a="1"/>
  <c r="R1404" i="11" s="1"/>
  <c r="N1404" i="11" a="1"/>
  <c r="N1404" i="11" s="1"/>
  <c r="T1404" i="11" a="1"/>
  <c r="T1404" i="11" s="1"/>
  <c r="V1404" i="11" a="1"/>
  <c r="V1404" i="11" s="1"/>
  <c r="T1307" i="11" a="1"/>
  <c r="T1307" i="11" s="1"/>
  <c r="N1307" i="11" a="1"/>
  <c r="N1307" i="11" s="1"/>
  <c r="V1307" i="11" a="1"/>
  <c r="V1307" i="11" s="1"/>
  <c r="R1307" i="11" a="1"/>
  <c r="R1307" i="11" s="1"/>
  <c r="T1436" i="11" a="1"/>
  <c r="T1436" i="11" s="1"/>
  <c r="N1436" i="11" a="1"/>
  <c r="N1436" i="11" s="1"/>
  <c r="V1436" i="11" a="1"/>
  <c r="V1436" i="11" s="1"/>
  <c r="R1436" i="11" a="1"/>
  <c r="R1436" i="11" s="1"/>
  <c r="V391" i="11" a="1"/>
  <c r="V391" i="11" s="1"/>
  <c r="N391" i="11" a="1"/>
  <c r="N391" i="11" s="1"/>
  <c r="R391" i="11" a="1"/>
  <c r="R391" i="11" s="1"/>
  <c r="T391" i="11" a="1"/>
  <c r="T391" i="11" s="1"/>
  <c r="T227" i="11" a="1"/>
  <c r="T227" i="11" s="1"/>
  <c r="R227" i="11" a="1"/>
  <c r="R227" i="11" s="1"/>
  <c r="V227" i="11" a="1"/>
  <c r="V227" i="11" s="1"/>
  <c r="N227" i="11" a="1"/>
  <c r="N227" i="11" s="1"/>
  <c r="R1382" i="11" a="1"/>
  <c r="R1382" i="11" s="1"/>
  <c r="T1382" i="11" a="1"/>
  <c r="T1382" i="11" s="1"/>
  <c r="N1382" i="11" a="1"/>
  <c r="N1382" i="11" s="1"/>
  <c r="V1382" i="11" a="1"/>
  <c r="V1382" i="11" s="1"/>
  <c r="N1449" i="11" a="1"/>
  <c r="N1449" i="11" s="1"/>
  <c r="R1449" i="11" a="1"/>
  <c r="R1449" i="11" s="1"/>
  <c r="V1449" i="11" a="1"/>
  <c r="V1449" i="11" s="1"/>
  <c r="T1449" i="11" a="1"/>
  <c r="T1449" i="11" s="1"/>
  <c r="V1106" i="11" a="1"/>
  <c r="V1106" i="11" s="1"/>
  <c r="N1106" i="11" a="1"/>
  <c r="N1106" i="11" s="1"/>
  <c r="T1106" i="11" a="1"/>
  <c r="T1106" i="11" s="1"/>
  <c r="R1106" i="11" a="1"/>
  <c r="R1106" i="11" s="1"/>
  <c r="N291" i="11" a="1"/>
  <c r="N291" i="11" s="1"/>
  <c r="V291" i="11" a="1"/>
  <c r="V291" i="11" s="1"/>
  <c r="T291" i="11" a="1"/>
  <c r="T291" i="11" s="1"/>
  <c r="R291" i="11" a="1"/>
  <c r="R291" i="11" s="1"/>
  <c r="R751" i="11" a="1"/>
  <c r="R751" i="11" s="1"/>
  <c r="T751" i="11" a="1"/>
  <c r="T751" i="11" s="1"/>
  <c r="N751" i="11" a="1"/>
  <c r="N751" i="11" s="1"/>
  <c r="V751" i="11" a="1"/>
  <c r="V751" i="11" s="1"/>
  <c r="V931" i="11" a="1"/>
  <c r="V931" i="11" s="1"/>
  <c r="T931" i="11" a="1"/>
  <c r="T931" i="11" s="1"/>
  <c r="N931" i="11" a="1"/>
  <c r="N931" i="11" s="1"/>
  <c r="R931" i="11" a="1"/>
  <c r="R931" i="11" s="1"/>
  <c r="V1104" i="11" a="1"/>
  <c r="V1104" i="11" s="1"/>
  <c r="T1104" i="11" a="1"/>
  <c r="T1104" i="11" s="1"/>
  <c r="N1104" i="11" a="1"/>
  <c r="N1104" i="11" s="1"/>
  <c r="R1104" i="11" a="1"/>
  <c r="R1104" i="11" s="1"/>
  <c r="T1423" i="11" a="1"/>
  <c r="T1423" i="11" s="1"/>
  <c r="V1423" i="11" a="1"/>
  <c r="V1423" i="11" s="1"/>
  <c r="N1423" i="11" a="1"/>
  <c r="N1423" i="11" s="1"/>
  <c r="R1423" i="11" a="1"/>
  <c r="R1423" i="11" s="1"/>
  <c r="T1503" i="11" a="1"/>
  <c r="T1503" i="11" s="1"/>
  <c r="R1503" i="11" a="1"/>
  <c r="R1503" i="11" s="1"/>
  <c r="V1503" i="11" a="1"/>
  <c r="V1503" i="11" s="1"/>
  <c r="N1503" i="11" a="1"/>
  <c r="N1503" i="11" s="1"/>
  <c r="R637" i="11" a="1"/>
  <c r="R637" i="11" s="1"/>
  <c r="V637" i="11" a="1"/>
  <c r="V637" i="11" s="1"/>
  <c r="N637" i="11" a="1"/>
  <c r="N637" i="11" s="1"/>
  <c r="T637" i="11" a="1"/>
  <c r="T637" i="11" s="1"/>
  <c r="N1454" i="11" a="1"/>
  <c r="N1454" i="11" s="1"/>
  <c r="T1454" i="11" a="1"/>
  <c r="T1454" i="11" s="1"/>
  <c r="R1454" i="11" a="1"/>
  <c r="R1454" i="11" s="1"/>
  <c r="V1454" i="11" a="1"/>
  <c r="V1454" i="11" s="1"/>
  <c r="V803" i="11" a="1"/>
  <c r="V803" i="11" s="1"/>
  <c r="R803" i="11" a="1"/>
  <c r="R803" i="11" s="1"/>
  <c r="T803" i="11" a="1"/>
  <c r="T803" i="11" s="1"/>
  <c r="N803" i="11" a="1"/>
  <c r="N803" i="11" s="1"/>
  <c r="T896" i="11" a="1"/>
  <c r="T896" i="11" s="1"/>
  <c r="V896" i="11" a="1"/>
  <c r="V896" i="11" s="1"/>
  <c r="N896" i="11" a="1"/>
  <c r="N896" i="11" s="1"/>
  <c r="R896" i="11" a="1"/>
  <c r="R896" i="11" s="1"/>
  <c r="R1459" i="11" a="1"/>
  <c r="R1459" i="11" s="1"/>
  <c r="N1459" i="11" a="1"/>
  <c r="N1459" i="11" s="1"/>
  <c r="V1459" i="11" a="1"/>
  <c r="V1459" i="11" s="1"/>
  <c r="T1459" i="11" a="1"/>
  <c r="T1459" i="11" s="1"/>
  <c r="V566" i="11" a="1"/>
  <c r="V566" i="11" s="1"/>
  <c r="T566" i="11" a="1"/>
  <c r="T566" i="11" s="1"/>
  <c r="R566" i="11" a="1"/>
  <c r="R566" i="11" s="1"/>
  <c r="N566" i="11" a="1"/>
  <c r="N566" i="11" s="1"/>
  <c r="N216" i="11" a="1"/>
  <c r="N216" i="11" s="1"/>
  <c r="R216" i="11" a="1"/>
  <c r="R216" i="11" s="1"/>
  <c r="V216" i="11" a="1"/>
  <c r="V216" i="11" s="1"/>
  <c r="T216" i="11" a="1"/>
  <c r="T216" i="11" s="1"/>
  <c r="N828" i="11" a="1"/>
  <c r="N828" i="11" s="1"/>
  <c r="V828" i="11" a="1"/>
  <c r="V828" i="11" s="1"/>
  <c r="R828" i="11" a="1"/>
  <c r="R828" i="11" s="1"/>
  <c r="T828" i="11" a="1"/>
  <c r="T828" i="11" s="1"/>
  <c r="R495" i="11" a="1"/>
  <c r="R495" i="11" s="1"/>
  <c r="V495" i="11" a="1"/>
  <c r="V495" i="11" s="1"/>
  <c r="T495" i="11" a="1"/>
  <c r="T495" i="11" s="1"/>
  <c r="N495" i="11" a="1"/>
  <c r="N495" i="11" s="1"/>
  <c r="T108" i="11" a="1"/>
  <c r="T108" i="11" s="1"/>
  <c r="V108" i="11" a="1"/>
  <c r="V108" i="11" s="1"/>
  <c r="R108" i="11" a="1"/>
  <c r="R108" i="11" s="1"/>
  <c r="N108" i="11" a="1"/>
  <c r="N108" i="11" s="1"/>
  <c r="R535" i="11" a="1"/>
  <c r="R535" i="11" s="1"/>
  <c r="N535" i="11" a="1"/>
  <c r="N535" i="11" s="1"/>
  <c r="T535" i="11" a="1"/>
  <c r="T535" i="11" s="1"/>
  <c r="V535" i="11" a="1"/>
  <c r="V535" i="11" s="1"/>
  <c r="V838" i="11" a="1"/>
  <c r="V838" i="11" s="1"/>
  <c r="N838" i="11" a="1"/>
  <c r="N838" i="11" s="1"/>
  <c r="R838" i="11" a="1"/>
  <c r="R838" i="11" s="1"/>
  <c r="T838" i="11" a="1"/>
  <c r="T838" i="11" s="1"/>
  <c r="T433" i="11" a="1"/>
  <c r="T433" i="11" s="1"/>
  <c r="R433" i="11" a="1"/>
  <c r="R433" i="11" s="1"/>
  <c r="N433" i="11" a="1"/>
  <c r="N433" i="11" s="1"/>
  <c r="V433" i="11" a="1"/>
  <c r="V433" i="11" s="1"/>
  <c r="T290" i="11" a="1"/>
  <c r="T290" i="11" s="1"/>
  <c r="N290" i="11" a="1"/>
  <c r="N290" i="11" s="1"/>
  <c r="R290" i="11" a="1"/>
  <c r="R290" i="11" s="1"/>
  <c r="V290" i="11" a="1"/>
  <c r="V290" i="11" s="1"/>
  <c r="V126" i="11" a="1"/>
  <c r="V126" i="11" s="1"/>
  <c r="N126" i="11" a="1"/>
  <c r="N126" i="11" s="1"/>
  <c r="T126" i="11" a="1"/>
  <c r="T126" i="11" s="1"/>
  <c r="R126" i="11" a="1"/>
  <c r="R126" i="11" s="1"/>
  <c r="V1479" i="11" a="1"/>
  <c r="V1479" i="11" s="1"/>
  <c r="N1479" i="11" a="1"/>
  <c r="N1479" i="11" s="1"/>
  <c r="T1479" i="11" a="1"/>
  <c r="T1479" i="11" s="1"/>
  <c r="R1479" i="11" a="1"/>
  <c r="R1479" i="11" s="1"/>
  <c r="R1466" i="11" a="1"/>
  <c r="R1466" i="11" s="1"/>
  <c r="T1466" i="11" a="1"/>
  <c r="T1466" i="11" s="1"/>
  <c r="V1466" i="11" a="1"/>
  <c r="V1466" i="11" s="1"/>
  <c r="N1466" i="11" a="1"/>
  <c r="N1466" i="11" s="1"/>
  <c r="R611" i="11" a="1"/>
  <c r="R611" i="11" s="1"/>
  <c r="N611" i="11" a="1"/>
  <c r="N611" i="11" s="1"/>
  <c r="T611" i="11" a="1"/>
  <c r="T611" i="11" s="1"/>
  <c r="V611" i="11" a="1"/>
  <c r="V611" i="11" s="1"/>
  <c r="V907" i="11" a="1"/>
  <c r="V907" i="11" s="1"/>
  <c r="N907" i="11" a="1"/>
  <c r="N907" i="11" s="1"/>
  <c r="T907" i="11" a="1"/>
  <c r="T907" i="11" s="1"/>
  <c r="R907" i="11" a="1"/>
  <c r="R907" i="11" s="1"/>
  <c r="T1039" i="11" a="1"/>
  <c r="T1039" i="11" s="1"/>
  <c r="R1039" i="11" a="1"/>
  <c r="R1039" i="11" s="1"/>
  <c r="V1039" i="11" a="1"/>
  <c r="V1039" i="11" s="1"/>
  <c r="N1039" i="11" a="1"/>
  <c r="N1039" i="11" s="1"/>
  <c r="V854" i="11" a="1"/>
  <c r="V854" i="11" s="1"/>
  <c r="T854" i="11" a="1"/>
  <c r="T854" i="11" s="1"/>
  <c r="N854" i="11" a="1"/>
  <c r="N854" i="11" s="1"/>
  <c r="R854" i="11" a="1"/>
  <c r="R854" i="11" s="1"/>
  <c r="T1073" i="11" a="1"/>
  <c r="T1073" i="11" s="1"/>
  <c r="N1073" i="11" a="1"/>
  <c r="N1073" i="11" s="1"/>
  <c r="R1073" i="11" a="1"/>
  <c r="R1073" i="11" s="1"/>
  <c r="V1073" i="11" a="1"/>
  <c r="V1073" i="11" s="1"/>
  <c r="N1141" i="11" a="1"/>
  <c r="N1141" i="11" s="1"/>
  <c r="V1141" i="11" a="1"/>
  <c r="V1141" i="11" s="1"/>
  <c r="T1141" i="11" a="1"/>
  <c r="T1141" i="11" s="1"/>
  <c r="R1141" i="11" a="1"/>
  <c r="R1141" i="11" s="1"/>
  <c r="T1066" i="11" a="1"/>
  <c r="T1066" i="11" s="1"/>
  <c r="N1066" i="11" a="1"/>
  <c r="N1066" i="11" s="1"/>
  <c r="V1066" i="11" a="1"/>
  <c r="V1066" i="11" s="1"/>
  <c r="R1066" i="11" a="1"/>
  <c r="R1066" i="11" s="1"/>
  <c r="N620" i="11" a="1"/>
  <c r="N620" i="11" s="1"/>
  <c r="R620" i="11" a="1"/>
  <c r="R620" i="11" s="1"/>
  <c r="V620" i="11" a="1"/>
  <c r="V620" i="11" s="1"/>
  <c r="T620" i="11" a="1"/>
  <c r="T620" i="11" s="1"/>
  <c r="T991" i="11" a="1"/>
  <c r="T991" i="11" s="1"/>
  <c r="N991" i="11" a="1"/>
  <c r="N991" i="11" s="1"/>
  <c r="V991" i="11" a="1"/>
  <c r="V991" i="11" s="1"/>
  <c r="R991" i="11" a="1"/>
  <c r="R991" i="11" s="1"/>
  <c r="V1020" i="11" a="1"/>
  <c r="V1020" i="11" s="1"/>
  <c r="T1020" i="11" a="1"/>
  <c r="T1020" i="11" s="1"/>
  <c r="N1020" i="11" a="1"/>
  <c r="N1020" i="11" s="1"/>
  <c r="R1020" i="11" a="1"/>
  <c r="R1020" i="11" s="1"/>
  <c r="V1496" i="11" a="1"/>
  <c r="V1496" i="11" s="1"/>
  <c r="N1496" i="11" a="1"/>
  <c r="N1496" i="11" s="1"/>
  <c r="R1496" i="11" a="1"/>
  <c r="R1496" i="11" s="1"/>
  <c r="T1496" i="11" a="1"/>
  <c r="T1496" i="11" s="1"/>
  <c r="R1043" i="11" a="1"/>
  <c r="R1043" i="11" s="1"/>
  <c r="V1043" i="11" a="1"/>
  <c r="V1043" i="11" s="1"/>
  <c r="T1043" i="11" a="1"/>
  <c r="T1043" i="11" s="1"/>
  <c r="N1043" i="11" a="1"/>
  <c r="N1043" i="11" s="1"/>
  <c r="R807" i="11" a="1"/>
  <c r="R807" i="11" s="1"/>
  <c r="T807" i="11" a="1"/>
  <c r="T807" i="11" s="1"/>
  <c r="N807" i="11" a="1"/>
  <c r="N807" i="11" s="1"/>
  <c r="V807" i="11" a="1"/>
  <c r="V807" i="11" s="1"/>
  <c r="R175" i="11" a="1"/>
  <c r="R175" i="11" s="1"/>
  <c r="V175" i="11" a="1"/>
  <c r="V175" i="11" s="1"/>
  <c r="N175" i="11" a="1"/>
  <c r="N175" i="11" s="1"/>
  <c r="T175" i="11" a="1"/>
  <c r="T175" i="11" s="1"/>
  <c r="V1456" i="11" a="1"/>
  <c r="V1456" i="11" s="1"/>
  <c r="N1456" i="11" a="1"/>
  <c r="N1456" i="11" s="1"/>
  <c r="R1456" i="11" a="1"/>
  <c r="R1456" i="11" s="1"/>
  <c r="T1456" i="11" a="1"/>
  <c r="T1456" i="11" s="1"/>
  <c r="T1270" i="11" a="1"/>
  <c r="T1270" i="11" s="1"/>
  <c r="R1270" i="11" a="1"/>
  <c r="R1270" i="11" s="1"/>
  <c r="V1270" i="11" a="1"/>
  <c r="V1270" i="11" s="1"/>
  <c r="N1270" i="11" a="1"/>
  <c r="N1270" i="11" s="1"/>
  <c r="T536" i="11" a="1"/>
  <c r="T536" i="11" s="1"/>
  <c r="R536" i="11" a="1"/>
  <c r="R536" i="11" s="1"/>
  <c r="V536" i="11" a="1"/>
  <c r="V536" i="11" s="1"/>
  <c r="N536" i="11" a="1"/>
  <c r="N536" i="11" s="1"/>
  <c r="N1022" i="11" a="1"/>
  <c r="N1022" i="11" s="1"/>
  <c r="V1022" i="11" a="1"/>
  <c r="V1022" i="11" s="1"/>
  <c r="T1022" i="11" a="1"/>
  <c r="T1022" i="11" s="1"/>
  <c r="R1022" i="11" a="1"/>
  <c r="R1022" i="11" s="1"/>
  <c r="N567" i="11" a="1"/>
  <c r="N567" i="11" s="1"/>
  <c r="R567" i="11" a="1"/>
  <c r="R567" i="11" s="1"/>
  <c r="V567" i="11" a="1"/>
  <c r="V567" i="11" s="1"/>
  <c r="T567" i="11" a="1"/>
  <c r="T567" i="11" s="1"/>
  <c r="R674" i="11" a="1"/>
  <c r="R674" i="11" s="1"/>
  <c r="N674" i="11" a="1"/>
  <c r="N674" i="11" s="1"/>
  <c r="T674" i="11" a="1"/>
  <c r="T674" i="11" s="1"/>
  <c r="V674" i="11" a="1"/>
  <c r="V674" i="11" s="1"/>
  <c r="V1322" i="11" a="1"/>
  <c r="V1322" i="11" s="1"/>
  <c r="T1322" i="11" a="1"/>
  <c r="T1322" i="11" s="1"/>
  <c r="N1322" i="11" a="1"/>
  <c r="N1322" i="11" s="1"/>
  <c r="R1322" i="11" a="1"/>
  <c r="R1322" i="11" s="1"/>
  <c r="T1395" i="11" a="1"/>
  <c r="T1395" i="11" s="1"/>
  <c r="V1395" i="11" a="1"/>
  <c r="V1395" i="11" s="1"/>
  <c r="N1395" i="11" a="1"/>
  <c r="N1395" i="11" s="1"/>
  <c r="R1395" i="11" a="1"/>
  <c r="R1395" i="11" s="1"/>
  <c r="N438" i="11" a="1"/>
  <c r="N438" i="11" s="1"/>
  <c r="V438" i="11" a="1"/>
  <c r="V438" i="11" s="1"/>
  <c r="T438" i="11" a="1"/>
  <c r="T438" i="11" s="1"/>
  <c r="R438" i="11" a="1"/>
  <c r="R438" i="11" s="1"/>
  <c r="T100" i="11" a="1"/>
  <c r="T100" i="11" s="1"/>
  <c r="R100" i="11" a="1"/>
  <c r="R100" i="11" s="1"/>
  <c r="N100" i="11" a="1"/>
  <c r="N100" i="11" s="1"/>
  <c r="V100" i="11" a="1"/>
  <c r="V100" i="11" s="1"/>
  <c r="R839" i="11" a="1"/>
  <c r="R839" i="11" s="1"/>
  <c r="N839" i="11" a="1"/>
  <c r="N839" i="11" s="1"/>
  <c r="V839" i="11" a="1"/>
  <c r="V839" i="11" s="1"/>
  <c r="T839" i="11" a="1"/>
  <c r="T839" i="11" s="1"/>
  <c r="N357" i="11" a="1"/>
  <c r="N357" i="11" s="1"/>
  <c r="T357" i="11" a="1"/>
  <c r="T357" i="11" s="1"/>
  <c r="V357" i="11" a="1"/>
  <c r="V357" i="11" s="1"/>
  <c r="R357" i="11" a="1"/>
  <c r="R357" i="11" s="1"/>
  <c r="V658" i="11" a="1"/>
  <c r="V658" i="11" s="1"/>
  <c r="R658" i="11" a="1"/>
  <c r="R658" i="11" s="1"/>
  <c r="N658" i="11" a="1"/>
  <c r="N658" i="11" s="1"/>
  <c r="T658" i="11" a="1"/>
  <c r="T658" i="11" s="1"/>
  <c r="T146" i="11" a="1"/>
  <c r="T146" i="11" s="1"/>
  <c r="N146" i="11" a="1"/>
  <c r="N146" i="11" s="1"/>
  <c r="V146" i="11" a="1"/>
  <c r="V146" i="11" s="1"/>
  <c r="R146" i="11" a="1"/>
  <c r="R146" i="11" s="1"/>
  <c r="T652" i="11" a="1"/>
  <c r="T652" i="11" s="1"/>
  <c r="N652" i="11" a="1"/>
  <c r="N652" i="11" s="1"/>
  <c r="R652" i="11" a="1"/>
  <c r="R652" i="11" s="1"/>
  <c r="V652" i="11" a="1"/>
  <c r="V652" i="11" s="1"/>
  <c r="N1137" i="11" a="1"/>
  <c r="N1137" i="11" s="1"/>
  <c r="T1137" i="11" a="1"/>
  <c r="T1137" i="11" s="1"/>
  <c r="V1137" i="11" a="1"/>
  <c r="V1137" i="11" s="1"/>
  <c r="R1137" i="11" a="1"/>
  <c r="R1137" i="11" s="1"/>
  <c r="T1295" i="11" a="1"/>
  <c r="T1295" i="11" s="1"/>
  <c r="N1295" i="11" a="1"/>
  <c r="N1295" i="11" s="1"/>
  <c r="R1295" i="11" a="1"/>
  <c r="R1295" i="11" s="1"/>
  <c r="V1295" i="11" a="1"/>
  <c r="V1295" i="11" s="1"/>
  <c r="T457" i="11" a="1"/>
  <c r="T457" i="11" s="1"/>
  <c r="R457" i="11" a="1"/>
  <c r="R457" i="11" s="1"/>
  <c r="V457" i="11" a="1"/>
  <c r="V457" i="11" s="1"/>
  <c r="N457" i="11" a="1"/>
  <c r="N457" i="11" s="1"/>
  <c r="N1156" i="11" a="1"/>
  <c r="N1156" i="11" s="1"/>
  <c r="R1156" i="11" a="1"/>
  <c r="R1156" i="11" s="1"/>
  <c r="V1156" i="11" a="1"/>
  <c r="V1156" i="11" s="1"/>
  <c r="T1156" i="11" a="1"/>
  <c r="T1156" i="11" s="1"/>
  <c r="T453" i="11" a="1"/>
  <c r="T453" i="11" s="1"/>
  <c r="N453" i="11" a="1"/>
  <c r="N453" i="11" s="1"/>
  <c r="V453" i="11" a="1"/>
  <c r="V453" i="11" s="1"/>
  <c r="R453" i="11" a="1"/>
  <c r="R453" i="11" s="1"/>
  <c r="N683" i="11" a="1"/>
  <c r="N683" i="11" s="1"/>
  <c r="T683" i="11" a="1"/>
  <c r="T683" i="11" s="1"/>
  <c r="V683" i="11" a="1"/>
  <c r="V683" i="11" s="1"/>
  <c r="R683" i="11" a="1"/>
  <c r="R683" i="11" s="1"/>
  <c r="V1051" i="11" a="1"/>
  <c r="V1051" i="11" s="1"/>
  <c r="T1051" i="11" a="1"/>
  <c r="T1051" i="11" s="1"/>
  <c r="N1051" i="11" a="1"/>
  <c r="N1051" i="11" s="1"/>
  <c r="R1051" i="11" a="1"/>
  <c r="R1051" i="11" s="1"/>
  <c r="T147" i="11" a="1"/>
  <c r="T147" i="11" s="1"/>
  <c r="R147" i="11" a="1"/>
  <c r="R147" i="11" s="1"/>
  <c r="V147" i="11" a="1"/>
  <c r="V147" i="11" s="1"/>
  <c r="N147" i="11" a="1"/>
  <c r="N147" i="11" s="1"/>
  <c r="V934" i="11" a="1"/>
  <c r="V934" i="11" s="1"/>
  <c r="N934" i="11" a="1"/>
  <c r="N934" i="11" s="1"/>
  <c r="R934" i="11" a="1"/>
  <c r="R934" i="11" s="1"/>
  <c r="T934" i="11" a="1"/>
  <c r="T934" i="11" s="1"/>
  <c r="N515" i="11" a="1"/>
  <c r="N515" i="11" s="1"/>
  <c r="T515" i="11" a="1"/>
  <c r="T515" i="11" s="1"/>
  <c r="R515" i="11" a="1"/>
  <c r="R515" i="11" s="1"/>
  <c r="V515" i="11" a="1"/>
  <c r="V515" i="11" s="1"/>
  <c r="V1269" i="11" a="1"/>
  <c r="V1269" i="11" s="1"/>
  <c r="R1269" i="11" a="1"/>
  <c r="R1269" i="11" s="1"/>
  <c r="N1269" i="11" a="1"/>
  <c r="N1269" i="11" s="1"/>
  <c r="T1269" i="11" a="1"/>
  <c r="T1269" i="11" s="1"/>
  <c r="T211" i="11" a="1"/>
  <c r="T211" i="11" s="1"/>
  <c r="R211" i="11" a="1"/>
  <c r="R211" i="11" s="1"/>
  <c r="N211" i="11" a="1"/>
  <c r="N211" i="11" s="1"/>
  <c r="V211" i="11" a="1"/>
  <c r="V211" i="11" s="1"/>
  <c r="R228" i="11" a="1"/>
  <c r="R228" i="11" s="1"/>
  <c r="V228" i="11" a="1"/>
  <c r="V228" i="11" s="1"/>
  <c r="N228" i="11" a="1"/>
  <c r="N228" i="11" s="1"/>
  <c r="T228" i="11" a="1"/>
  <c r="T228" i="11" s="1"/>
  <c r="R916" i="11" a="1"/>
  <c r="R916" i="11" s="1"/>
  <c r="V916" i="11" a="1"/>
  <c r="V916" i="11" s="1"/>
  <c r="T916" i="11" a="1"/>
  <c r="T916" i="11" s="1"/>
  <c r="N916" i="11" a="1"/>
  <c r="N916" i="11" s="1"/>
  <c r="T1488" i="11" a="1"/>
  <c r="T1488" i="11" s="1"/>
  <c r="R1488" i="11" a="1"/>
  <c r="R1488" i="11" s="1"/>
  <c r="N1488" i="11" a="1"/>
  <c r="N1488" i="11" s="1"/>
  <c r="V1488" i="11" a="1"/>
  <c r="V1488" i="11" s="1"/>
  <c r="V541" i="11" a="1"/>
  <c r="V541" i="11" s="1"/>
  <c r="R541" i="11" a="1"/>
  <c r="R541" i="11" s="1"/>
  <c r="N541" i="11" a="1"/>
  <c r="N541" i="11" s="1"/>
  <c r="T541" i="11" a="1"/>
  <c r="T541" i="11" s="1"/>
  <c r="R700" i="11" a="1"/>
  <c r="R700" i="11" s="1"/>
  <c r="T700" i="11" a="1"/>
  <c r="T700" i="11" s="1"/>
  <c r="V700" i="11" a="1"/>
  <c r="V700" i="11" s="1"/>
  <c r="N700" i="11" a="1"/>
  <c r="N700" i="11" s="1"/>
  <c r="R1260" i="11" a="1"/>
  <c r="R1260" i="11" s="1"/>
  <c r="N1260" i="11" a="1"/>
  <c r="N1260" i="11" s="1"/>
  <c r="V1260" i="11" a="1"/>
  <c r="V1260" i="11" s="1"/>
  <c r="T1260" i="11" a="1"/>
  <c r="T1260" i="11" s="1"/>
  <c r="T1116" i="11" a="1"/>
  <c r="T1116" i="11" s="1"/>
  <c r="V1116" i="11" a="1"/>
  <c r="V1116" i="11" s="1"/>
  <c r="N1116" i="11" a="1"/>
  <c r="N1116" i="11" s="1"/>
  <c r="R1116" i="11" a="1"/>
  <c r="R1116" i="11" s="1"/>
  <c r="R1245" i="11" a="1"/>
  <c r="R1245" i="11" s="1"/>
  <c r="V1245" i="11" a="1"/>
  <c r="V1245" i="11" s="1"/>
  <c r="N1245" i="11" a="1"/>
  <c r="N1245" i="11" s="1"/>
  <c r="T1245" i="11" a="1"/>
  <c r="T1245" i="11" s="1"/>
  <c r="T134" i="11" a="1"/>
  <c r="T134" i="11" s="1"/>
  <c r="V134" i="11" a="1"/>
  <c r="V134" i="11" s="1"/>
  <c r="R134" i="11" a="1"/>
  <c r="R134" i="11" s="1"/>
  <c r="N134" i="11" a="1"/>
  <c r="N134" i="11" s="1"/>
  <c r="R1031" i="11" a="1"/>
  <c r="R1031" i="11" s="1"/>
  <c r="V1031" i="11" a="1"/>
  <c r="V1031" i="11" s="1"/>
  <c r="T1031" i="11" a="1"/>
  <c r="T1031" i="11" s="1"/>
  <c r="N1031" i="11" a="1"/>
  <c r="N1031" i="11" s="1"/>
  <c r="V914" i="11" a="1"/>
  <c r="V914" i="11" s="1"/>
  <c r="N914" i="11" a="1"/>
  <c r="N914" i="11" s="1"/>
  <c r="T914" i="11" a="1"/>
  <c r="T914" i="11" s="1"/>
  <c r="R914" i="11" a="1"/>
  <c r="R914" i="11" s="1"/>
  <c r="V390" i="11" a="1"/>
  <c r="V390" i="11" s="1"/>
  <c r="R390" i="11" a="1"/>
  <c r="R390" i="11" s="1"/>
  <c r="N390" i="11" a="1"/>
  <c r="N390" i="11" s="1"/>
  <c r="T390" i="11" a="1"/>
  <c r="T390" i="11" s="1"/>
  <c r="V264" i="11" a="1"/>
  <c r="V264" i="11" s="1"/>
  <c r="T264" i="11" a="1"/>
  <c r="T264" i="11" s="1"/>
  <c r="R264" i="11" a="1"/>
  <c r="R264" i="11" s="1"/>
  <c r="N264" i="11" a="1"/>
  <c r="N264" i="11" s="1"/>
  <c r="N362" i="11" a="1"/>
  <c r="N362" i="11" s="1"/>
  <c r="T362" i="11" a="1"/>
  <c r="T362" i="11" s="1"/>
  <c r="R362" i="11" a="1"/>
  <c r="R362" i="11" s="1"/>
  <c r="V362" i="11" a="1"/>
  <c r="V362" i="11" s="1"/>
  <c r="N1032" i="11" a="1"/>
  <c r="N1032" i="11" s="1"/>
  <c r="R1032" i="11" a="1"/>
  <c r="R1032" i="11" s="1"/>
  <c r="V1032" i="11" a="1"/>
  <c r="V1032" i="11" s="1"/>
  <c r="T1032" i="11" a="1"/>
  <c r="T1032" i="11" s="1"/>
  <c r="R368" i="11" a="1"/>
  <c r="R368" i="11" s="1"/>
  <c r="V368" i="11" a="1"/>
  <c r="V368" i="11" s="1"/>
  <c r="N368" i="11" a="1"/>
  <c r="N368" i="11" s="1"/>
  <c r="T368" i="11" a="1"/>
  <c r="T368" i="11" s="1"/>
  <c r="T1438" i="11" a="1"/>
  <c r="T1438" i="11" s="1"/>
  <c r="N1438" i="11" a="1"/>
  <c r="N1438" i="11" s="1"/>
  <c r="R1438" i="11" a="1"/>
  <c r="R1438" i="11" s="1"/>
  <c r="V1438" i="11" a="1"/>
  <c r="V1438" i="11" s="1"/>
  <c r="T190" i="11" a="1"/>
  <c r="T190" i="11" s="1"/>
  <c r="N190" i="11" a="1"/>
  <c r="N190" i="11" s="1"/>
  <c r="V190" i="11" a="1"/>
  <c r="V190" i="11" s="1"/>
  <c r="R190" i="11" a="1"/>
  <c r="R190" i="11" s="1"/>
  <c r="T1099" i="11" a="1"/>
  <c r="T1099" i="11" s="1"/>
  <c r="R1099" i="11" a="1"/>
  <c r="R1099" i="11" s="1"/>
  <c r="V1099" i="11" a="1"/>
  <c r="V1099" i="11" s="1"/>
  <c r="N1099" i="11" a="1"/>
  <c r="N1099" i="11" s="1"/>
  <c r="N382" i="11" a="1"/>
  <c r="N382" i="11" s="1"/>
  <c r="T382" i="11" a="1"/>
  <c r="T382" i="11" s="1"/>
  <c r="R382" i="11" a="1"/>
  <c r="R382" i="11" s="1"/>
  <c r="V382" i="11" a="1"/>
  <c r="V382" i="11" s="1"/>
  <c r="N640" i="11" a="1"/>
  <c r="N640" i="11" s="1"/>
  <c r="R640" i="11" a="1"/>
  <c r="R640" i="11" s="1"/>
  <c r="V640" i="11" a="1"/>
  <c r="V640" i="11" s="1"/>
  <c r="T640" i="11" a="1"/>
  <c r="T640" i="11" s="1"/>
  <c r="T85" i="11" a="1"/>
  <c r="T85" i="11" s="1"/>
  <c r="R85" i="11" a="1"/>
  <c r="R85" i="11" s="1"/>
  <c r="V85" i="11" a="1"/>
  <c r="V85" i="11" s="1"/>
  <c r="N85" i="11" a="1"/>
  <c r="N85" i="11" s="1"/>
  <c r="V851" i="11" a="1"/>
  <c r="V851" i="11" s="1"/>
  <c r="T851" i="11" a="1"/>
  <c r="T851" i="11" s="1"/>
  <c r="N851" i="11" a="1"/>
  <c r="N851" i="11" s="1"/>
  <c r="R851" i="11" a="1"/>
  <c r="R851" i="11" s="1"/>
  <c r="V320" i="11" a="1"/>
  <c r="V320" i="11" s="1"/>
  <c r="R320" i="11" a="1"/>
  <c r="R320" i="11" s="1"/>
  <c r="T320" i="11" a="1"/>
  <c r="T320" i="11" s="1"/>
  <c r="T464" i="11" a="1"/>
  <c r="T464" i="11" s="1"/>
  <c r="R464" i="11" a="1"/>
  <c r="R464" i="11" s="1"/>
  <c r="N464" i="11" a="1"/>
  <c r="N464" i="11" s="1"/>
  <c r="V464" i="11" a="1"/>
  <c r="V464" i="11" s="1"/>
  <c r="T599" i="11" a="1"/>
  <c r="T599" i="11" s="1"/>
  <c r="N599" i="11" a="1"/>
  <c r="N599" i="11" s="1"/>
  <c r="V599" i="11" a="1"/>
  <c r="V599" i="11" s="1"/>
  <c r="R599" i="11" a="1"/>
  <c r="R599" i="11" s="1"/>
  <c r="N1312" i="11" a="1"/>
  <c r="N1312" i="11" s="1"/>
  <c r="R1312" i="11" a="1"/>
  <c r="R1312" i="11" s="1"/>
  <c r="V1312" i="11" a="1"/>
  <c r="V1312" i="11" s="1"/>
  <c r="T1312" i="11" a="1"/>
  <c r="T1312" i="11" s="1"/>
  <c r="T1149" i="11" a="1"/>
  <c r="T1149" i="11" s="1"/>
  <c r="R1149" i="11" a="1"/>
  <c r="R1149" i="11" s="1"/>
  <c r="V1149" i="11" a="1"/>
  <c r="V1149" i="11" s="1"/>
  <c r="N1149" i="11" a="1"/>
  <c r="N1149" i="11" s="1"/>
  <c r="V601" i="11" a="1"/>
  <c r="V601" i="11" s="1"/>
  <c r="R601" i="11" a="1"/>
  <c r="R601" i="11" s="1"/>
  <c r="T601" i="11" a="1"/>
  <c r="T601" i="11" s="1"/>
  <c r="N601" i="11" a="1"/>
  <c r="N601" i="11" s="1"/>
  <c r="V1018" i="11" a="1"/>
  <c r="V1018" i="11" s="1"/>
  <c r="N1018" i="11" a="1"/>
  <c r="N1018" i="11" s="1"/>
  <c r="R1018" i="11" a="1"/>
  <c r="R1018" i="11" s="1"/>
  <c r="T1018" i="11" a="1"/>
  <c r="T1018" i="11" s="1"/>
  <c r="R864" i="11" a="1"/>
  <c r="R864" i="11" s="1"/>
  <c r="T864" i="11" a="1"/>
  <c r="T864" i="11" s="1"/>
  <c r="V864" i="11" a="1"/>
  <c r="V864" i="11" s="1"/>
  <c r="N864" i="11" a="1"/>
  <c r="N864" i="11" s="1"/>
  <c r="V356" i="11" a="1"/>
  <c r="V356" i="11" s="1"/>
  <c r="T356" i="11" a="1"/>
  <c r="T356" i="11" s="1"/>
  <c r="R356" i="11" a="1"/>
  <c r="R356" i="11" s="1"/>
  <c r="N356" i="11" a="1"/>
  <c r="N356" i="11" s="1"/>
  <c r="V776" i="11" a="1"/>
  <c r="V776" i="11" s="1"/>
  <c r="T776" i="11" a="1"/>
  <c r="T776" i="11" s="1"/>
  <c r="N776" i="11" a="1"/>
  <c r="N776" i="11" s="1"/>
  <c r="R776" i="11" a="1"/>
  <c r="R776" i="11" s="1"/>
  <c r="V380" i="11" a="1"/>
  <c r="V380" i="11" s="1"/>
  <c r="R380" i="11" a="1"/>
  <c r="R380" i="11" s="1"/>
  <c r="T380" i="11" a="1"/>
  <c r="T380" i="11" s="1"/>
  <c r="N380" i="11" a="1"/>
  <c r="N380" i="11" s="1"/>
  <c r="N1003" i="11" a="1"/>
  <c r="N1003" i="11" s="1"/>
  <c r="R1003" i="11" a="1"/>
  <c r="R1003" i="11" s="1"/>
  <c r="V1003" i="11" a="1"/>
  <c r="V1003" i="11" s="1"/>
  <c r="T1003" i="11" a="1"/>
  <c r="T1003" i="11" s="1"/>
  <c r="V714" i="11" a="1"/>
  <c r="V714" i="11" s="1"/>
  <c r="N714" i="11" a="1"/>
  <c r="N714" i="11" s="1"/>
  <c r="T714" i="11" a="1"/>
  <c r="T714" i="11" s="1"/>
  <c r="R714" i="11" a="1"/>
  <c r="R714" i="11" s="1"/>
  <c r="T345" i="11" a="1"/>
  <c r="T345" i="11" s="1"/>
  <c r="V345" i="11" a="1"/>
  <c r="V345" i="11" s="1"/>
  <c r="R345" i="11" a="1"/>
  <c r="R345" i="11" s="1"/>
  <c r="V1147" i="11" a="1"/>
  <c r="V1147" i="11" s="1"/>
  <c r="R1147" i="11" a="1"/>
  <c r="R1147" i="11" s="1"/>
  <c r="T1147" i="11" a="1"/>
  <c r="T1147" i="11" s="1"/>
  <c r="N1147" i="11" a="1"/>
  <c r="N1147" i="11" s="1"/>
  <c r="T702" i="11" a="1"/>
  <c r="T702" i="11" s="1"/>
  <c r="N702" i="11" a="1"/>
  <c r="N702" i="11" s="1"/>
  <c r="V702" i="11" a="1"/>
  <c r="V702" i="11" s="1"/>
  <c r="R702" i="11" a="1"/>
  <c r="R702" i="11" s="1"/>
  <c r="R1489" i="11" a="1"/>
  <c r="R1489" i="11" s="1"/>
  <c r="T1489" i="11" a="1"/>
  <c r="T1489" i="11" s="1"/>
  <c r="N1489" i="11" a="1"/>
  <c r="N1489" i="11" s="1"/>
  <c r="V1489" i="11" a="1"/>
  <c r="V1489" i="11" s="1"/>
  <c r="V1253" i="11" a="1"/>
  <c r="V1253" i="11" s="1"/>
  <c r="N1253" i="11" a="1"/>
  <c r="N1253" i="11" s="1"/>
  <c r="T1253" i="11" a="1"/>
  <c r="T1253" i="11" s="1"/>
  <c r="R1253" i="11" a="1"/>
  <c r="R1253" i="11" s="1"/>
  <c r="T1356" i="11" a="1"/>
  <c r="T1356" i="11" s="1"/>
  <c r="R1356" i="11" a="1"/>
  <c r="R1356" i="11" s="1"/>
  <c r="V1356" i="11" a="1"/>
  <c r="V1356" i="11" s="1"/>
  <c r="N1356" i="11" a="1"/>
  <c r="N1356" i="11" s="1"/>
  <c r="T635" i="11" a="1"/>
  <c r="T635" i="11" s="1"/>
  <c r="V635" i="11" a="1"/>
  <c r="V635" i="11" s="1"/>
  <c r="R635" i="11" a="1"/>
  <c r="R635" i="11" s="1"/>
  <c r="N635" i="11" a="1"/>
  <c r="N635" i="11" s="1"/>
  <c r="V766" i="11" a="1"/>
  <c r="V766" i="11" s="1"/>
  <c r="R766" i="11" a="1"/>
  <c r="R766" i="11" s="1"/>
  <c r="T766" i="11" a="1"/>
  <c r="T766" i="11" s="1"/>
  <c r="N766" i="11" a="1"/>
  <c r="N766" i="11" s="1"/>
  <c r="R617" i="11" a="1"/>
  <c r="R617" i="11" s="1"/>
  <c r="V617" i="11" a="1"/>
  <c r="V617" i="11" s="1"/>
  <c r="T617" i="11" a="1"/>
  <c r="T617" i="11" s="1"/>
  <c r="N617" i="11" a="1"/>
  <c r="N617" i="11" s="1"/>
  <c r="R888" i="11" a="1"/>
  <c r="R888" i="11" s="1"/>
  <c r="T888" i="11" a="1"/>
  <c r="T888" i="11" s="1"/>
  <c r="V888" i="11" a="1"/>
  <c r="V888" i="11" s="1"/>
  <c r="N888" i="11" a="1"/>
  <c r="N888" i="11" s="1"/>
  <c r="T189" i="11" a="1"/>
  <c r="T189" i="11" s="1"/>
  <c r="R189" i="11" a="1"/>
  <c r="R189" i="11" s="1"/>
  <c r="V189" i="11" a="1"/>
  <c r="V189" i="11" s="1"/>
  <c r="N189" i="11" a="1"/>
  <c r="N189" i="11" s="1"/>
  <c r="V1386" i="11" a="1"/>
  <c r="V1386" i="11" s="1"/>
  <c r="T1386" i="11" a="1"/>
  <c r="T1386" i="11" s="1"/>
  <c r="N1386" i="11" a="1"/>
  <c r="N1386" i="11" s="1"/>
  <c r="R1386" i="11" a="1"/>
  <c r="R1386" i="11" s="1"/>
  <c r="T597" i="11" a="1"/>
  <c r="T597" i="11" s="1"/>
  <c r="V597" i="11" a="1"/>
  <c r="V597" i="11" s="1"/>
  <c r="R597" i="11" a="1"/>
  <c r="R597" i="11" s="1"/>
  <c r="N597" i="11" a="1"/>
  <c r="N597" i="11" s="1"/>
  <c r="N1362" i="11" a="1"/>
  <c r="N1362" i="11" s="1"/>
  <c r="R1362" i="11" a="1"/>
  <c r="R1362" i="11" s="1"/>
  <c r="V1362" i="11" a="1"/>
  <c r="V1362" i="11" s="1"/>
  <c r="T1362" i="11" a="1"/>
  <c r="T1362" i="11" s="1"/>
  <c r="N809" i="11" a="1"/>
  <c r="N809" i="11" s="1"/>
  <c r="R809" i="11" a="1"/>
  <c r="R809" i="11" s="1"/>
  <c r="V809" i="11" a="1"/>
  <c r="V809" i="11" s="1"/>
  <c r="T809" i="11" a="1"/>
  <c r="T809" i="11" s="1"/>
  <c r="N758" i="11" a="1"/>
  <c r="N758" i="11" s="1"/>
  <c r="R758" i="11" a="1"/>
  <c r="R758" i="11" s="1"/>
  <c r="T758" i="11" a="1"/>
  <c r="T758" i="11" s="1"/>
  <c r="V758" i="11" a="1"/>
  <c r="V758" i="11" s="1"/>
  <c r="T93" i="11" a="1"/>
  <c r="T93" i="11" s="1"/>
  <c r="N93" i="11" a="1"/>
  <c r="N93" i="11" s="1"/>
  <c r="R93" i="11" a="1"/>
  <c r="R93" i="11" s="1"/>
  <c r="V93" i="11" a="1"/>
  <c r="V93" i="11" s="1"/>
  <c r="R1184" i="11" a="1"/>
  <c r="R1184" i="11" s="1"/>
  <c r="N1184" i="11" a="1"/>
  <c r="N1184" i="11" s="1"/>
  <c r="T1184" i="11" a="1"/>
  <c r="T1184" i="11" s="1"/>
  <c r="V1184" i="11" a="1"/>
  <c r="V1184" i="11" s="1"/>
  <c r="V375" i="11" a="1"/>
  <c r="V375" i="11" s="1"/>
  <c r="T375" i="11" a="1"/>
  <c r="T375" i="11" s="1"/>
  <c r="N375" i="11" a="1"/>
  <c r="N375" i="11" s="1"/>
  <c r="R375" i="11" a="1"/>
  <c r="R375" i="11" s="1"/>
  <c r="V197" i="11" a="1"/>
  <c r="V197" i="11" s="1"/>
  <c r="R197" i="11" a="1"/>
  <c r="R197" i="11" s="1"/>
  <c r="N197" i="11" a="1"/>
  <c r="N197" i="11" s="1"/>
  <c r="T197" i="11" a="1"/>
  <c r="T197" i="11" s="1"/>
  <c r="N649" i="11" a="1"/>
  <c r="N649" i="11" s="1"/>
  <c r="T649" i="11" a="1"/>
  <c r="T649" i="11" s="1"/>
  <c r="R649" i="11" a="1"/>
  <c r="R649" i="11" s="1"/>
  <c r="V649" i="11" a="1"/>
  <c r="V649" i="11" s="1"/>
  <c r="T527" i="11" a="1"/>
  <c r="T527" i="11" s="1"/>
  <c r="R527" i="11" a="1"/>
  <c r="R527" i="11" s="1"/>
  <c r="V527" i="11" a="1"/>
  <c r="V527" i="11" s="1"/>
  <c r="N527" i="11" a="1"/>
  <c r="N527" i="11" s="1"/>
  <c r="R501" i="11" a="1"/>
  <c r="R501" i="11" s="1"/>
  <c r="T501" i="11" a="1"/>
  <c r="T501" i="11" s="1"/>
  <c r="V501" i="11" a="1"/>
  <c r="V501" i="11" s="1"/>
  <c r="N501" i="11" a="1"/>
  <c r="N501" i="11" s="1"/>
  <c r="T1422" i="11" a="1"/>
  <c r="T1422" i="11" s="1"/>
  <c r="R1422" i="11" a="1"/>
  <c r="R1422" i="11" s="1"/>
  <c r="V1422" i="11" a="1"/>
  <c r="V1422" i="11" s="1"/>
  <c r="N1422" i="11" a="1"/>
  <c r="N1422" i="11" s="1"/>
  <c r="V1264" i="11" a="1"/>
  <c r="V1264" i="11" s="1"/>
  <c r="N1264" i="11" a="1"/>
  <c r="N1264" i="11" s="1"/>
  <c r="R1264" i="11" a="1"/>
  <c r="R1264" i="11" s="1"/>
  <c r="T1264" i="11" a="1"/>
  <c r="T1264" i="11" s="1"/>
  <c r="T998" i="11" a="1"/>
  <c r="T998" i="11" s="1"/>
  <c r="N998" i="11" a="1"/>
  <c r="N998" i="11" s="1"/>
  <c r="V998" i="11" a="1"/>
  <c r="V998" i="11" s="1"/>
  <c r="R998" i="11" a="1"/>
  <c r="R998" i="11" s="1"/>
  <c r="T932" i="11" a="1"/>
  <c r="T932" i="11" s="1"/>
  <c r="V932" i="11" a="1"/>
  <c r="V932" i="11" s="1"/>
  <c r="N932" i="11" a="1"/>
  <c r="N932" i="11" s="1"/>
  <c r="R932" i="11" a="1"/>
  <c r="R932" i="11" s="1"/>
  <c r="R367" i="11" a="1"/>
  <c r="R367" i="11" s="1"/>
  <c r="T367" i="11" a="1"/>
  <c r="T367" i="11" s="1"/>
  <c r="N367" i="11" a="1"/>
  <c r="N367" i="11" s="1"/>
  <c r="V367" i="11" a="1"/>
  <c r="V367" i="11" s="1"/>
  <c r="N614" i="11" a="1"/>
  <c r="N614" i="11" s="1"/>
  <c r="V614" i="11" a="1"/>
  <c r="V614" i="11" s="1"/>
  <c r="R614" i="11" a="1"/>
  <c r="R614" i="11" s="1"/>
  <c r="T614" i="11" a="1"/>
  <c r="T614" i="11" s="1"/>
  <c r="R424" i="11" a="1"/>
  <c r="R424" i="11" s="1"/>
  <c r="V424" i="11" a="1"/>
  <c r="V424" i="11" s="1"/>
  <c r="T424" i="11" a="1"/>
  <c r="T424" i="11" s="1"/>
  <c r="N424" i="11" a="1"/>
  <c r="N424" i="11" s="1"/>
  <c r="N768" i="11" a="1"/>
  <c r="N768" i="11" s="1"/>
  <c r="R768" i="11" a="1"/>
  <c r="R768" i="11" s="1"/>
  <c r="V768" i="11" a="1"/>
  <c r="V768" i="11" s="1"/>
  <c r="T768" i="11" a="1"/>
  <c r="T768" i="11" s="1"/>
  <c r="V848" i="11" a="1"/>
  <c r="V848" i="11" s="1"/>
  <c r="R848" i="11" a="1"/>
  <c r="R848" i="11" s="1"/>
  <c r="T848" i="11" a="1"/>
  <c r="T848" i="11" s="1"/>
  <c r="N848" i="11" a="1"/>
  <c r="N848" i="11" s="1"/>
  <c r="R311" i="11" a="1"/>
  <c r="R311" i="11" s="1"/>
  <c r="V311" i="11" a="1"/>
  <c r="V311" i="11" s="1"/>
  <c r="T311" i="11" a="1"/>
  <c r="T311" i="11" s="1"/>
  <c r="V763" i="11" a="1"/>
  <c r="V763" i="11" s="1"/>
  <c r="R763" i="11" a="1"/>
  <c r="R763" i="11" s="1"/>
  <c r="T763" i="11" a="1"/>
  <c r="T763" i="11" s="1"/>
  <c r="N763" i="11" a="1"/>
  <c r="N763" i="11" s="1"/>
  <c r="V508" i="11" a="1"/>
  <c r="V508" i="11" s="1"/>
  <c r="N508" i="11" a="1"/>
  <c r="N508" i="11" s="1"/>
  <c r="T508" i="11" a="1"/>
  <c r="T508" i="11" s="1"/>
  <c r="R508" i="11" a="1"/>
  <c r="R508" i="11" s="1"/>
  <c r="V545" i="11" a="1"/>
  <c r="V545" i="11" s="1"/>
  <c r="N545" i="11" a="1"/>
  <c r="N545" i="11" s="1"/>
  <c r="R545" i="11" a="1"/>
  <c r="R545" i="11" s="1"/>
  <c r="T545" i="11" a="1"/>
  <c r="T545" i="11" s="1"/>
  <c r="T1122" i="11" a="1"/>
  <c r="T1122" i="11" s="1"/>
  <c r="R1122" i="11" a="1"/>
  <c r="R1122" i="11" s="1"/>
  <c r="V1122" i="11" a="1"/>
  <c r="V1122" i="11" s="1"/>
  <c r="N1122" i="11" a="1"/>
  <c r="N1122" i="11" s="1"/>
  <c r="R113" i="11" a="1"/>
  <c r="R113" i="11" s="1"/>
  <c r="V113" i="11" a="1"/>
  <c r="V113" i="11" s="1"/>
  <c r="N113" i="11" a="1"/>
  <c r="N113" i="11" s="1"/>
  <c r="T113" i="11" a="1"/>
  <c r="T113" i="11" s="1"/>
  <c r="V740" i="11" a="1"/>
  <c r="V740" i="11" s="1"/>
  <c r="T740" i="11" a="1"/>
  <c r="T740" i="11" s="1"/>
  <c r="R740" i="11" a="1"/>
  <c r="R740" i="11" s="1"/>
  <c r="N740" i="11" a="1"/>
  <c r="N740" i="11" s="1"/>
  <c r="R116" i="11" a="1"/>
  <c r="R116" i="11" s="1"/>
  <c r="V116" i="11" a="1"/>
  <c r="V116" i="11" s="1"/>
  <c r="T116" i="11" a="1"/>
  <c r="T116" i="11" s="1"/>
  <c r="N116" i="11" a="1"/>
  <c r="N116" i="11" s="1"/>
  <c r="R1355" i="11" a="1"/>
  <c r="R1355" i="11" s="1"/>
  <c r="N1355" i="11" a="1"/>
  <c r="N1355" i="11" s="1"/>
  <c r="V1355" i="11" a="1"/>
  <c r="V1355" i="11" s="1"/>
  <c r="T1355" i="11" a="1"/>
  <c r="T1355" i="11" s="1"/>
  <c r="T1076" i="11" a="1"/>
  <c r="T1076" i="11" s="1"/>
  <c r="N1076" i="11" a="1"/>
  <c r="N1076" i="11" s="1"/>
  <c r="V1076" i="11" a="1"/>
  <c r="V1076" i="11" s="1"/>
  <c r="R1076" i="11" a="1"/>
  <c r="R1076" i="11" s="1"/>
  <c r="T1352" i="11" a="1"/>
  <c r="T1352" i="11" s="1"/>
  <c r="N1352" i="11" a="1"/>
  <c r="N1352" i="11" s="1"/>
  <c r="V1352" i="11" a="1"/>
  <c r="V1352" i="11" s="1"/>
  <c r="R1352" i="11" a="1"/>
  <c r="R1352" i="11" s="1"/>
  <c r="T494" i="11" a="1"/>
  <c r="T494" i="11" s="1"/>
  <c r="N494" i="11" a="1"/>
  <c r="N494" i="11" s="1"/>
  <c r="R494" i="11" a="1"/>
  <c r="R494" i="11" s="1"/>
  <c r="V494" i="11" a="1"/>
  <c r="V494" i="11" s="1"/>
  <c r="T452" i="11" a="1"/>
  <c r="T452" i="11" s="1"/>
  <c r="V452" i="11" a="1"/>
  <c r="V452" i="11" s="1"/>
  <c r="N452" i="11" a="1"/>
  <c r="N452" i="11" s="1"/>
  <c r="R452" i="11" a="1"/>
  <c r="R452" i="11" s="1"/>
  <c r="R412" i="11" a="1"/>
  <c r="R412" i="11" s="1"/>
  <c r="V412" i="11" a="1"/>
  <c r="V412" i="11" s="1"/>
  <c r="N412" i="11" a="1"/>
  <c r="N412" i="11" s="1"/>
  <c r="T412" i="11" a="1"/>
  <c r="T412" i="11" s="1"/>
  <c r="N184" i="11" a="1"/>
  <c r="N184" i="11" s="1"/>
  <c r="R184" i="11" a="1"/>
  <c r="R184" i="11" s="1"/>
  <c r="V184" i="11" a="1"/>
  <c r="V184" i="11" s="1"/>
  <c r="T184" i="11" a="1"/>
  <c r="T184" i="11" s="1"/>
  <c r="N1447" i="11" a="1"/>
  <c r="N1447" i="11" s="1"/>
  <c r="R1447" i="11" a="1"/>
  <c r="R1447" i="11" s="1"/>
  <c r="V1447" i="11" a="1"/>
  <c r="V1447" i="11" s="1"/>
  <c r="T1447" i="11" a="1"/>
  <c r="T1447" i="11" s="1"/>
  <c r="T1272" i="11" a="1"/>
  <c r="T1272" i="11" s="1"/>
  <c r="N1272" i="11" a="1"/>
  <c r="N1272" i="11" s="1"/>
  <c r="R1272" i="11" a="1"/>
  <c r="R1272" i="11" s="1"/>
  <c r="V1272" i="11" a="1"/>
  <c r="V1272" i="11" s="1"/>
  <c r="N985" i="11" a="1"/>
  <c r="N985" i="11" s="1"/>
  <c r="T985" i="11" a="1"/>
  <c r="T985" i="11" s="1"/>
  <c r="R985" i="11" a="1"/>
  <c r="R985" i="11" s="1"/>
  <c r="V985" i="11" a="1"/>
  <c r="V985" i="11" s="1"/>
  <c r="T339" i="11" a="1"/>
  <c r="T339" i="11" s="1"/>
  <c r="R339" i="11" a="1"/>
  <c r="R339" i="11" s="1"/>
  <c r="V339" i="11" a="1"/>
  <c r="V339" i="11" s="1"/>
  <c r="N528" i="11" a="1"/>
  <c r="N528" i="11" s="1"/>
  <c r="V528" i="11" a="1"/>
  <c r="V528" i="11" s="1"/>
  <c r="T528" i="11" a="1"/>
  <c r="T528" i="11" s="1"/>
  <c r="R528" i="11" a="1"/>
  <c r="R528" i="11" s="1"/>
  <c r="V603" i="11" a="1"/>
  <c r="V603" i="11" s="1"/>
  <c r="N603" i="11" a="1"/>
  <c r="N603" i="11" s="1"/>
  <c r="T603" i="11" a="1"/>
  <c r="T603" i="11" s="1"/>
  <c r="R603" i="11" a="1"/>
  <c r="R603" i="11" s="1"/>
  <c r="T1204" i="11" a="1"/>
  <c r="T1204" i="11" s="1"/>
  <c r="V1204" i="11" a="1"/>
  <c r="V1204" i="11" s="1"/>
  <c r="N1204" i="11" a="1"/>
  <c r="N1204" i="11" s="1"/>
  <c r="R1204" i="11" a="1"/>
  <c r="R1204" i="11" s="1"/>
  <c r="R1180" i="11" a="1"/>
  <c r="R1180" i="11" s="1"/>
  <c r="V1180" i="11" a="1"/>
  <c r="V1180" i="11" s="1"/>
  <c r="N1180" i="11" a="1"/>
  <c r="N1180" i="11" s="1"/>
  <c r="T1180" i="11" a="1"/>
  <c r="T1180" i="11" s="1"/>
  <c r="V993" i="11" a="1"/>
  <c r="V993" i="11" s="1"/>
  <c r="R993" i="11" a="1"/>
  <c r="R993" i="11" s="1"/>
  <c r="T993" i="11" a="1"/>
  <c r="T993" i="11" s="1"/>
  <c r="N993" i="11" a="1"/>
  <c r="N993" i="11" s="1"/>
  <c r="T681" i="11" a="1"/>
  <c r="T681" i="11" s="1"/>
  <c r="N681" i="11" a="1"/>
  <c r="N681" i="11" s="1"/>
  <c r="V681" i="11" a="1"/>
  <c r="V681" i="11" s="1"/>
  <c r="R681" i="11" a="1"/>
  <c r="R681" i="11" s="1"/>
  <c r="N1440" i="11" a="1"/>
  <c r="N1440" i="11" s="1"/>
  <c r="R1440" i="11" a="1"/>
  <c r="R1440" i="11" s="1"/>
  <c r="V1440" i="11" a="1"/>
  <c r="V1440" i="11" s="1"/>
  <c r="T1440" i="11" a="1"/>
  <c r="T1440" i="11" s="1"/>
  <c r="V1138" i="11" a="1"/>
  <c r="V1138" i="11" s="1"/>
  <c r="R1138" i="11" a="1"/>
  <c r="R1138" i="11" s="1"/>
  <c r="T1138" i="11" a="1"/>
  <c r="T1138" i="11" s="1"/>
  <c r="N1138" i="11" a="1"/>
  <c r="N1138" i="11" s="1"/>
  <c r="T321" i="11" a="1"/>
  <c r="T321" i="11" s="1"/>
  <c r="R321" i="11" a="1"/>
  <c r="R321" i="11" s="1"/>
  <c r="V321" i="11" a="1"/>
  <c r="V321" i="11" s="1"/>
  <c r="V328" i="11" a="1"/>
  <c r="V328" i="11" s="1"/>
  <c r="R328" i="11" a="1"/>
  <c r="R328" i="11" s="1"/>
  <c r="T328" i="11" a="1"/>
  <c r="T328" i="11" s="1"/>
  <c r="N231" i="11" a="1"/>
  <c r="N231" i="11" s="1"/>
  <c r="V231" i="11" a="1"/>
  <c r="V231" i="11" s="1"/>
  <c r="T231" i="11" a="1"/>
  <c r="T231" i="11" s="1"/>
  <c r="R231" i="11" a="1"/>
  <c r="R231" i="11" s="1"/>
  <c r="T887" i="11" a="1"/>
  <c r="T887" i="11" s="1"/>
  <c r="V887" i="11" a="1"/>
  <c r="V887" i="11" s="1"/>
  <c r="R887" i="11" a="1"/>
  <c r="R887" i="11" s="1"/>
  <c r="N887" i="11" a="1"/>
  <c r="N887" i="11" s="1"/>
  <c r="V989" i="11" a="1"/>
  <c r="V989" i="11" s="1"/>
  <c r="R989" i="11" a="1"/>
  <c r="R989" i="11" s="1"/>
  <c r="T989" i="11" a="1"/>
  <c r="T989" i="11" s="1"/>
  <c r="N989" i="11" a="1"/>
  <c r="N989" i="11" s="1"/>
  <c r="V407" i="11" a="1"/>
  <c r="V407" i="11" s="1"/>
  <c r="T407" i="11" a="1"/>
  <c r="T407" i="11" s="1"/>
  <c r="R407" i="11" a="1"/>
  <c r="R407" i="11" s="1"/>
  <c r="N407" i="11" a="1"/>
  <c r="N407" i="11" s="1"/>
  <c r="N496" i="11" a="1"/>
  <c r="N496" i="11" s="1"/>
  <c r="V496" i="11" a="1"/>
  <c r="V496" i="11" s="1"/>
  <c r="R496" i="11" a="1"/>
  <c r="R496" i="11" s="1"/>
  <c r="T496" i="11" a="1"/>
  <c r="T496" i="11" s="1"/>
  <c r="T1127" i="11" a="1"/>
  <c r="T1127" i="11" s="1"/>
  <c r="R1127" i="11" a="1"/>
  <c r="R1127" i="11" s="1"/>
  <c r="V1127" i="11" a="1"/>
  <c r="V1127" i="11" s="1"/>
  <c r="N1127" i="11" a="1"/>
  <c r="N1127" i="11" s="1"/>
  <c r="T1289" i="11" a="1"/>
  <c r="T1289" i="11" s="1"/>
  <c r="R1289" i="11" a="1"/>
  <c r="R1289" i="11" s="1"/>
  <c r="V1289" i="11" a="1"/>
  <c r="V1289" i="11" s="1"/>
  <c r="N1289" i="11" a="1"/>
  <c r="N1289" i="11" s="1"/>
  <c r="R770" i="11" a="1"/>
  <c r="R770" i="11" s="1"/>
  <c r="T770" i="11" a="1"/>
  <c r="T770" i="11" s="1"/>
  <c r="N770" i="11" a="1"/>
  <c r="N770" i="11" s="1"/>
  <c r="V770" i="11" a="1"/>
  <c r="V770" i="11" s="1"/>
  <c r="N262" i="11" a="1"/>
  <c r="N262" i="11" s="1"/>
  <c r="R262" i="11" a="1"/>
  <c r="R262" i="11" s="1"/>
  <c r="T262" i="11" a="1"/>
  <c r="T262" i="11" s="1"/>
  <c r="V262" i="11" a="1"/>
  <c r="V262" i="11" s="1"/>
  <c r="R719" i="11" a="1"/>
  <c r="R719" i="11" s="1"/>
  <c r="V719" i="11" a="1"/>
  <c r="V719" i="11" s="1"/>
  <c r="N719" i="11" a="1"/>
  <c r="N719" i="11" s="1"/>
  <c r="T719" i="11" a="1"/>
  <c r="T719" i="11" s="1"/>
  <c r="V1302" i="11" a="1"/>
  <c r="V1302" i="11" s="1"/>
  <c r="R1302" i="11" a="1"/>
  <c r="R1302" i="11" s="1"/>
  <c r="N1302" i="11" a="1"/>
  <c r="N1302" i="11" s="1"/>
  <c r="T1302" i="11" a="1"/>
  <c r="T1302" i="11" s="1"/>
  <c r="N1074" i="11" a="1"/>
  <c r="N1074" i="11" s="1"/>
  <c r="R1074" i="11" a="1"/>
  <c r="R1074" i="11" s="1"/>
  <c r="T1074" i="11" a="1"/>
  <c r="T1074" i="11" s="1"/>
  <c r="V1074" i="11" a="1"/>
  <c r="V1074" i="11" s="1"/>
  <c r="R883" i="11" a="1"/>
  <c r="R883" i="11" s="1"/>
  <c r="N883" i="11" a="1"/>
  <c r="N883" i="11" s="1"/>
  <c r="T883" i="11" a="1"/>
  <c r="T883" i="11" s="1"/>
  <c r="V883" i="11" a="1"/>
  <c r="V883" i="11" s="1"/>
  <c r="R724" i="11" a="1"/>
  <c r="R724" i="11" s="1"/>
  <c r="N724" i="11" a="1"/>
  <c r="N724" i="11" s="1"/>
  <c r="T724" i="11" a="1"/>
  <c r="T724" i="11" s="1"/>
  <c r="V724" i="11" a="1"/>
  <c r="V724" i="11" s="1"/>
  <c r="R1183" i="11" a="1"/>
  <c r="R1183" i="11" s="1"/>
  <c r="T1183" i="11" a="1"/>
  <c r="T1183" i="11" s="1"/>
  <c r="N1183" i="11" a="1"/>
  <c r="N1183" i="11" s="1"/>
  <c r="V1183" i="11" a="1"/>
  <c r="V1183" i="11" s="1"/>
  <c r="N1451" i="11" a="1"/>
  <c r="N1451" i="11" s="1"/>
  <c r="V1451" i="11" a="1"/>
  <c r="V1451" i="11" s="1"/>
  <c r="T1451" i="11" a="1"/>
  <c r="T1451" i="11" s="1"/>
  <c r="R1451" i="11" a="1"/>
  <c r="R1451" i="11" s="1"/>
  <c r="N136" i="11" a="1"/>
  <c r="N136" i="11" s="1"/>
  <c r="T136" i="11" a="1"/>
  <c r="T136" i="11" s="1"/>
  <c r="R136" i="11" a="1"/>
  <c r="R136" i="11" s="1"/>
  <c r="V136" i="11" a="1"/>
  <c r="V136" i="11" s="1"/>
  <c r="N1443" i="11" a="1"/>
  <c r="N1443" i="11" s="1"/>
  <c r="V1443" i="11" a="1"/>
  <c r="V1443" i="11" s="1"/>
  <c r="R1443" i="11" a="1"/>
  <c r="R1443" i="11" s="1"/>
  <c r="T1443" i="11" a="1"/>
  <c r="T1443" i="11" s="1"/>
  <c r="T802" i="11" a="1"/>
  <c r="T802" i="11" s="1"/>
  <c r="N802" i="11" a="1"/>
  <c r="N802" i="11" s="1"/>
  <c r="V802" i="11" a="1"/>
  <c r="V802" i="11" s="1"/>
  <c r="R802" i="11" a="1"/>
  <c r="R802" i="11" s="1"/>
  <c r="N1055" i="11" a="1"/>
  <c r="N1055" i="11" s="1"/>
  <c r="R1055" i="11" a="1"/>
  <c r="R1055" i="11" s="1"/>
  <c r="V1055" i="11" a="1"/>
  <c r="V1055" i="11" s="1"/>
  <c r="T1055" i="11" a="1"/>
  <c r="T1055" i="11" s="1"/>
  <c r="T796" i="11" a="1"/>
  <c r="T796" i="11" s="1"/>
  <c r="N796" i="11" a="1"/>
  <c r="N796" i="11" s="1"/>
  <c r="R796" i="11" a="1"/>
  <c r="R796" i="11" s="1"/>
  <c r="V796" i="11" a="1"/>
  <c r="V796" i="11" s="1"/>
  <c r="N148" i="11" a="1"/>
  <c r="N148" i="11" s="1"/>
  <c r="T148" i="11" a="1"/>
  <c r="T148" i="11" s="1"/>
  <c r="R148" i="11" a="1"/>
  <c r="R148" i="11" s="1"/>
  <c r="V148" i="11" a="1"/>
  <c r="V148" i="11" s="1"/>
  <c r="N1143" i="11" a="1"/>
  <c r="N1143" i="11" s="1"/>
  <c r="T1143" i="11" a="1"/>
  <c r="T1143" i="11" s="1"/>
  <c r="V1143" i="11" a="1"/>
  <c r="V1143" i="11" s="1"/>
  <c r="R1143" i="11" a="1"/>
  <c r="R1143" i="11" s="1"/>
  <c r="V1263" i="11" a="1"/>
  <c r="V1263" i="11" s="1"/>
  <c r="R1263" i="11" a="1"/>
  <c r="R1263" i="11" s="1"/>
  <c r="T1263" i="11" a="1"/>
  <c r="T1263" i="11" s="1"/>
  <c r="N1263" i="11" a="1"/>
  <c r="N1263" i="11" s="1"/>
  <c r="R181" i="11" a="1"/>
  <c r="R181" i="11" s="1"/>
  <c r="N181" i="11" a="1"/>
  <c r="N181" i="11" s="1"/>
  <c r="V181" i="11" a="1"/>
  <c r="V181" i="11" s="1"/>
  <c r="T181" i="11" a="1"/>
  <c r="T181" i="11" s="1"/>
  <c r="T836" i="11" a="1"/>
  <c r="T836" i="11" s="1"/>
  <c r="N836" i="11" a="1"/>
  <c r="N836" i="11" s="1"/>
  <c r="V836" i="11" a="1"/>
  <c r="V836" i="11" s="1"/>
  <c r="R836" i="11" a="1"/>
  <c r="R836" i="11" s="1"/>
  <c r="T633" i="11" a="1"/>
  <c r="T633" i="11" s="1"/>
  <c r="V633" i="11" a="1"/>
  <c r="V633" i="11" s="1"/>
  <c r="N633" i="11" a="1"/>
  <c r="N633" i="11" s="1"/>
  <c r="R633" i="11" a="1"/>
  <c r="R633" i="11" s="1"/>
  <c r="V1229" i="11" a="1"/>
  <c r="V1229" i="11" s="1"/>
  <c r="R1229" i="11" a="1"/>
  <c r="R1229" i="11" s="1"/>
  <c r="T1229" i="11" a="1"/>
  <c r="T1229" i="11" s="1"/>
  <c r="N1229" i="11" a="1"/>
  <c r="N1229" i="11" s="1"/>
  <c r="T1225" i="11" a="1"/>
  <c r="T1225" i="11" s="1"/>
  <c r="V1225" i="11" a="1"/>
  <c r="V1225" i="11" s="1"/>
  <c r="N1225" i="11" a="1"/>
  <c r="N1225" i="11" s="1"/>
  <c r="R1225" i="11" a="1"/>
  <c r="R1225" i="11" s="1"/>
  <c r="T590" i="11" a="1"/>
  <c r="T590" i="11" s="1"/>
  <c r="N590" i="11" a="1"/>
  <c r="N590" i="11" s="1"/>
  <c r="R590" i="11" a="1"/>
  <c r="R590" i="11" s="1"/>
  <c r="V590" i="11" a="1"/>
  <c r="V590" i="11" s="1"/>
  <c r="N565" i="11" a="1"/>
  <c r="N565" i="11" s="1"/>
  <c r="V565" i="11" a="1"/>
  <c r="V565" i="11" s="1"/>
  <c r="T565" i="11" a="1"/>
  <c r="T565" i="11" s="1"/>
  <c r="R565" i="11" a="1"/>
  <c r="R565" i="11" s="1"/>
  <c r="R1354" i="11" a="1"/>
  <c r="R1354" i="11" s="1"/>
  <c r="T1354" i="11" a="1"/>
  <c r="T1354" i="11" s="1"/>
  <c r="N1354" i="11" a="1"/>
  <c r="N1354" i="11" s="1"/>
  <c r="V1354" i="11" a="1"/>
  <c r="V1354" i="11" s="1"/>
  <c r="N694" i="11" a="1"/>
  <c r="N694" i="11" s="1"/>
  <c r="T694" i="11" a="1"/>
  <c r="T694" i="11" s="1"/>
  <c r="V694" i="11" a="1"/>
  <c r="V694" i="11" s="1"/>
  <c r="R694" i="11" a="1"/>
  <c r="R694" i="11" s="1"/>
  <c r="R1323" i="11" a="1"/>
  <c r="R1323" i="11" s="1"/>
  <c r="V1323" i="11" a="1"/>
  <c r="V1323" i="11" s="1"/>
  <c r="T1323" i="11" a="1"/>
  <c r="T1323" i="11" s="1"/>
  <c r="N1323" i="11" a="1"/>
  <c r="N1323" i="11" s="1"/>
  <c r="V1188" i="11" a="1"/>
  <c r="V1188" i="11" s="1"/>
  <c r="N1188" i="11" a="1"/>
  <c r="N1188" i="11" s="1"/>
  <c r="T1188" i="11" a="1"/>
  <c r="T1188" i="11" s="1"/>
  <c r="R1188" i="11" a="1"/>
  <c r="R1188" i="11" s="1"/>
  <c r="N355" i="11" a="1"/>
  <c r="N355" i="11" s="1"/>
  <c r="V355" i="11" a="1"/>
  <c r="V355" i="11" s="1"/>
  <c r="R355" i="11" a="1"/>
  <c r="R355" i="11" s="1"/>
  <c r="T355" i="11" a="1"/>
  <c r="T355" i="11" s="1"/>
  <c r="N253" i="11" a="1"/>
  <c r="N253" i="11" s="1"/>
  <c r="V253" i="11" a="1"/>
  <c r="V253" i="11" s="1"/>
  <c r="R253" i="11" a="1"/>
  <c r="R253" i="11" s="1"/>
  <c r="T253" i="11" a="1"/>
  <c r="T253" i="11" s="1"/>
  <c r="T1085" i="11" a="1"/>
  <c r="T1085" i="11" s="1"/>
  <c r="N1085" i="11" a="1"/>
  <c r="N1085" i="11" s="1"/>
  <c r="V1085" i="11" a="1"/>
  <c r="V1085" i="11" s="1"/>
  <c r="R1085" i="11" a="1"/>
  <c r="R1085" i="11" s="1"/>
  <c r="V876" i="11" a="1"/>
  <c r="V876" i="11" s="1"/>
  <c r="R876" i="11" a="1"/>
  <c r="R876" i="11" s="1"/>
  <c r="T876" i="11" a="1"/>
  <c r="T876" i="11" s="1"/>
  <c r="N876" i="11" a="1"/>
  <c r="N876" i="11" s="1"/>
  <c r="V314" i="11" a="1"/>
  <c r="V314" i="11" s="1"/>
  <c r="R314" i="11" a="1"/>
  <c r="R314" i="11" s="1"/>
  <c r="T314" i="11" a="1"/>
  <c r="T314" i="11" s="1"/>
  <c r="V1238" i="11" a="1"/>
  <c r="V1238" i="11" s="1"/>
  <c r="R1238" i="11" a="1"/>
  <c r="R1238" i="11" s="1"/>
  <c r="N1238" i="11" a="1"/>
  <c r="N1238" i="11" s="1"/>
  <c r="T1238" i="11" a="1"/>
  <c r="T1238" i="11" s="1"/>
  <c r="R91" i="11" a="1"/>
  <c r="R91" i="11" s="1"/>
  <c r="V91" i="11" a="1"/>
  <c r="V91" i="11" s="1"/>
  <c r="T91" i="11" a="1"/>
  <c r="T91" i="11" s="1"/>
  <c r="N91" i="11" a="1"/>
  <c r="N91" i="11" s="1"/>
  <c r="N266" i="11" a="1"/>
  <c r="N266" i="11" s="1"/>
  <c r="T266" i="11" a="1"/>
  <c r="T266" i="11" s="1"/>
  <c r="R266" i="11" a="1"/>
  <c r="R266" i="11" s="1"/>
  <c r="V266" i="11" a="1"/>
  <c r="V266" i="11" s="1"/>
  <c r="R1400" i="11" a="1"/>
  <c r="R1400" i="11" s="1"/>
  <c r="T1400" i="11" a="1"/>
  <c r="T1400" i="11" s="1"/>
  <c r="N1400" i="11" a="1"/>
  <c r="N1400" i="11" s="1"/>
  <c r="V1400" i="11" a="1"/>
  <c r="V1400" i="11" s="1"/>
  <c r="V942" i="11" a="1"/>
  <c r="V942" i="11" s="1"/>
  <c r="T942" i="11" a="1"/>
  <c r="T942" i="11" s="1"/>
  <c r="N942" i="11" a="1"/>
  <c r="N942" i="11" s="1"/>
  <c r="R942" i="11" a="1"/>
  <c r="R942" i="11" s="1"/>
  <c r="R325" i="11" a="1"/>
  <c r="R325" i="11" s="1"/>
  <c r="V325" i="11" a="1"/>
  <c r="V325" i="11" s="1"/>
  <c r="T325" i="11" a="1"/>
  <c r="T325" i="11" s="1"/>
  <c r="T767" i="11" a="1"/>
  <c r="T767" i="11" s="1"/>
  <c r="N767" i="11" a="1"/>
  <c r="N767" i="11" s="1"/>
  <c r="R767" i="11" a="1"/>
  <c r="R767" i="11" s="1"/>
  <c r="V767" i="11" a="1"/>
  <c r="V767" i="11" s="1"/>
  <c r="V954" i="11" a="1"/>
  <c r="V954" i="11" s="1"/>
  <c r="N954" i="11" a="1"/>
  <c r="N954" i="11" s="1"/>
  <c r="T954" i="11" a="1"/>
  <c r="T954" i="11" s="1"/>
  <c r="R954" i="11" a="1"/>
  <c r="R954" i="11" s="1"/>
  <c r="T426" i="11" a="1"/>
  <c r="T426" i="11" s="1"/>
  <c r="R426" i="11" a="1"/>
  <c r="R426" i="11" s="1"/>
  <c r="N426" i="11" a="1"/>
  <c r="N426" i="11" s="1"/>
  <c r="V426" i="11" a="1"/>
  <c r="V426" i="11" s="1"/>
  <c r="R399" i="11" a="1"/>
  <c r="R399" i="11" s="1"/>
  <c r="V399" i="11" a="1"/>
  <c r="V399" i="11" s="1"/>
  <c r="N399" i="11" a="1"/>
  <c r="N399" i="11" s="1"/>
  <c r="T399" i="11" a="1"/>
  <c r="T399" i="11" s="1"/>
  <c r="T650" i="11" a="1"/>
  <c r="T650" i="11" s="1"/>
  <c r="N650" i="11" a="1"/>
  <c r="N650" i="11" s="1"/>
  <c r="V650" i="11" a="1"/>
  <c r="V650" i="11" s="1"/>
  <c r="R650" i="11" a="1"/>
  <c r="R650" i="11" s="1"/>
  <c r="T284" i="11" a="1"/>
  <c r="T284" i="11" s="1"/>
  <c r="R284" i="11" a="1"/>
  <c r="R284" i="11" s="1"/>
  <c r="V284" i="11" a="1"/>
  <c r="V284" i="11" s="1"/>
  <c r="N284" i="11" a="1"/>
  <c r="N284" i="11" s="1"/>
  <c r="R1056" i="11" a="1"/>
  <c r="R1056" i="11" s="1"/>
  <c r="T1056" i="11" a="1"/>
  <c r="T1056" i="11" s="1"/>
  <c r="N1056" i="11" a="1"/>
  <c r="N1056" i="11" s="1"/>
  <c r="V1056" i="11" a="1"/>
  <c r="V1056" i="11" s="1"/>
  <c r="N846" i="11" a="1"/>
  <c r="N846" i="11" s="1"/>
  <c r="V846" i="11" a="1"/>
  <c r="V846" i="11" s="1"/>
  <c r="T846" i="11" a="1"/>
  <c r="T846" i="11" s="1"/>
  <c r="R846" i="11" a="1"/>
  <c r="R846" i="11" s="1"/>
  <c r="N826" i="11" a="1"/>
  <c r="N826" i="11" s="1"/>
  <c r="V826" i="11" a="1"/>
  <c r="V826" i="11" s="1"/>
  <c r="T826" i="11" a="1"/>
  <c r="T826" i="11" s="1"/>
  <c r="R826" i="11" a="1"/>
  <c r="R826" i="11" s="1"/>
  <c r="T486" i="11" a="1"/>
  <c r="T486" i="11" s="1"/>
  <c r="N486" i="11" a="1"/>
  <c r="N486" i="11" s="1"/>
  <c r="V486" i="11" a="1"/>
  <c r="V486" i="11" s="1"/>
  <c r="R486" i="11" a="1"/>
  <c r="R486" i="11" s="1"/>
  <c r="V335" i="11" a="1"/>
  <c r="V335" i="11" s="1"/>
  <c r="T335" i="11" a="1"/>
  <c r="T335" i="11" s="1"/>
  <c r="R335" i="11" a="1"/>
  <c r="R335" i="11" s="1"/>
  <c r="V884" i="11" a="1"/>
  <c r="V884" i="11" s="1"/>
  <c r="R884" i="11" a="1"/>
  <c r="R884" i="11" s="1"/>
  <c r="T884" i="11" a="1"/>
  <c r="T884" i="11" s="1"/>
  <c r="N884" i="11" a="1"/>
  <c r="N884" i="11" s="1"/>
  <c r="R212" i="11" a="1"/>
  <c r="R212" i="11" s="1"/>
  <c r="T212" i="11" a="1"/>
  <c r="T212" i="11" s="1"/>
  <c r="N212" i="11" a="1"/>
  <c r="N212" i="11" s="1"/>
  <c r="V212" i="11" a="1"/>
  <c r="V212" i="11" s="1"/>
  <c r="V1058" i="11" a="1"/>
  <c r="V1058" i="11" s="1"/>
  <c r="R1058" i="11" a="1"/>
  <c r="R1058" i="11" s="1"/>
  <c r="N1058" i="11" a="1"/>
  <c r="N1058" i="11" s="1"/>
  <c r="T1058" i="11" a="1"/>
  <c r="T1058" i="11" s="1"/>
  <c r="T1507" i="11" a="1"/>
  <c r="T1507" i="11" s="1"/>
  <c r="R1507" i="11" a="1"/>
  <c r="R1507" i="11" s="1"/>
  <c r="V1507" i="11" a="1"/>
  <c r="V1507" i="11" s="1"/>
  <c r="N1507" i="11" a="1"/>
  <c r="N1507" i="11" s="1"/>
  <c r="V394" i="11" a="1"/>
  <c r="V394" i="11" s="1"/>
  <c r="N394" i="11" a="1"/>
  <c r="N394" i="11" s="1"/>
  <c r="R394" i="11" a="1"/>
  <c r="R394" i="11" s="1"/>
  <c r="T394" i="11" a="1"/>
  <c r="T394" i="11" s="1"/>
  <c r="R819" i="11" a="1"/>
  <c r="R819" i="11" s="1"/>
  <c r="V819" i="11" a="1"/>
  <c r="V819" i="11" s="1"/>
  <c r="T819" i="11" a="1"/>
  <c r="T819" i="11" s="1"/>
  <c r="N819" i="11" a="1"/>
  <c r="N819" i="11" s="1"/>
  <c r="T120" i="11" a="1"/>
  <c r="T120" i="11" s="1"/>
  <c r="R120" i="11" a="1"/>
  <c r="R120" i="11" s="1"/>
  <c r="N120" i="11" a="1"/>
  <c r="N120" i="11" s="1"/>
  <c r="V120" i="11" a="1"/>
  <c r="V120" i="11" s="1"/>
  <c r="T577" i="11" a="1"/>
  <c r="T577" i="11" s="1"/>
  <c r="V577" i="11" a="1"/>
  <c r="V577" i="11" s="1"/>
  <c r="N577" i="11" a="1"/>
  <c r="N577" i="11" s="1"/>
  <c r="R577" i="11" a="1"/>
  <c r="R577" i="11" s="1"/>
  <c r="T703" i="11" a="1"/>
  <c r="T703" i="11" s="1"/>
  <c r="R703" i="11" a="1"/>
  <c r="R703" i="11" s="1"/>
  <c r="V703" i="11" a="1"/>
  <c r="V703" i="11" s="1"/>
  <c r="N703" i="11" a="1"/>
  <c r="N703" i="11" s="1"/>
  <c r="R1079" i="11" a="1"/>
  <c r="R1079" i="11" s="1"/>
  <c r="V1079" i="11" a="1"/>
  <c r="V1079" i="11" s="1"/>
  <c r="T1079" i="11" a="1"/>
  <c r="T1079" i="11" s="1"/>
  <c r="N1079" i="11" a="1"/>
  <c r="N1079" i="11" s="1"/>
  <c r="R1372" i="11" a="1"/>
  <c r="R1372" i="11" s="1"/>
  <c r="V1372" i="11" a="1"/>
  <c r="V1372" i="11" s="1"/>
  <c r="N1372" i="11" a="1"/>
  <c r="N1372" i="11" s="1"/>
  <c r="T1372" i="11" a="1"/>
  <c r="T1372" i="11" s="1"/>
  <c r="R279" i="11" a="1"/>
  <c r="R279" i="11" s="1"/>
  <c r="T279" i="11" a="1"/>
  <c r="T279" i="11" s="1"/>
  <c r="N279" i="11" a="1"/>
  <c r="N279" i="11" s="1"/>
  <c r="V279" i="11" a="1"/>
  <c r="V279" i="11" s="1"/>
  <c r="R1342" i="11" a="1"/>
  <c r="R1342" i="11" s="1"/>
  <c r="V1342" i="11" a="1"/>
  <c r="V1342" i="11" s="1"/>
  <c r="T1342" i="11" a="1"/>
  <c r="T1342" i="11" s="1"/>
  <c r="N1342" i="11" a="1"/>
  <c r="N1342" i="11" s="1"/>
  <c r="N1167" i="11" a="1"/>
  <c r="N1167" i="11" s="1"/>
  <c r="V1167" i="11" a="1"/>
  <c r="V1167" i="11" s="1"/>
  <c r="T1167" i="11" a="1"/>
  <c r="T1167" i="11" s="1"/>
  <c r="R1167" i="11" a="1"/>
  <c r="R1167" i="11" s="1"/>
  <c r="N1162" i="11" a="1"/>
  <c r="N1162" i="11" s="1"/>
  <c r="T1162" i="11" a="1"/>
  <c r="T1162" i="11" s="1"/>
  <c r="R1162" i="11" a="1"/>
  <c r="R1162" i="11" s="1"/>
  <c r="V1162" i="11" a="1"/>
  <c r="V1162" i="11" s="1"/>
  <c r="N1345" i="11" a="1"/>
  <c r="N1345" i="11" s="1"/>
  <c r="R1345" i="11" a="1"/>
  <c r="R1345" i="11" s="1"/>
  <c r="V1345" i="11" a="1"/>
  <c r="V1345" i="11" s="1"/>
  <c r="T1345" i="11" a="1"/>
  <c r="T1345" i="11" s="1"/>
  <c r="R1468" i="11" a="1"/>
  <c r="R1468" i="11" s="1"/>
  <c r="N1468" i="11" a="1"/>
  <c r="N1468" i="11" s="1"/>
  <c r="T1468" i="11" a="1"/>
  <c r="T1468" i="11" s="1"/>
  <c r="V1468" i="11" a="1"/>
  <c r="V1468" i="11" s="1"/>
  <c r="V679" i="11" a="1"/>
  <c r="V679" i="11" s="1"/>
  <c r="N679" i="11" a="1"/>
  <c r="N679" i="11" s="1"/>
  <c r="R679" i="11" a="1"/>
  <c r="R679" i="11" s="1"/>
  <c r="T679" i="11" a="1"/>
  <c r="T679" i="11" s="1"/>
  <c r="T162" i="11" a="1"/>
  <c r="T162" i="11" s="1"/>
  <c r="V162" i="11" a="1"/>
  <c r="V162" i="11" s="1"/>
  <c r="R162" i="11" a="1"/>
  <c r="R162" i="11" s="1"/>
  <c r="N162" i="11" a="1"/>
  <c r="N162" i="11" s="1"/>
  <c r="R121" i="11" a="1"/>
  <c r="R121" i="11" s="1"/>
  <c r="N121" i="11" a="1"/>
  <c r="N121" i="11" s="1"/>
  <c r="T121" i="11" a="1"/>
  <c r="T121" i="11" s="1"/>
  <c r="V121" i="11" a="1"/>
  <c r="V121" i="11" s="1"/>
  <c r="T730" i="11" a="1"/>
  <c r="T730" i="11" s="1"/>
  <c r="R730" i="11" a="1"/>
  <c r="R730" i="11" s="1"/>
  <c r="N730" i="11" a="1"/>
  <c r="N730" i="11" s="1"/>
  <c r="V730" i="11" a="1"/>
  <c r="V730" i="11" s="1"/>
  <c r="V358" i="11" a="1"/>
  <c r="V358" i="11" s="1"/>
  <c r="N358" i="11" a="1"/>
  <c r="N358" i="11" s="1"/>
  <c r="R358" i="11" a="1"/>
  <c r="R358" i="11" s="1"/>
  <c r="T358" i="11" a="1"/>
  <c r="T358" i="11" s="1"/>
  <c r="R708" i="11" a="1"/>
  <c r="R708" i="11" s="1"/>
  <c r="N708" i="11" a="1"/>
  <c r="N708" i="11" s="1"/>
  <c r="V708" i="11" a="1"/>
  <c r="V708" i="11" s="1"/>
  <c r="T708" i="11" a="1"/>
  <c r="T708" i="11" s="1"/>
  <c r="R159" i="11" a="1"/>
  <c r="R159" i="11" s="1"/>
  <c r="V159" i="11" a="1"/>
  <c r="V159" i="11" s="1"/>
  <c r="N159" i="11" a="1"/>
  <c r="N159" i="11" s="1"/>
  <c r="T159" i="11" a="1"/>
  <c r="T159" i="11" s="1"/>
  <c r="T1045" i="11" a="1"/>
  <c r="T1045" i="11" s="1"/>
  <c r="N1045" i="11" a="1"/>
  <c r="N1045" i="11" s="1"/>
  <c r="R1045" i="11" a="1"/>
  <c r="R1045" i="11" s="1"/>
  <c r="V1045" i="11" a="1"/>
  <c r="V1045" i="11" s="1"/>
  <c r="T1211" i="11" a="1"/>
  <c r="T1211" i="11" s="1"/>
  <c r="V1211" i="11" a="1"/>
  <c r="V1211" i="11" s="1"/>
  <c r="R1211" i="11" a="1"/>
  <c r="R1211" i="11" s="1"/>
  <c r="N1211" i="11" a="1"/>
  <c r="N1211" i="11" s="1"/>
  <c r="R401" i="11" a="1"/>
  <c r="R401" i="11" s="1"/>
  <c r="T401" i="11" a="1"/>
  <c r="T401" i="11" s="1"/>
  <c r="V401" i="11" a="1"/>
  <c r="V401" i="11" s="1"/>
  <c r="N401" i="11" a="1"/>
  <c r="N401" i="11" s="1"/>
  <c r="R471" i="11" a="1"/>
  <c r="R471" i="11" s="1"/>
  <c r="N471" i="11" a="1"/>
  <c r="N471" i="11" s="1"/>
  <c r="V471" i="11" a="1"/>
  <c r="V471" i="11" s="1"/>
  <c r="T471" i="11" a="1"/>
  <c r="T471" i="11" s="1"/>
  <c r="V1169" i="11" a="1"/>
  <c r="V1169" i="11" s="1"/>
  <c r="N1169" i="11" a="1"/>
  <c r="N1169" i="11" s="1"/>
  <c r="R1169" i="11" a="1"/>
  <c r="R1169" i="11" s="1"/>
  <c r="T1169" i="11" a="1"/>
  <c r="T1169" i="11" s="1"/>
  <c r="V268" i="11" a="1"/>
  <c r="V268" i="11" s="1"/>
  <c r="R268" i="11" a="1"/>
  <c r="R268" i="11" s="1"/>
  <c r="T268" i="11" a="1"/>
  <c r="T268" i="11" s="1"/>
  <c r="N268" i="11" a="1"/>
  <c r="N268" i="11" s="1"/>
  <c r="N124" i="11" a="1"/>
  <c r="N124" i="11" s="1"/>
  <c r="T124" i="11" a="1"/>
  <c r="T124" i="11" s="1"/>
  <c r="R124" i="11" a="1"/>
  <c r="R124" i="11" s="1"/>
  <c r="V124" i="11" a="1"/>
  <c r="V124" i="11" s="1"/>
  <c r="N176" i="11" a="1"/>
  <c r="N176" i="11" s="1"/>
  <c r="R176" i="11" a="1"/>
  <c r="R176" i="11" s="1"/>
  <c r="V176" i="11" a="1"/>
  <c r="V176" i="11" s="1"/>
  <c r="T176" i="11" a="1"/>
  <c r="T176" i="11" s="1"/>
  <c r="N676" i="11" a="1"/>
  <c r="N676" i="11" s="1"/>
  <c r="V676" i="11" a="1"/>
  <c r="V676" i="11" s="1"/>
  <c r="T676" i="11" a="1"/>
  <c r="T676" i="11" s="1"/>
  <c r="R676" i="11" a="1"/>
  <c r="R676" i="11" s="1"/>
  <c r="T463" i="11" a="1"/>
  <c r="T463" i="11" s="1"/>
  <c r="R463" i="11" a="1"/>
  <c r="R463" i="11" s="1"/>
  <c r="N463" i="11" a="1"/>
  <c r="N463" i="11" s="1"/>
  <c r="V463" i="11" a="1"/>
  <c r="V463" i="11" s="1"/>
  <c r="R409" i="11" a="1"/>
  <c r="R409" i="11" s="1"/>
  <c r="N409" i="11" a="1"/>
  <c r="N409" i="11" s="1"/>
  <c r="T409" i="11" a="1"/>
  <c r="T409" i="11" s="1"/>
  <c r="V409" i="11" a="1"/>
  <c r="V409" i="11" s="1"/>
  <c r="T363" i="11" a="1"/>
  <c r="T363" i="11" s="1"/>
  <c r="R363" i="11" a="1"/>
  <c r="R363" i="11" s="1"/>
  <c r="V363" i="11" a="1"/>
  <c r="V363" i="11" s="1"/>
  <c r="N363" i="11" a="1"/>
  <c r="N363" i="11" s="1"/>
  <c r="T663" i="11" a="1"/>
  <c r="T663" i="11" s="1"/>
  <c r="R663" i="11" a="1"/>
  <c r="R663" i="11" s="1"/>
  <c r="N663" i="11" a="1"/>
  <c r="N663" i="11" s="1"/>
  <c r="V663" i="11" a="1"/>
  <c r="V663" i="11" s="1"/>
  <c r="T786" i="11" a="1"/>
  <c r="T786" i="11" s="1"/>
  <c r="N786" i="11" a="1"/>
  <c r="N786" i="11" s="1"/>
  <c r="V786" i="11" a="1"/>
  <c r="V786" i="11" s="1"/>
  <c r="R786" i="11" a="1"/>
  <c r="R786" i="11" s="1"/>
  <c r="R936" i="11" a="1"/>
  <c r="R936" i="11" s="1"/>
  <c r="N936" i="11" a="1"/>
  <c r="N936" i="11" s="1"/>
  <c r="V936" i="11" a="1"/>
  <c r="V936" i="11" s="1"/>
  <c r="T936" i="11" a="1"/>
  <c r="T936" i="11" s="1"/>
  <c r="N1198" i="11" a="1"/>
  <c r="N1198" i="11" s="1"/>
  <c r="R1198" i="11" a="1"/>
  <c r="R1198" i="11" s="1"/>
  <c r="T1198" i="11" a="1"/>
  <c r="T1198" i="11" s="1"/>
  <c r="V1198" i="11" a="1"/>
  <c r="V1198" i="11" s="1"/>
  <c r="R1337" i="11" a="1"/>
  <c r="R1337" i="11" s="1"/>
  <c r="V1337" i="11" a="1"/>
  <c r="V1337" i="11" s="1"/>
  <c r="N1337" i="11" a="1"/>
  <c r="N1337" i="11" s="1"/>
  <c r="T1337" i="11" a="1"/>
  <c r="T1337" i="11" s="1"/>
  <c r="N1166" i="11" a="1"/>
  <c r="N1166" i="11" s="1"/>
  <c r="V1166" i="11" a="1"/>
  <c r="V1166" i="11" s="1"/>
  <c r="T1166" i="11" a="1"/>
  <c r="T1166" i="11" s="1"/>
  <c r="R1166" i="11" a="1"/>
  <c r="R1166" i="11" s="1"/>
  <c r="V511" i="11" a="1"/>
  <c r="V511" i="11" s="1"/>
  <c r="R511" i="11" a="1"/>
  <c r="R511" i="11" s="1"/>
  <c r="N511" i="11" a="1"/>
  <c r="N511" i="11" s="1"/>
  <c r="T511" i="11" a="1"/>
  <c r="T511" i="11" s="1"/>
  <c r="R1193" i="11" a="1"/>
  <c r="R1193" i="11" s="1"/>
  <c r="T1193" i="11" a="1"/>
  <c r="T1193" i="11" s="1"/>
  <c r="N1193" i="11" a="1"/>
  <c r="N1193" i="11" s="1"/>
  <c r="V1193" i="11" a="1"/>
  <c r="V1193" i="11" s="1"/>
  <c r="T1235" i="11" a="1"/>
  <c r="T1235" i="11" s="1"/>
  <c r="N1235" i="11" a="1"/>
  <c r="N1235" i="11" s="1"/>
  <c r="R1235" i="11" a="1"/>
  <c r="R1235" i="11" s="1"/>
  <c r="V1235" i="11" a="1"/>
  <c r="V1235" i="11" s="1"/>
  <c r="V377" i="11" a="1"/>
  <c r="V377" i="11" s="1"/>
  <c r="N377" i="11" a="1"/>
  <c r="N377" i="11" s="1"/>
  <c r="T377" i="11" a="1"/>
  <c r="T377" i="11" s="1"/>
  <c r="R377" i="11" a="1"/>
  <c r="R377" i="11" s="1"/>
  <c r="V890" i="11" a="1"/>
  <c r="V890" i="11" s="1"/>
  <c r="R890" i="11" a="1"/>
  <c r="R890" i="11" s="1"/>
  <c r="T890" i="11" a="1"/>
  <c r="T890" i="11" s="1"/>
  <c r="N890" i="11" a="1"/>
  <c r="N890" i="11" s="1"/>
  <c r="V102" i="11" a="1"/>
  <c r="V102" i="11" s="1"/>
  <c r="N102" i="11" a="1"/>
  <c r="N102" i="11" s="1"/>
  <c r="T102" i="11" a="1"/>
  <c r="T102" i="11" s="1"/>
  <c r="R102" i="11" a="1"/>
  <c r="R102" i="11" s="1"/>
  <c r="T252" i="11" a="1"/>
  <c r="T252" i="11" s="1"/>
  <c r="V252" i="11" a="1"/>
  <c r="V252" i="11" s="1"/>
  <c r="N252" i="11" a="1"/>
  <c r="N252" i="11" s="1"/>
  <c r="R252" i="11" a="1"/>
  <c r="R252" i="11" s="1"/>
  <c r="V133" i="11" a="1"/>
  <c r="V133" i="11" s="1"/>
  <c r="R133" i="11" a="1"/>
  <c r="R133" i="11" s="1"/>
  <c r="T133" i="11" a="1"/>
  <c r="T133" i="11" s="1"/>
  <c r="N133" i="11" a="1"/>
  <c r="N133" i="11" s="1"/>
  <c r="V924" i="11" a="1"/>
  <c r="V924" i="11" s="1"/>
  <c r="T924" i="11" a="1"/>
  <c r="T924" i="11" s="1"/>
  <c r="N924" i="11" a="1"/>
  <c r="N924" i="11" s="1"/>
  <c r="R924" i="11" a="1"/>
  <c r="R924" i="11" s="1"/>
  <c r="T333" i="11" a="1"/>
  <c r="T333" i="11" s="1"/>
  <c r="V333" i="11" a="1"/>
  <c r="V333" i="11" s="1"/>
  <c r="R333" i="11" a="1"/>
  <c r="R333" i="11" s="1"/>
  <c r="N449" i="11" a="1"/>
  <c r="N449" i="11" s="1"/>
  <c r="R449" i="11" a="1"/>
  <c r="R449" i="11" s="1"/>
  <c r="T449" i="11" a="1"/>
  <c r="T449" i="11" s="1"/>
  <c r="V449" i="11" a="1"/>
  <c r="V449" i="11" s="1"/>
  <c r="R1047" i="11" a="1"/>
  <c r="R1047" i="11" s="1"/>
  <c r="T1047" i="11" a="1"/>
  <c r="T1047" i="11" s="1"/>
  <c r="N1047" i="11" a="1"/>
  <c r="N1047" i="11" s="1"/>
  <c r="V1047" i="11" a="1"/>
  <c r="V1047" i="11" s="1"/>
  <c r="V111" i="11" a="1"/>
  <c r="V111" i="11" s="1"/>
  <c r="R111" i="11" a="1"/>
  <c r="R111" i="11" s="1"/>
  <c r="T111" i="11" a="1"/>
  <c r="T111" i="11" s="1"/>
  <c r="N111" i="11" a="1"/>
  <c r="N111" i="11" s="1"/>
  <c r="V359" i="11" a="1"/>
  <c r="V359" i="11" s="1"/>
  <c r="T359" i="11" a="1"/>
  <c r="T359" i="11" s="1"/>
  <c r="R359" i="11" a="1"/>
  <c r="R359" i="11" s="1"/>
  <c r="N359" i="11" a="1"/>
  <c r="N359" i="11" s="1"/>
  <c r="T712" i="11" a="1"/>
  <c r="T712" i="11" s="1"/>
  <c r="R712" i="11" a="1"/>
  <c r="R712" i="11" s="1"/>
  <c r="N712" i="11" a="1"/>
  <c r="N712" i="11" s="1"/>
  <c r="V712" i="11" a="1"/>
  <c r="V712" i="11" s="1"/>
  <c r="N1504" i="11" a="1"/>
  <c r="N1504" i="11" s="1"/>
  <c r="R1504" i="11" a="1"/>
  <c r="R1504" i="11" s="1"/>
  <c r="V1504" i="11" a="1"/>
  <c r="V1504" i="11" s="1"/>
  <c r="T1504" i="11" a="1"/>
  <c r="T1504" i="11" s="1"/>
  <c r="T1067" i="11" a="1"/>
  <c r="T1067" i="11" s="1"/>
  <c r="N1067" i="11" a="1"/>
  <c r="N1067" i="11" s="1"/>
  <c r="V1067" i="11" a="1"/>
  <c r="V1067" i="11" s="1"/>
  <c r="R1067" i="11" a="1"/>
  <c r="R1067" i="11" s="1"/>
  <c r="N847" i="11" a="1"/>
  <c r="N847" i="11" s="1"/>
  <c r="V847" i="11" a="1"/>
  <c r="V847" i="11" s="1"/>
  <c r="T847" i="11" a="1"/>
  <c r="T847" i="11" s="1"/>
  <c r="R847" i="11" a="1"/>
  <c r="R847" i="11" s="1"/>
  <c r="R276" i="11" a="1"/>
  <c r="R276" i="11" s="1"/>
  <c r="V276" i="11" a="1"/>
  <c r="V276" i="11" s="1"/>
  <c r="N276" i="11" a="1"/>
  <c r="N276" i="11" s="1"/>
  <c r="T276" i="11" a="1"/>
  <c r="T276" i="11" s="1"/>
  <c r="R1415" i="11" a="1"/>
  <c r="R1415" i="11" s="1"/>
  <c r="N1415" i="11" a="1"/>
  <c r="N1415" i="11" s="1"/>
  <c r="V1415" i="11" a="1"/>
  <c r="V1415" i="11" s="1"/>
  <c r="T1415" i="11" a="1"/>
  <c r="T1415" i="11" s="1"/>
  <c r="N434" i="11" a="1"/>
  <c r="N434" i="11" s="1"/>
  <c r="R434" i="11" a="1"/>
  <c r="R434" i="11" s="1"/>
  <c r="V434" i="11" a="1"/>
  <c r="V434" i="11" s="1"/>
  <c r="T434" i="11" a="1"/>
  <c r="T434" i="11" s="1"/>
  <c r="R1277" i="11" a="1"/>
  <c r="R1277" i="11" s="1"/>
  <c r="N1277" i="11" a="1"/>
  <c r="N1277" i="11" s="1"/>
  <c r="T1277" i="11" a="1"/>
  <c r="T1277" i="11" s="1"/>
  <c r="V1277" i="11" a="1"/>
  <c r="V1277" i="11" s="1"/>
  <c r="T431" i="11" a="1"/>
  <c r="T431" i="11" s="1"/>
  <c r="N431" i="11" a="1"/>
  <c r="N431" i="11" s="1"/>
  <c r="R431" i="11" a="1"/>
  <c r="R431" i="11" s="1"/>
  <c r="V431" i="11" a="1"/>
  <c r="V431" i="11" s="1"/>
  <c r="T103" i="11" a="1"/>
  <c r="T103" i="11" s="1"/>
  <c r="N103" i="11" a="1"/>
  <c r="N103" i="11" s="1"/>
  <c r="R103" i="11" a="1"/>
  <c r="R103" i="11" s="1"/>
  <c r="V103" i="11" a="1"/>
  <c r="V103" i="11" s="1"/>
  <c r="T979" i="11" a="1"/>
  <c r="T979" i="11" s="1"/>
  <c r="V979" i="11" a="1"/>
  <c r="V979" i="11" s="1"/>
  <c r="N979" i="11" a="1"/>
  <c r="N979" i="11" s="1"/>
  <c r="R979" i="11" a="1"/>
  <c r="R979" i="11" s="1"/>
  <c r="V1187" i="11" a="1"/>
  <c r="V1187" i="11" s="1"/>
  <c r="T1187" i="11" a="1"/>
  <c r="T1187" i="11" s="1"/>
  <c r="N1187" i="11" a="1"/>
  <c r="N1187" i="11" s="1"/>
  <c r="R1187" i="11" a="1"/>
  <c r="R1187" i="11" s="1"/>
  <c r="V639" i="11" a="1"/>
  <c r="V639" i="11" s="1"/>
  <c r="R639" i="11" a="1"/>
  <c r="R639" i="11" s="1"/>
  <c r="T639" i="11" a="1"/>
  <c r="T639" i="11" s="1"/>
  <c r="N639" i="11" a="1"/>
  <c r="N639" i="11" s="1"/>
  <c r="T684" i="11" a="1"/>
  <c r="T684" i="11" s="1"/>
  <c r="R684" i="11" a="1"/>
  <c r="R684" i="11" s="1"/>
  <c r="V684" i="11" a="1"/>
  <c r="V684" i="11" s="1"/>
  <c r="N684" i="11" a="1"/>
  <c r="N684" i="11" s="1"/>
  <c r="N778" i="11" a="1"/>
  <c r="N778" i="11" s="1"/>
  <c r="V778" i="11" a="1"/>
  <c r="V778" i="11" s="1"/>
  <c r="R778" i="11" a="1"/>
  <c r="R778" i="11" s="1"/>
  <c r="T778" i="11" a="1"/>
  <c r="T778" i="11" s="1"/>
  <c r="V1257" i="11" a="1"/>
  <c r="V1257" i="11" s="1"/>
  <c r="N1257" i="11" a="1"/>
  <c r="N1257" i="11" s="1"/>
  <c r="R1257" i="11" a="1"/>
  <c r="R1257" i="11" s="1"/>
  <c r="T1257" i="11" a="1"/>
  <c r="T1257" i="11" s="1"/>
  <c r="T205" i="11" a="1"/>
  <c r="T205" i="11" s="1"/>
  <c r="V205" i="11" a="1"/>
  <c r="V205" i="11" s="1"/>
  <c r="R205" i="11" a="1"/>
  <c r="R205" i="11" s="1"/>
  <c r="N205" i="11" a="1"/>
  <c r="N205" i="11" s="1"/>
  <c r="R1014" i="11" a="1"/>
  <c r="R1014" i="11" s="1"/>
  <c r="N1014" i="11" a="1"/>
  <c r="N1014" i="11" s="1"/>
  <c r="T1014" i="11" a="1"/>
  <c r="T1014" i="11" s="1"/>
  <c r="V1014" i="11" a="1"/>
  <c r="V1014" i="11" s="1"/>
  <c r="R338" i="11" a="1"/>
  <c r="R338" i="11" s="1"/>
  <c r="V338" i="11" a="1"/>
  <c r="V338" i="11" s="1"/>
  <c r="T338" i="11" a="1"/>
  <c r="T338" i="11" s="1"/>
  <c r="T265" i="11" a="1"/>
  <c r="T265" i="11" s="1"/>
  <c r="N265" i="11" a="1"/>
  <c r="N265" i="11" s="1"/>
  <c r="R265" i="11" a="1"/>
  <c r="R265" i="11" s="1"/>
  <c r="V265" i="11" a="1"/>
  <c r="V265" i="11" s="1"/>
  <c r="T1080" i="11" a="1"/>
  <c r="T1080" i="11" s="1"/>
  <c r="N1080" i="11" a="1"/>
  <c r="N1080" i="11" s="1"/>
  <c r="R1080" i="11" a="1"/>
  <c r="R1080" i="11" s="1"/>
  <c r="V1080" i="11" a="1"/>
  <c r="V1080" i="11" s="1"/>
  <c r="R1339" i="11" a="1"/>
  <c r="R1339" i="11" s="1"/>
  <c r="V1339" i="11" a="1"/>
  <c r="V1339" i="11" s="1"/>
  <c r="T1339" i="11" a="1"/>
  <c r="T1339" i="11" s="1"/>
  <c r="N1339" i="11" a="1"/>
  <c r="N1339" i="11" s="1"/>
  <c r="N1458" i="11" a="1"/>
  <c r="N1458" i="11" s="1"/>
  <c r="R1458" i="11" a="1"/>
  <c r="R1458" i="11" s="1"/>
  <c r="V1458" i="11" a="1"/>
  <c r="V1458" i="11" s="1"/>
  <c r="T1458" i="11" a="1"/>
  <c r="T1458" i="11" s="1"/>
  <c r="T1227" i="11" a="1"/>
  <c r="T1227" i="11" s="1"/>
  <c r="R1227" i="11" a="1"/>
  <c r="R1227" i="11" s="1"/>
  <c r="V1227" i="11" a="1"/>
  <c r="V1227" i="11" s="1"/>
  <c r="N1227" i="11" a="1"/>
  <c r="N1227" i="11" s="1"/>
  <c r="R415" i="11" a="1"/>
  <c r="R415" i="11" s="1"/>
  <c r="T415" i="11" a="1"/>
  <c r="T415" i="11" s="1"/>
  <c r="N415" i="11" a="1"/>
  <c r="N415" i="11" s="1"/>
  <c r="V415" i="11" a="1"/>
  <c r="V415" i="11" s="1"/>
  <c r="N101" i="11" a="1"/>
  <c r="N101" i="11" s="1"/>
  <c r="R101" i="11" a="1"/>
  <c r="R101" i="11" s="1"/>
  <c r="T101" i="11" a="1"/>
  <c r="T101" i="11" s="1"/>
  <c r="V101" i="11" a="1"/>
  <c r="V101" i="11" s="1"/>
  <c r="V352" i="11" a="1"/>
  <c r="V352" i="11" s="1"/>
  <c r="R352" i="11" a="1"/>
  <c r="R352" i="11" s="1"/>
  <c r="T352" i="11" a="1"/>
  <c r="T352" i="11" s="1"/>
  <c r="V491" i="11" a="1"/>
  <c r="V491" i="11" s="1"/>
  <c r="N491" i="11" a="1"/>
  <c r="N491" i="11" s="1"/>
  <c r="R491" i="11" a="1"/>
  <c r="R491" i="11" s="1"/>
  <c r="T491" i="11" a="1"/>
  <c r="T491" i="11" s="1"/>
  <c r="V1509" i="11" a="1"/>
  <c r="V1509" i="11" s="1"/>
  <c r="T1509" i="11" a="1"/>
  <c r="T1509" i="11" s="1"/>
  <c r="N1509" i="11" a="1"/>
  <c r="N1509" i="11" s="1"/>
  <c r="R1509" i="11" a="1"/>
  <c r="R1509" i="11" s="1"/>
  <c r="V232" i="11" a="1"/>
  <c r="V232" i="11" s="1"/>
  <c r="N232" i="11" a="1"/>
  <c r="N232" i="11" s="1"/>
  <c r="R232" i="11" a="1"/>
  <c r="R232" i="11" s="1"/>
  <c r="T232" i="11" a="1"/>
  <c r="T232" i="11" s="1"/>
  <c r="R1036" i="11" a="1"/>
  <c r="R1036" i="11" s="1"/>
  <c r="N1036" i="11" a="1"/>
  <c r="N1036" i="11" s="1"/>
  <c r="V1036" i="11" a="1"/>
  <c r="V1036" i="11" s="1"/>
  <c r="T1036" i="11" a="1"/>
  <c r="T1036" i="11" s="1"/>
  <c r="T292" i="11" a="1"/>
  <c r="T292" i="11" s="1"/>
  <c r="N292" i="11" a="1"/>
  <c r="N292" i="11" s="1"/>
  <c r="V292" i="11" a="1"/>
  <c r="V292" i="11" s="1"/>
  <c r="R292" i="11" a="1"/>
  <c r="R292" i="11" s="1"/>
  <c r="N574" i="11" a="1"/>
  <c r="N574" i="11" s="1"/>
  <c r="R574" i="11" a="1"/>
  <c r="R574" i="11" s="1"/>
  <c r="V574" i="11" a="1"/>
  <c r="V574" i="11" s="1"/>
  <c r="T574" i="11" a="1"/>
  <c r="T574" i="11" s="1"/>
  <c r="N526" i="11" a="1"/>
  <c r="N526" i="11" s="1"/>
  <c r="R526" i="11" a="1"/>
  <c r="R526" i="11" s="1"/>
  <c r="V526" i="11" a="1"/>
  <c r="V526" i="11" s="1"/>
  <c r="T526" i="11" a="1"/>
  <c r="T526" i="11" s="1"/>
  <c r="V271" i="11" a="1"/>
  <c r="V271" i="11" s="1"/>
  <c r="R271" i="11" a="1"/>
  <c r="R271" i="11" s="1"/>
  <c r="N271" i="11" a="1"/>
  <c r="N271" i="11" s="1"/>
  <c r="T271" i="11" a="1"/>
  <c r="T271" i="11" s="1"/>
  <c r="N625" i="11" a="1"/>
  <c r="N625" i="11" s="1"/>
  <c r="R625" i="11" a="1"/>
  <c r="R625" i="11" s="1"/>
  <c r="V625" i="11" a="1"/>
  <c r="V625" i="11" s="1"/>
  <c r="T625" i="11" a="1"/>
  <c r="T625" i="11" s="1"/>
  <c r="T1228" i="11" a="1"/>
  <c r="T1228" i="11" s="1"/>
  <c r="N1228" i="11" a="1"/>
  <c r="N1228" i="11" s="1"/>
  <c r="V1228" i="11" a="1"/>
  <c r="V1228" i="11" s="1"/>
  <c r="R1228" i="11" a="1"/>
  <c r="R1228" i="11" s="1"/>
  <c r="N1034" i="11" a="1"/>
  <c r="N1034" i="11" s="1"/>
  <c r="R1034" i="11" a="1"/>
  <c r="R1034" i="11" s="1"/>
  <c r="V1034" i="11" a="1"/>
  <c r="V1034" i="11" s="1"/>
  <c r="T1034" i="11" a="1"/>
  <c r="T1034" i="11" s="1"/>
  <c r="T1222" i="11" a="1"/>
  <c r="T1222" i="11" s="1"/>
  <c r="N1222" i="11" a="1"/>
  <c r="N1222" i="11" s="1"/>
  <c r="V1222" i="11" a="1"/>
  <c r="V1222" i="11" s="1"/>
  <c r="R1222" i="11" a="1"/>
  <c r="R1222" i="11" s="1"/>
  <c r="N621" i="11" a="1"/>
  <c r="N621" i="11" s="1"/>
  <c r="T621" i="11" a="1"/>
  <c r="T621" i="11" s="1"/>
  <c r="R621" i="11" a="1"/>
  <c r="R621" i="11" s="1"/>
  <c r="V621" i="11" a="1"/>
  <c r="V621" i="11" s="1"/>
  <c r="R479" i="11" a="1"/>
  <c r="R479" i="11" s="1"/>
  <c r="V479" i="11" a="1"/>
  <c r="V479" i="11" s="1"/>
  <c r="T479" i="11" a="1"/>
  <c r="T479" i="11" s="1"/>
  <c r="N479" i="11" a="1"/>
  <c r="N479" i="11" s="1"/>
  <c r="V636" i="11" a="1"/>
  <c r="V636" i="11" s="1"/>
  <c r="N636" i="11" a="1"/>
  <c r="N636" i="11" s="1"/>
  <c r="T636" i="11" a="1"/>
  <c r="T636" i="11" s="1"/>
  <c r="R636" i="11" a="1"/>
  <c r="R636" i="11" s="1"/>
  <c r="R662" i="11" a="1"/>
  <c r="R662" i="11" s="1"/>
  <c r="T662" i="11" a="1"/>
  <c r="T662" i="11" s="1"/>
  <c r="N662" i="11" a="1"/>
  <c r="N662" i="11" s="1"/>
  <c r="V662" i="11" a="1"/>
  <c r="V662" i="11" s="1"/>
  <c r="R1283" i="11" a="1"/>
  <c r="R1283" i="11" s="1"/>
  <c r="V1283" i="11" a="1"/>
  <c r="V1283" i="11" s="1"/>
  <c r="N1283" i="11" a="1"/>
  <c r="N1283" i="11" s="1"/>
  <c r="T1283" i="11" a="1"/>
  <c r="T1283" i="11" s="1"/>
  <c r="T1062" i="11" a="1"/>
  <c r="T1062" i="11" s="1"/>
  <c r="N1062" i="11" a="1"/>
  <c r="N1062" i="11" s="1"/>
  <c r="R1062" i="11" a="1"/>
  <c r="R1062" i="11" s="1"/>
  <c r="V1062" i="11" a="1"/>
  <c r="V1062" i="11" s="1"/>
  <c r="R1374" i="11" a="1"/>
  <c r="R1374" i="11" s="1"/>
  <c r="V1374" i="11" a="1"/>
  <c r="V1374" i="11" s="1"/>
  <c r="N1374" i="11" a="1"/>
  <c r="N1374" i="11" s="1"/>
  <c r="T1374" i="11" a="1"/>
  <c r="T1374" i="11" s="1"/>
  <c r="R598" i="11" a="1"/>
  <c r="R598" i="11" s="1"/>
  <c r="N598" i="11" a="1"/>
  <c r="N598" i="11" s="1"/>
  <c r="V598" i="11" a="1"/>
  <c r="V598" i="11" s="1"/>
  <c r="T598" i="11" a="1"/>
  <c r="T598" i="11" s="1"/>
  <c r="N275" i="11" a="1"/>
  <c r="N275" i="11" s="1"/>
  <c r="V275" i="11" a="1"/>
  <c r="V275" i="11" s="1"/>
  <c r="T275" i="11" a="1"/>
  <c r="T275" i="11" s="1"/>
  <c r="R275" i="11" a="1"/>
  <c r="R275" i="11" s="1"/>
  <c r="V928" i="11" a="1"/>
  <c r="V928" i="11" s="1"/>
  <c r="T928" i="11" a="1"/>
  <c r="T928" i="11" s="1"/>
  <c r="N928" i="11" a="1"/>
  <c r="N928" i="11" s="1"/>
  <c r="R928" i="11" a="1"/>
  <c r="R928" i="11" s="1"/>
  <c r="R789" i="11" a="1"/>
  <c r="R789" i="11" s="1"/>
  <c r="V789" i="11" a="1"/>
  <c r="V789" i="11" s="1"/>
  <c r="N789" i="11" a="1"/>
  <c r="N789" i="11" s="1"/>
  <c r="T789" i="11" a="1"/>
  <c r="T789" i="11" s="1"/>
  <c r="R1463" i="11" a="1"/>
  <c r="R1463" i="11" s="1"/>
  <c r="N1463" i="11" a="1"/>
  <c r="N1463" i="11" s="1"/>
  <c r="T1463" i="11" a="1"/>
  <c r="T1463" i="11" s="1"/>
  <c r="V1463" i="11" a="1"/>
  <c r="V1463" i="11" s="1"/>
  <c r="N660" i="11" a="1"/>
  <c r="N660" i="11" s="1"/>
  <c r="T660" i="11" a="1"/>
  <c r="T660" i="11" s="1"/>
  <c r="R660" i="11" a="1"/>
  <c r="R660" i="11" s="1"/>
  <c r="V660" i="11" a="1"/>
  <c r="V660" i="11" s="1"/>
  <c r="R1121" i="11" a="1"/>
  <c r="R1121" i="11" s="1"/>
  <c r="T1121" i="11" a="1"/>
  <c r="T1121" i="11" s="1"/>
  <c r="V1121" i="11" a="1"/>
  <c r="V1121" i="11" s="1"/>
  <c r="N1121" i="11" a="1"/>
  <c r="N1121" i="11" s="1"/>
  <c r="V813" i="11" a="1"/>
  <c r="V813" i="11" s="1"/>
  <c r="T813" i="11" a="1"/>
  <c r="T813" i="11" s="1"/>
  <c r="N813" i="11" a="1"/>
  <c r="N813" i="11" s="1"/>
  <c r="R813" i="11" a="1"/>
  <c r="R813" i="11" s="1"/>
  <c r="V1465" i="11" a="1"/>
  <c r="V1465" i="11" s="1"/>
  <c r="R1465" i="11" a="1"/>
  <c r="R1465" i="11" s="1"/>
  <c r="T1465" i="11" a="1"/>
  <c r="T1465" i="11" s="1"/>
  <c r="N1465" i="11" a="1"/>
  <c r="N1465" i="11" s="1"/>
  <c r="T777" i="11" a="1"/>
  <c r="T777" i="11" s="1"/>
  <c r="N777" i="11" a="1"/>
  <c r="N777" i="11" s="1"/>
  <c r="R777" i="11" a="1"/>
  <c r="R777" i="11" s="1"/>
  <c r="V777" i="11" a="1"/>
  <c r="V777" i="11" s="1"/>
  <c r="N718" i="11" a="1"/>
  <c r="N718" i="11" s="1"/>
  <c r="T718" i="11" a="1"/>
  <c r="T718" i="11" s="1"/>
  <c r="V718" i="11" a="1"/>
  <c r="V718" i="11" s="1"/>
  <c r="R718" i="11" a="1"/>
  <c r="R718" i="11" s="1"/>
  <c r="R312" i="11" a="1"/>
  <c r="R312" i="11" s="1"/>
  <c r="V312" i="11" a="1"/>
  <c r="V312" i="11" s="1"/>
  <c r="T312" i="11" a="1"/>
  <c r="T312" i="11" s="1"/>
  <c r="V160" i="11" a="1"/>
  <c r="V160" i="11" s="1"/>
  <c r="N160" i="11" a="1"/>
  <c r="N160" i="11" s="1"/>
  <c r="R160" i="11" a="1"/>
  <c r="R160" i="11" s="1"/>
  <c r="T160" i="11" a="1"/>
  <c r="T160" i="11" s="1"/>
  <c r="V1142" i="11" a="1"/>
  <c r="V1142" i="11" s="1"/>
  <c r="R1142" i="11" a="1"/>
  <c r="R1142" i="11" s="1"/>
  <c r="N1142" i="11" a="1"/>
  <c r="N1142" i="11" s="1"/>
  <c r="T1142" i="11" a="1"/>
  <c r="T1142" i="11" s="1"/>
  <c r="R448" i="11" a="1"/>
  <c r="R448" i="11" s="1"/>
  <c r="T448" i="11" a="1"/>
  <c r="T448" i="11" s="1"/>
  <c r="N448" i="11" a="1"/>
  <c r="N448" i="11" s="1"/>
  <c r="V448" i="11" a="1"/>
  <c r="V448" i="11" s="1"/>
  <c r="R1326" i="11" a="1"/>
  <c r="R1326" i="11" s="1"/>
  <c r="V1326" i="11" a="1"/>
  <c r="V1326" i="11" s="1"/>
  <c r="T1326" i="11" a="1"/>
  <c r="T1326" i="11" s="1"/>
  <c r="N1326" i="11" a="1"/>
  <c r="N1326" i="11" s="1"/>
  <c r="V1432" i="11" a="1"/>
  <c r="V1432" i="11" s="1"/>
  <c r="N1432" i="11" a="1"/>
  <c r="N1432" i="11" s="1"/>
  <c r="T1432" i="11" a="1"/>
  <c r="T1432" i="11" s="1"/>
  <c r="R1432" i="11" a="1"/>
  <c r="R1432" i="11" s="1"/>
  <c r="V1413" i="11" a="1"/>
  <c r="V1413" i="11" s="1"/>
  <c r="R1413" i="11" a="1"/>
  <c r="R1413" i="11" s="1"/>
  <c r="T1413" i="11" a="1"/>
  <c r="T1413" i="11" s="1"/>
  <c r="N1413" i="11" a="1"/>
  <c r="N1413" i="11" s="1"/>
  <c r="N251" i="11" a="1"/>
  <c r="N251" i="11" s="1"/>
  <c r="R251" i="11" a="1"/>
  <c r="R251" i="11" s="1"/>
  <c r="T251" i="11" a="1"/>
  <c r="T251" i="11" s="1"/>
  <c r="V251" i="11" a="1"/>
  <c r="V251" i="11" s="1"/>
  <c r="V80" i="11" a="1"/>
  <c r="V80" i="11" s="1"/>
  <c r="R80" i="11" a="1"/>
  <c r="R80" i="11" s="1"/>
  <c r="T80" i="11" a="1"/>
  <c r="T80" i="11" s="1"/>
  <c r="N80" i="11" a="1"/>
  <c r="N80" i="11" s="1"/>
  <c r="V258" i="11" a="1"/>
  <c r="V258" i="11" s="1"/>
  <c r="N258" i="11" a="1"/>
  <c r="N258" i="11" s="1"/>
  <c r="T258" i="11" a="1"/>
  <c r="T258" i="11" s="1"/>
  <c r="R258" i="11" a="1"/>
  <c r="R258" i="11" s="1"/>
  <c r="T783" i="11" a="1"/>
  <c r="T783" i="11" s="1"/>
  <c r="N783" i="11" a="1"/>
  <c r="N783" i="11" s="1"/>
  <c r="V783" i="11" a="1"/>
  <c r="V783" i="11" s="1"/>
  <c r="R783" i="11" a="1"/>
  <c r="R783" i="11" s="1"/>
  <c r="R990" i="11" a="1"/>
  <c r="R990" i="11" s="1"/>
  <c r="T990" i="11" a="1"/>
  <c r="T990" i="11" s="1"/>
  <c r="N990" i="11" a="1"/>
  <c r="N990" i="11" s="1"/>
  <c r="V990" i="11" a="1"/>
  <c r="V990" i="11" s="1"/>
  <c r="V827" i="11" a="1"/>
  <c r="V827" i="11" s="1"/>
  <c r="T827" i="11" a="1"/>
  <c r="T827" i="11" s="1"/>
  <c r="R827" i="11" a="1"/>
  <c r="R827" i="11" s="1"/>
  <c r="N827" i="11" a="1"/>
  <c r="N827" i="11" s="1"/>
  <c r="N815" i="11" a="1"/>
  <c r="N815" i="11" s="1"/>
  <c r="R815" i="11" a="1"/>
  <c r="R815" i="11" s="1"/>
  <c r="T815" i="11" a="1"/>
  <c r="T815" i="11" s="1"/>
  <c r="V815" i="11" a="1"/>
  <c r="V815" i="11" s="1"/>
  <c r="R440" i="11" a="1"/>
  <c r="R440" i="11" s="1"/>
  <c r="N440" i="11" a="1"/>
  <c r="N440" i="11" s="1"/>
  <c r="V440" i="11" a="1"/>
  <c r="V440" i="11" s="1"/>
  <c r="T440" i="11" a="1"/>
  <c r="T440" i="11" s="1"/>
  <c r="V317" i="11" a="1"/>
  <c r="V317" i="11" s="1"/>
  <c r="T317" i="11" a="1"/>
  <c r="T317" i="11" s="1"/>
  <c r="R317" i="11" a="1"/>
  <c r="R317" i="11" s="1"/>
  <c r="T1491" i="11" a="1"/>
  <c r="T1491" i="11" s="1"/>
  <c r="N1491" i="11" a="1"/>
  <c r="N1491" i="11" s="1"/>
  <c r="R1491" i="11" a="1"/>
  <c r="R1491" i="11" s="1"/>
  <c r="V1491" i="11" a="1"/>
  <c r="V1491" i="11" s="1"/>
  <c r="R313" i="11" a="1"/>
  <c r="R313" i="11" s="1"/>
  <c r="T313" i="11" a="1"/>
  <c r="T313" i="11" s="1"/>
  <c r="V313" i="11" a="1"/>
  <c r="V313" i="11" s="1"/>
  <c r="R309" i="11" a="1"/>
  <c r="R309" i="11" s="1"/>
  <c r="V309" i="11" a="1"/>
  <c r="V309" i="11" s="1"/>
  <c r="T309" i="11" a="1"/>
  <c r="T309" i="11" s="1"/>
  <c r="T310" i="11" a="1"/>
  <c r="T310" i="11" s="1"/>
  <c r="R310" i="11" a="1"/>
  <c r="R310" i="11" s="1"/>
  <c r="V310" i="11" a="1"/>
  <c r="V310" i="11" s="1"/>
  <c r="T254" i="11" a="1"/>
  <c r="T254" i="11" s="1"/>
  <c r="N254" i="11" a="1"/>
  <c r="N254" i="11" s="1"/>
  <c r="R254" i="11" a="1"/>
  <c r="R254" i="11" s="1"/>
  <c r="V254" i="11" a="1"/>
  <c r="V254" i="11" s="1"/>
  <c r="V277" i="11" a="1"/>
  <c r="V277" i="11" s="1"/>
  <c r="R277" i="11" a="1"/>
  <c r="R277" i="11" s="1"/>
  <c r="N277" i="11" a="1"/>
  <c r="N277" i="11" s="1"/>
  <c r="T277" i="11" a="1"/>
  <c r="T277" i="11" s="1"/>
  <c r="N963" i="11" a="1"/>
  <c r="N963" i="11" s="1"/>
  <c r="T963" i="11" a="1"/>
  <c r="T963" i="11" s="1"/>
  <c r="V963" i="11" a="1"/>
  <c r="V963" i="11" s="1"/>
  <c r="R963" i="11" a="1"/>
  <c r="R963" i="11" s="1"/>
  <c r="V950" i="11" a="1"/>
  <c r="V950" i="11" s="1"/>
  <c r="R950" i="11" a="1"/>
  <c r="R950" i="11" s="1"/>
  <c r="T950" i="11" a="1"/>
  <c r="T950" i="11" s="1"/>
  <c r="N950" i="11" a="1"/>
  <c r="N950" i="11" s="1"/>
  <c r="V1442" i="11" a="1"/>
  <c r="V1442" i="11" s="1"/>
  <c r="T1442" i="11" a="1"/>
  <c r="T1442" i="11" s="1"/>
  <c r="N1442" i="11" a="1"/>
  <c r="N1442" i="11" s="1"/>
  <c r="R1442" i="11" a="1"/>
  <c r="R1442" i="11" s="1"/>
  <c r="T644" i="11" a="1"/>
  <c r="T644" i="11" s="1"/>
  <c r="N644" i="11" a="1"/>
  <c r="N644" i="11" s="1"/>
  <c r="R644" i="11" a="1"/>
  <c r="R644" i="11" s="1"/>
  <c r="V644" i="11" a="1"/>
  <c r="V644" i="11" s="1"/>
  <c r="T218" i="11" a="1"/>
  <c r="T218" i="11" s="1"/>
  <c r="N218" i="11" a="1"/>
  <c r="N218" i="11" s="1"/>
  <c r="R218" i="11" a="1"/>
  <c r="R218" i="11" s="1"/>
  <c r="V218" i="11" a="1"/>
  <c r="V218" i="11" s="1"/>
  <c r="N506" i="11" a="1"/>
  <c r="N506" i="11" s="1"/>
  <c r="V506" i="11" a="1"/>
  <c r="V506" i="11" s="1"/>
  <c r="T506" i="11" a="1"/>
  <c r="T506" i="11" s="1"/>
  <c r="R506" i="11" a="1"/>
  <c r="R506" i="11" s="1"/>
  <c r="N1305" i="11" a="1"/>
  <c r="N1305" i="11" s="1"/>
  <c r="R1305" i="11" a="1"/>
  <c r="R1305" i="11" s="1"/>
  <c r="V1305" i="11" a="1"/>
  <c r="V1305" i="11" s="1"/>
  <c r="T1305" i="11" a="1"/>
  <c r="T1305" i="11" s="1"/>
  <c r="V1278" i="11" a="1"/>
  <c r="V1278" i="11" s="1"/>
  <c r="N1278" i="11" a="1"/>
  <c r="N1278" i="11" s="1"/>
  <c r="R1278" i="11" a="1"/>
  <c r="R1278" i="11" s="1"/>
  <c r="T1278" i="11" a="1"/>
  <c r="T1278" i="11" s="1"/>
  <c r="N509" i="11" a="1"/>
  <c r="N509" i="11" s="1"/>
  <c r="R509" i="11" a="1"/>
  <c r="R509" i="11" s="1"/>
  <c r="T509" i="11" a="1"/>
  <c r="T509" i="11" s="1"/>
  <c r="V509" i="11" a="1"/>
  <c r="V509" i="11" s="1"/>
  <c r="T263" i="11" a="1"/>
  <c r="T263" i="11" s="1"/>
  <c r="R263" i="11" a="1"/>
  <c r="R263" i="11" s="1"/>
  <c r="N263" i="11" a="1"/>
  <c r="N263" i="11" s="1"/>
  <c r="V263" i="11" a="1"/>
  <c r="V263" i="11" s="1"/>
  <c r="V403" i="11" a="1"/>
  <c r="V403" i="11" s="1"/>
  <c r="T403" i="11" a="1"/>
  <c r="T403" i="11" s="1"/>
  <c r="R403" i="11" a="1"/>
  <c r="R403" i="11" s="1"/>
  <c r="N403" i="11" a="1"/>
  <c r="N403" i="11" s="1"/>
  <c r="V170" i="11" a="1"/>
  <c r="V170" i="11" s="1"/>
  <c r="R170" i="11" a="1"/>
  <c r="R170" i="11" s="1"/>
  <c r="T170" i="11" a="1"/>
  <c r="T170" i="11" s="1"/>
  <c r="N170" i="11" a="1"/>
  <c r="N170" i="11" s="1"/>
  <c r="R1125" i="11" a="1"/>
  <c r="R1125" i="11" s="1"/>
  <c r="V1125" i="11" a="1"/>
  <c r="V1125" i="11" s="1"/>
  <c r="N1125" i="11" a="1"/>
  <c r="N1125" i="11" s="1"/>
  <c r="T1125" i="11" a="1"/>
  <c r="T1125" i="11" s="1"/>
  <c r="R349" i="11" a="1"/>
  <c r="R349" i="11" s="1"/>
  <c r="V349" i="11" a="1"/>
  <c r="V349" i="11" s="1"/>
  <c r="T349" i="11" a="1"/>
  <c r="T349" i="11" s="1"/>
  <c r="V1112" i="11" a="1"/>
  <c r="V1112" i="11" s="1"/>
  <c r="R1112" i="11" a="1"/>
  <c r="R1112" i="11" s="1"/>
  <c r="N1112" i="11" a="1"/>
  <c r="N1112" i="11" s="1"/>
  <c r="T1112" i="11" a="1"/>
  <c r="T1112" i="11" s="1"/>
  <c r="R909" i="11" a="1"/>
  <c r="R909" i="11" s="1"/>
  <c r="T909" i="11" a="1"/>
  <c r="T909" i="11" s="1"/>
  <c r="V909" i="11" a="1"/>
  <c r="V909" i="11" s="1"/>
  <c r="N909" i="11" a="1"/>
  <c r="N909" i="11" s="1"/>
  <c r="N1368" i="11" a="1"/>
  <c r="N1368" i="11" s="1"/>
  <c r="V1368" i="11" a="1"/>
  <c r="V1368" i="11" s="1"/>
  <c r="R1368" i="11" a="1"/>
  <c r="R1368" i="11" s="1"/>
  <c r="T1368" i="11" a="1"/>
  <c r="T1368" i="11" s="1"/>
  <c r="N461" i="11" a="1"/>
  <c r="N461" i="11" s="1"/>
  <c r="V461" i="11" a="1"/>
  <c r="V461" i="11" s="1"/>
  <c r="T461" i="11" a="1"/>
  <c r="T461" i="11" s="1"/>
  <c r="R461" i="11" a="1"/>
  <c r="R461" i="11" s="1"/>
  <c r="T584" i="11" a="1"/>
  <c r="T584" i="11" s="1"/>
  <c r="N584" i="11" a="1"/>
  <c r="N584" i="11" s="1"/>
  <c r="V584" i="11" a="1"/>
  <c r="V584" i="11" s="1"/>
  <c r="R584" i="11" a="1"/>
  <c r="R584" i="11" s="1"/>
  <c r="R1130" i="11" a="1"/>
  <c r="R1130" i="11" s="1"/>
  <c r="V1130" i="11" a="1"/>
  <c r="V1130" i="11" s="1"/>
  <c r="N1130" i="11" a="1"/>
  <c r="N1130" i="11" s="1"/>
  <c r="T1130" i="11" a="1"/>
  <c r="T1130" i="11" s="1"/>
  <c r="T945" i="11" a="1"/>
  <c r="T945" i="11" s="1"/>
  <c r="V945" i="11" a="1"/>
  <c r="V945" i="11" s="1"/>
  <c r="R945" i="11" a="1"/>
  <c r="R945" i="11" s="1"/>
  <c r="N945" i="11" a="1"/>
  <c r="N945" i="11" s="1"/>
  <c r="T735" i="11" a="1"/>
  <c r="T735" i="11" s="1"/>
  <c r="R735" i="11" a="1"/>
  <c r="R735" i="11" s="1"/>
  <c r="V735" i="11" a="1"/>
  <c r="V735" i="11" s="1"/>
  <c r="N735" i="11" a="1"/>
  <c r="N735" i="11" s="1"/>
  <c r="T721" i="11" a="1"/>
  <c r="T721" i="11" s="1"/>
  <c r="R721" i="11" a="1"/>
  <c r="R721" i="11" s="1"/>
  <c r="N721" i="11" a="1"/>
  <c r="N721" i="11" s="1"/>
  <c r="V721" i="11" a="1"/>
  <c r="V721" i="11" s="1"/>
  <c r="N689" i="11" a="1"/>
  <c r="N689" i="11" s="1"/>
  <c r="T689" i="11" a="1"/>
  <c r="T689" i="11" s="1"/>
  <c r="R689" i="11" a="1"/>
  <c r="R689" i="11" s="1"/>
  <c r="V689" i="11" a="1"/>
  <c r="V689" i="11" s="1"/>
  <c r="V790" i="11" a="1"/>
  <c r="V790" i="11" s="1"/>
  <c r="R790" i="11" a="1"/>
  <c r="R790" i="11" s="1"/>
  <c r="T790" i="11" a="1"/>
  <c r="T790" i="11" s="1"/>
  <c r="N790" i="11" a="1"/>
  <c r="N790" i="11" s="1"/>
  <c r="V705" i="11" a="1"/>
  <c r="V705" i="11" s="1"/>
  <c r="N705" i="11" a="1"/>
  <c r="N705" i="11" s="1"/>
  <c r="T705" i="11" a="1"/>
  <c r="T705" i="11" s="1"/>
  <c r="R705" i="11" a="1"/>
  <c r="R705" i="11" s="1"/>
  <c r="T1109" i="11" a="1"/>
  <c r="T1109" i="11" s="1"/>
  <c r="N1109" i="11" a="1"/>
  <c r="N1109" i="11" s="1"/>
  <c r="V1109" i="11" a="1"/>
  <c r="V1109" i="11" s="1"/>
  <c r="R1109" i="11" a="1"/>
  <c r="R1109" i="11" s="1"/>
  <c r="N1376" i="11" a="1"/>
  <c r="N1376" i="11" s="1"/>
  <c r="T1376" i="11" a="1"/>
  <c r="T1376" i="11" s="1"/>
  <c r="V1376" i="11" a="1"/>
  <c r="V1376" i="11" s="1"/>
  <c r="R1376" i="11" a="1"/>
  <c r="R1376" i="11" s="1"/>
  <c r="V248" i="11" a="1"/>
  <c r="V248" i="11" s="1"/>
  <c r="N248" i="11" a="1"/>
  <c r="N248" i="11" s="1"/>
  <c r="T248" i="11" a="1"/>
  <c r="T248" i="11" s="1"/>
  <c r="R248" i="11" a="1"/>
  <c r="R248" i="11" s="1"/>
  <c r="V833" i="11" a="1"/>
  <c r="V833" i="11" s="1"/>
  <c r="T833" i="11" a="1"/>
  <c r="T833" i="11" s="1"/>
  <c r="N833" i="11" a="1"/>
  <c r="N833" i="11" s="1"/>
  <c r="R833" i="11" a="1"/>
  <c r="R833" i="11" s="1"/>
  <c r="R1301" i="11" a="1"/>
  <c r="R1301" i="11" s="1"/>
  <c r="V1301" i="11" a="1"/>
  <c r="V1301" i="11" s="1"/>
  <c r="T1301" i="11" a="1"/>
  <c r="T1301" i="11" s="1"/>
  <c r="N1301" i="11" a="1"/>
  <c r="N1301" i="11" s="1"/>
  <c r="R729" i="11" a="1"/>
  <c r="R729" i="11" s="1"/>
  <c r="N729" i="11" a="1"/>
  <c r="N729" i="11" s="1"/>
  <c r="V729" i="11" a="1"/>
  <c r="V729" i="11" s="1"/>
  <c r="T729" i="11" a="1"/>
  <c r="T729" i="11" s="1"/>
  <c r="V374" i="11" a="1"/>
  <c r="V374" i="11" s="1"/>
  <c r="T374" i="11" a="1"/>
  <c r="T374" i="11" s="1"/>
  <c r="N374" i="11" a="1"/>
  <c r="N374" i="11" s="1"/>
  <c r="R374" i="11" a="1"/>
  <c r="R374" i="11" s="1"/>
  <c r="R1478" i="11" a="1"/>
  <c r="R1478" i="11" s="1"/>
  <c r="N1478" i="11" a="1"/>
  <c r="N1478" i="11" s="1"/>
  <c r="T1478" i="11" a="1"/>
  <c r="T1478" i="11" s="1"/>
  <c r="V1478" i="11" a="1"/>
  <c r="V1478" i="11" s="1"/>
  <c r="V294" i="11" a="1"/>
  <c r="V294" i="11" s="1"/>
  <c r="N294" i="11" a="1"/>
  <c r="N294" i="11" s="1"/>
  <c r="R294" i="11" a="1"/>
  <c r="R294" i="11" s="1"/>
  <c r="T294" i="11" a="1"/>
  <c r="T294" i="11" s="1"/>
  <c r="N1388" i="11" a="1"/>
  <c r="N1388" i="11" s="1"/>
  <c r="T1388" i="11" a="1"/>
  <c r="T1388" i="11" s="1"/>
  <c r="V1388" i="11" a="1"/>
  <c r="V1388" i="11" s="1"/>
  <c r="R1388" i="11" a="1"/>
  <c r="R1388" i="11" s="1"/>
  <c r="N562" i="11" a="1"/>
  <c r="N562" i="11" s="1"/>
  <c r="T562" i="11" a="1"/>
  <c r="T562" i="11" s="1"/>
  <c r="R562" i="11" a="1"/>
  <c r="R562" i="11" s="1"/>
  <c r="V562" i="11" a="1"/>
  <c r="V562" i="11" s="1"/>
  <c r="N1103" i="11" a="1"/>
  <c r="N1103" i="11" s="1"/>
  <c r="V1103" i="11" a="1"/>
  <c r="V1103" i="11" s="1"/>
  <c r="R1103" i="11" a="1"/>
  <c r="R1103" i="11" s="1"/>
  <c r="T1103" i="11" a="1"/>
  <c r="T1103" i="11" s="1"/>
  <c r="T1310" i="11" a="1"/>
  <c r="T1310" i="11" s="1"/>
  <c r="N1310" i="11" a="1"/>
  <c r="N1310" i="11" s="1"/>
  <c r="R1310" i="11" a="1"/>
  <c r="R1310" i="11" s="1"/>
  <c r="V1310" i="11" a="1"/>
  <c r="V1310" i="11" s="1"/>
  <c r="V878" i="11" a="1"/>
  <c r="V878" i="11" s="1"/>
  <c r="R878" i="11" a="1"/>
  <c r="R878" i="11" s="1"/>
  <c r="T878" i="11" a="1"/>
  <c r="T878" i="11" s="1"/>
  <c r="N878" i="11" a="1"/>
  <c r="N878" i="11" s="1"/>
  <c r="V755" i="11" a="1"/>
  <c r="V755" i="11" s="1"/>
  <c r="N755" i="11" a="1"/>
  <c r="N755" i="11" s="1"/>
  <c r="R755" i="11" a="1"/>
  <c r="R755" i="11" s="1"/>
  <c r="T755" i="11" a="1"/>
  <c r="T755" i="11" s="1"/>
  <c r="V773" i="11" a="1"/>
  <c r="V773" i="11" s="1"/>
  <c r="R773" i="11" a="1"/>
  <c r="R773" i="11" s="1"/>
  <c r="T773" i="11" a="1"/>
  <c r="T773" i="11" s="1"/>
  <c r="N773" i="11" a="1"/>
  <c r="N773" i="11" s="1"/>
  <c r="V1281" i="11" a="1"/>
  <c r="V1281" i="11" s="1"/>
  <c r="T1281" i="11" a="1"/>
  <c r="T1281" i="11" s="1"/>
  <c r="N1281" i="11" a="1"/>
  <c r="N1281" i="11" s="1"/>
  <c r="R1281" i="11" a="1"/>
  <c r="R1281" i="11" s="1"/>
  <c r="R371" i="11" a="1"/>
  <c r="R371" i="11" s="1"/>
  <c r="V371" i="11" a="1"/>
  <c r="V371" i="11" s="1"/>
  <c r="T371" i="11" a="1"/>
  <c r="T371" i="11" s="1"/>
  <c r="N371" i="11" a="1"/>
  <c r="N371" i="11" s="1"/>
  <c r="V550" i="11" a="1"/>
  <c r="V550" i="11" s="1"/>
  <c r="T550" i="11" a="1"/>
  <c r="T550" i="11" s="1"/>
  <c r="N550" i="11" a="1"/>
  <c r="N550" i="11" s="1"/>
  <c r="R550" i="11" a="1"/>
  <c r="R550" i="11" s="1"/>
  <c r="R1061" i="11" a="1"/>
  <c r="R1061" i="11" s="1"/>
  <c r="N1061" i="11" a="1"/>
  <c r="N1061" i="11" s="1"/>
  <c r="V1061" i="11" a="1"/>
  <c r="V1061" i="11" s="1"/>
  <c r="T1061" i="11" a="1"/>
  <c r="T1061" i="11" s="1"/>
  <c r="R493" i="11" a="1"/>
  <c r="R493" i="11" s="1"/>
  <c r="N493" i="11" a="1"/>
  <c r="N493" i="11" s="1"/>
  <c r="V493" i="11" a="1"/>
  <c r="V493" i="11" s="1"/>
  <c r="T493" i="11" a="1"/>
  <c r="T493" i="11" s="1"/>
  <c r="T1318" i="11" a="1"/>
  <c r="T1318" i="11" s="1"/>
  <c r="R1318" i="11" a="1"/>
  <c r="R1318" i="11" s="1"/>
  <c r="N1318" i="11" a="1"/>
  <c r="N1318" i="11" s="1"/>
  <c r="V1318" i="11" a="1"/>
  <c r="V1318" i="11" s="1"/>
  <c r="T1164" i="11" a="1"/>
  <c r="T1164" i="11" s="1"/>
  <c r="V1164" i="11" a="1"/>
  <c r="V1164" i="11" s="1"/>
  <c r="N1164" i="11" a="1"/>
  <c r="N1164" i="11" s="1"/>
  <c r="R1164" i="11" a="1"/>
  <c r="R1164" i="11" s="1"/>
  <c r="T1152" i="11" a="1"/>
  <c r="T1152" i="11" s="1"/>
  <c r="R1152" i="11" a="1"/>
  <c r="R1152" i="11" s="1"/>
  <c r="V1152" i="11" a="1"/>
  <c r="V1152" i="11" s="1"/>
  <c r="N1152" i="11" a="1"/>
  <c r="N1152" i="11" s="1"/>
  <c r="V1391" i="11" a="1"/>
  <c r="V1391" i="11" s="1"/>
  <c r="T1391" i="11" a="1"/>
  <c r="T1391" i="11" s="1"/>
  <c r="N1391" i="11" a="1"/>
  <c r="N1391" i="11" s="1"/>
  <c r="R1391" i="11" a="1"/>
  <c r="R1391" i="11" s="1"/>
  <c r="V764" i="11" a="1"/>
  <c r="V764" i="11" s="1"/>
  <c r="R764" i="11" a="1"/>
  <c r="R764" i="11" s="1"/>
  <c r="T764" i="11" a="1"/>
  <c r="T764" i="11" s="1"/>
  <c r="N764" i="11" a="1"/>
  <c r="N764" i="11" s="1"/>
  <c r="R967" i="11" a="1"/>
  <c r="R967" i="11" s="1"/>
  <c r="N967" i="11" a="1"/>
  <c r="N967" i="11" s="1"/>
  <c r="T967" i="11" a="1"/>
  <c r="T967" i="11" s="1"/>
  <c r="V967" i="11" a="1"/>
  <c r="V967" i="11" s="1"/>
  <c r="V761" i="11" a="1"/>
  <c r="V761" i="11" s="1"/>
  <c r="R761" i="11" a="1"/>
  <c r="R761" i="11" s="1"/>
  <c r="T761" i="11" a="1"/>
  <c r="T761" i="11" s="1"/>
  <c r="N761" i="11" a="1"/>
  <c r="N761" i="11" s="1"/>
  <c r="V1341" i="11" a="1"/>
  <c r="V1341" i="11" s="1"/>
  <c r="R1341" i="11" a="1"/>
  <c r="R1341" i="11" s="1"/>
  <c r="N1341" i="11" a="1"/>
  <c r="N1341" i="11" s="1"/>
  <c r="T1341" i="11" a="1"/>
  <c r="T1341" i="11" s="1"/>
  <c r="T185" i="11" a="1"/>
  <c r="T185" i="11" s="1"/>
  <c r="R185" i="11" a="1"/>
  <c r="R185" i="11" s="1"/>
  <c r="N185" i="11" a="1"/>
  <c r="N185" i="11" s="1"/>
  <c r="V185" i="11" a="1"/>
  <c r="V185" i="11" s="1"/>
  <c r="T1189" i="11" a="1"/>
  <c r="T1189" i="11" s="1"/>
  <c r="N1189" i="11" a="1"/>
  <c r="N1189" i="11" s="1"/>
  <c r="R1189" i="11" a="1"/>
  <c r="R1189" i="11" s="1"/>
  <c r="V1189" i="11" a="1"/>
  <c r="V1189" i="11" s="1"/>
  <c r="V785" i="11" a="1"/>
  <c r="V785" i="11" s="1"/>
  <c r="R785" i="11" a="1"/>
  <c r="R785" i="11" s="1"/>
  <c r="T785" i="11" a="1"/>
  <c r="T785" i="11" s="1"/>
  <c r="N785" i="11" a="1"/>
  <c r="N785" i="11" s="1"/>
  <c r="T130" i="11" a="1"/>
  <c r="T130" i="11" s="1"/>
  <c r="R130" i="11" a="1"/>
  <c r="R130" i="11" s="1"/>
  <c r="V130" i="11" a="1"/>
  <c r="V130" i="11" s="1"/>
  <c r="N130" i="11" a="1"/>
  <c r="N130" i="11" s="1"/>
  <c r="R745" i="11" a="1"/>
  <c r="R745" i="11" s="1"/>
  <c r="T745" i="11" a="1"/>
  <c r="T745" i="11" s="1"/>
  <c r="V745" i="11" a="1"/>
  <c r="V745" i="11" s="1"/>
  <c r="N745" i="11" a="1"/>
  <c r="N745" i="11" s="1"/>
  <c r="N169" i="11" a="1"/>
  <c r="N169" i="11" s="1"/>
  <c r="R169" i="11" a="1"/>
  <c r="R169" i="11" s="1"/>
  <c r="V169" i="11" a="1"/>
  <c r="V169" i="11" s="1"/>
  <c r="T169" i="11" a="1"/>
  <c r="T169" i="11" s="1"/>
  <c r="V270" i="11" a="1"/>
  <c r="V270" i="11" s="1"/>
  <c r="T270" i="11" a="1"/>
  <c r="T270" i="11" s="1"/>
  <c r="N270" i="11" a="1"/>
  <c r="N270" i="11" s="1"/>
  <c r="R270" i="11" a="1"/>
  <c r="R270" i="11" s="1"/>
  <c r="R1004" i="11" a="1"/>
  <c r="R1004" i="11" s="1"/>
  <c r="N1004" i="11" a="1"/>
  <c r="N1004" i="11" s="1"/>
  <c r="T1004" i="11" a="1"/>
  <c r="T1004" i="11" s="1"/>
  <c r="V1004" i="11" a="1"/>
  <c r="V1004" i="11" s="1"/>
  <c r="V1165" i="11" a="1"/>
  <c r="V1165" i="11" s="1"/>
  <c r="T1165" i="11" a="1"/>
  <c r="T1165" i="11" s="1"/>
  <c r="N1165" i="11" a="1"/>
  <c r="N1165" i="11" s="1"/>
  <c r="R1165" i="11" a="1"/>
  <c r="R1165" i="11" s="1"/>
  <c r="R744" i="11" a="1"/>
  <c r="R744" i="11" s="1"/>
  <c r="T744" i="11" a="1"/>
  <c r="T744" i="11" s="1"/>
  <c r="N744" i="11" a="1"/>
  <c r="N744" i="11" s="1"/>
  <c r="V744" i="11" a="1"/>
  <c r="V744" i="11" s="1"/>
  <c r="T447" i="11" a="1"/>
  <c r="T447" i="11" s="1"/>
  <c r="R447" i="11" a="1"/>
  <c r="R447" i="11" s="1"/>
  <c r="V447" i="11" a="1"/>
  <c r="V447" i="11" s="1"/>
  <c r="N447" i="11" a="1"/>
  <c r="N447" i="11" s="1"/>
  <c r="R781" i="11" a="1"/>
  <c r="R781" i="11" s="1"/>
  <c r="V781" i="11" a="1"/>
  <c r="V781" i="11" s="1"/>
  <c r="T781" i="11" a="1"/>
  <c r="T781" i="11" s="1"/>
  <c r="N781" i="11" a="1"/>
  <c r="N781" i="11" s="1"/>
  <c r="R1364" i="11" a="1"/>
  <c r="R1364" i="11" s="1"/>
  <c r="T1364" i="11" a="1"/>
  <c r="T1364" i="11" s="1"/>
  <c r="N1364" i="11" a="1"/>
  <c r="N1364" i="11" s="1"/>
  <c r="V1364" i="11" a="1"/>
  <c r="V1364" i="11" s="1"/>
  <c r="R514" i="11" a="1"/>
  <c r="R514" i="11" s="1"/>
  <c r="V514" i="11" a="1"/>
  <c r="V514" i="11" s="1"/>
  <c r="T514" i="11" a="1"/>
  <c r="T514" i="11" s="1"/>
  <c r="N514" i="11" a="1"/>
  <c r="N514" i="11" s="1"/>
  <c r="R1292" i="11" a="1"/>
  <c r="R1292" i="11" s="1"/>
  <c r="T1292" i="11" a="1"/>
  <c r="T1292" i="11" s="1"/>
  <c r="N1292" i="11" a="1"/>
  <c r="N1292" i="11" s="1"/>
  <c r="V1292" i="11" a="1"/>
  <c r="V1292" i="11" s="1"/>
  <c r="V1394" i="11" a="1"/>
  <c r="V1394" i="11" s="1"/>
  <c r="T1394" i="11" a="1"/>
  <c r="T1394" i="11" s="1"/>
  <c r="N1394" i="11" a="1"/>
  <c r="N1394" i="11" s="1"/>
  <c r="R1394" i="11" a="1"/>
  <c r="R1394" i="11" s="1"/>
  <c r="N752" i="11" a="1"/>
  <c r="N752" i="11" s="1"/>
  <c r="R752" i="11" a="1"/>
  <c r="R752" i="11" s="1"/>
  <c r="T752" i="11" a="1"/>
  <c r="T752" i="11" s="1"/>
  <c r="V752" i="11" a="1"/>
  <c r="V752" i="11" s="1"/>
  <c r="V616" i="11" a="1"/>
  <c r="V616" i="11" s="1"/>
  <c r="T616" i="11" a="1"/>
  <c r="T616" i="11" s="1"/>
  <c r="N616" i="11" a="1"/>
  <c r="N616" i="11" s="1"/>
  <c r="R616" i="11" a="1"/>
  <c r="R616" i="11" s="1"/>
  <c r="V1072" i="11" a="1"/>
  <c r="V1072" i="11" s="1"/>
  <c r="T1072" i="11" a="1"/>
  <c r="T1072" i="11" s="1"/>
  <c r="N1072" i="11" a="1"/>
  <c r="N1072" i="11" s="1"/>
  <c r="R1072" i="11" a="1"/>
  <c r="R1072" i="11" s="1"/>
  <c r="V995" i="11" a="1"/>
  <c r="V995" i="11" s="1"/>
  <c r="N995" i="11" a="1"/>
  <c r="N995" i="11" s="1"/>
  <c r="R995" i="11" a="1"/>
  <c r="R995" i="11" s="1"/>
  <c r="T995" i="11" a="1"/>
  <c r="T995" i="11" s="1"/>
  <c r="R1304" i="11" a="1"/>
  <c r="R1304" i="11" s="1"/>
  <c r="N1304" i="11" a="1"/>
  <c r="N1304" i="11" s="1"/>
  <c r="T1304" i="11" a="1"/>
  <c r="T1304" i="11" s="1"/>
  <c r="V1304" i="11" a="1"/>
  <c r="V1304" i="11" s="1"/>
  <c r="V867" i="11" a="1"/>
  <c r="V867" i="11" s="1"/>
  <c r="N867" i="11" a="1"/>
  <c r="N867" i="11" s="1"/>
  <c r="T867" i="11" a="1"/>
  <c r="T867" i="11" s="1"/>
  <c r="R867" i="11" a="1"/>
  <c r="R867" i="11" s="1"/>
  <c r="R981" i="11" a="1"/>
  <c r="R981" i="11" s="1"/>
  <c r="T981" i="11" a="1"/>
  <c r="T981" i="11" s="1"/>
  <c r="N981" i="11" a="1"/>
  <c r="N981" i="11" s="1"/>
  <c r="V981" i="11" a="1"/>
  <c r="V981" i="11" s="1"/>
  <c r="R553" i="11" a="1"/>
  <c r="R553" i="11" s="1"/>
  <c r="T553" i="11" a="1"/>
  <c r="T553" i="11" s="1"/>
  <c r="V553" i="11" a="1"/>
  <c r="V553" i="11" s="1"/>
  <c r="N553" i="11" a="1"/>
  <c r="N553" i="11" s="1"/>
  <c r="V1108" i="11" a="1"/>
  <c r="V1108" i="11" s="1"/>
  <c r="N1108" i="11" a="1"/>
  <c r="N1108" i="11" s="1"/>
  <c r="T1108" i="11" a="1"/>
  <c r="T1108" i="11" s="1"/>
  <c r="R1108" i="11" a="1"/>
  <c r="R1108" i="11" s="1"/>
  <c r="V922" i="11" a="1"/>
  <c r="V922" i="11" s="1"/>
  <c r="T922" i="11" a="1"/>
  <c r="T922" i="11" s="1"/>
  <c r="N922" i="11" a="1"/>
  <c r="N922" i="11" s="1"/>
  <c r="R922" i="11" a="1"/>
  <c r="R922" i="11" s="1"/>
  <c r="V194" i="11" a="1"/>
  <c r="V194" i="11" s="1"/>
  <c r="N194" i="11" a="1"/>
  <c r="N194" i="11" s="1"/>
  <c r="T194" i="11" a="1"/>
  <c r="T194" i="11" s="1"/>
  <c r="R194" i="11" a="1"/>
  <c r="R194" i="11" s="1"/>
  <c r="T623" i="11" a="1"/>
  <c r="T623" i="11" s="1"/>
  <c r="N623" i="11" a="1"/>
  <c r="N623" i="11" s="1"/>
  <c r="V623" i="11" a="1"/>
  <c r="V623" i="11" s="1"/>
  <c r="R623" i="11" a="1"/>
  <c r="R623" i="11" s="1"/>
  <c r="T959" i="11" a="1"/>
  <c r="T959" i="11" s="1"/>
  <c r="N959" i="11" a="1"/>
  <c r="N959" i="11" s="1"/>
  <c r="V959" i="11" a="1"/>
  <c r="V959" i="11" s="1"/>
  <c r="R959" i="11" a="1"/>
  <c r="R959" i="11" s="1"/>
  <c r="T604" i="11" a="1"/>
  <c r="T604" i="11" s="1"/>
  <c r="N604" i="11" a="1"/>
  <c r="N604" i="11" s="1"/>
  <c r="R604" i="11" a="1"/>
  <c r="R604" i="11" s="1"/>
  <c r="V604" i="11" a="1"/>
  <c r="V604" i="11" s="1"/>
  <c r="R281" i="11" a="1"/>
  <c r="R281" i="11" s="1"/>
  <c r="T281" i="11" a="1"/>
  <c r="T281" i="11" s="1"/>
  <c r="N281" i="11" a="1"/>
  <c r="N281" i="11" s="1"/>
  <c r="V281" i="11" a="1"/>
  <c r="V281" i="11" s="1"/>
  <c r="T432" i="11" a="1"/>
  <c r="T432" i="11" s="1"/>
  <c r="N432" i="11" a="1"/>
  <c r="N432" i="11" s="1"/>
  <c r="V432" i="11" a="1"/>
  <c r="V432" i="11" s="1"/>
  <c r="R432" i="11" a="1"/>
  <c r="R432" i="11" s="1"/>
  <c r="R1101" i="11" a="1"/>
  <c r="R1101" i="11" s="1"/>
  <c r="N1101" i="11" a="1"/>
  <c r="N1101" i="11" s="1"/>
  <c r="T1101" i="11" a="1"/>
  <c r="T1101" i="11" s="1"/>
  <c r="V1101" i="11" a="1"/>
  <c r="V1101" i="11" s="1"/>
  <c r="V1077" i="11" a="1"/>
  <c r="V1077" i="11" s="1"/>
  <c r="T1077" i="11" a="1"/>
  <c r="T1077" i="11" s="1"/>
  <c r="N1077" i="11" a="1"/>
  <c r="N1077" i="11" s="1"/>
  <c r="R1077" i="11" a="1"/>
  <c r="R1077" i="11" s="1"/>
  <c r="R904" i="11" a="1"/>
  <c r="R904" i="11" s="1"/>
  <c r="T904" i="11" a="1"/>
  <c r="T904" i="11" s="1"/>
  <c r="V904" i="11" a="1"/>
  <c r="V904" i="11" s="1"/>
  <c r="N904" i="11" a="1"/>
  <c r="N904" i="11" s="1"/>
  <c r="N1008" i="11" a="1"/>
  <c r="N1008" i="11" s="1"/>
  <c r="T1008" i="11" a="1"/>
  <c r="T1008" i="11" s="1"/>
  <c r="R1008" i="11" a="1"/>
  <c r="R1008" i="11" s="1"/>
  <c r="V1008" i="11" a="1"/>
  <c r="V1008" i="11" s="1"/>
  <c r="T350" i="11" a="1"/>
  <c r="T350" i="11" s="1"/>
  <c r="R350" i="11" a="1"/>
  <c r="R350" i="11" s="1"/>
  <c r="V350" i="11" a="1"/>
  <c r="V350" i="11" s="1"/>
  <c r="N953" i="11" a="1"/>
  <c r="N953" i="11" s="1"/>
  <c r="T953" i="11" a="1"/>
  <c r="T953" i="11" s="1"/>
  <c r="R953" i="11" a="1"/>
  <c r="R953" i="11" s="1"/>
  <c r="V953" i="11" a="1"/>
  <c r="V953" i="11" s="1"/>
  <c r="N1439" i="11" a="1"/>
  <c r="N1439" i="11" s="1"/>
  <c r="V1439" i="11" a="1"/>
  <c r="V1439" i="11" s="1"/>
  <c r="R1439" i="11" a="1"/>
  <c r="R1439" i="11" s="1"/>
  <c r="T1439" i="11" a="1"/>
  <c r="T1439" i="11" s="1"/>
  <c r="R548" i="11" a="1"/>
  <c r="R548" i="11" s="1"/>
  <c r="T548" i="11" a="1"/>
  <c r="T548" i="11" s="1"/>
  <c r="V548" i="11" a="1"/>
  <c r="V548" i="11" s="1"/>
  <c r="N548" i="11" a="1"/>
  <c r="N548" i="11" s="1"/>
  <c r="N286" i="11" a="1"/>
  <c r="N286" i="11" s="1"/>
  <c r="R286" i="11" a="1"/>
  <c r="R286" i="11" s="1"/>
  <c r="T286" i="11" a="1"/>
  <c r="T286" i="11" s="1"/>
  <c r="V286" i="11" a="1"/>
  <c r="V286" i="11" s="1"/>
  <c r="T225" i="11" a="1"/>
  <c r="T225" i="11" s="1"/>
  <c r="V225" i="11" a="1"/>
  <c r="V225" i="11" s="1"/>
  <c r="R225" i="11" a="1"/>
  <c r="R225" i="11" s="1"/>
  <c r="N225" i="11" a="1"/>
  <c r="N225" i="11" s="1"/>
  <c r="R941" i="11" a="1"/>
  <c r="R941" i="11" s="1"/>
  <c r="N941" i="11" a="1"/>
  <c r="N941" i="11" s="1"/>
  <c r="T941" i="11" a="1"/>
  <c r="T941" i="11" s="1"/>
  <c r="V941" i="11" a="1"/>
  <c r="V941" i="11" s="1"/>
  <c r="V1174" i="11" a="1"/>
  <c r="V1174" i="11" s="1"/>
  <c r="R1174" i="11" a="1"/>
  <c r="R1174" i="11" s="1"/>
  <c r="N1174" i="11" a="1"/>
  <c r="N1174" i="11" s="1"/>
  <c r="T1174" i="11" a="1"/>
  <c r="T1174" i="11" s="1"/>
  <c r="R1195" i="11" a="1"/>
  <c r="R1195" i="11" s="1"/>
  <c r="T1195" i="11" a="1"/>
  <c r="T1195" i="11" s="1"/>
  <c r="N1195" i="11" a="1"/>
  <c r="N1195" i="11" s="1"/>
  <c r="V1195" i="11" a="1"/>
  <c r="V1195" i="11" s="1"/>
  <c r="T1019" i="11" a="1"/>
  <c r="T1019" i="11" s="1"/>
  <c r="N1019" i="11" a="1"/>
  <c r="N1019" i="11" s="1"/>
  <c r="R1019" i="11" a="1"/>
  <c r="R1019" i="11" s="1"/>
  <c r="V1019" i="11" a="1"/>
  <c r="V1019" i="11" s="1"/>
  <c r="T1425" i="11" a="1"/>
  <c r="T1425" i="11" s="1"/>
  <c r="V1425" i="11" a="1"/>
  <c r="V1425" i="11" s="1"/>
  <c r="R1425" i="11" a="1"/>
  <c r="R1425" i="11" s="1"/>
  <c r="N1425" i="11" a="1"/>
  <c r="N1425" i="11" s="1"/>
  <c r="R489" i="11" a="1"/>
  <c r="R489" i="11" s="1"/>
  <c r="V489" i="11" a="1"/>
  <c r="V489" i="11" s="1"/>
  <c r="N489" i="11" a="1"/>
  <c r="N489" i="11" s="1"/>
  <c r="T489" i="11" a="1"/>
  <c r="T489" i="11" s="1"/>
  <c r="R920" i="11" a="1"/>
  <c r="R920" i="11" s="1"/>
  <c r="N920" i="11" a="1"/>
  <c r="N920" i="11" s="1"/>
  <c r="V920" i="11" a="1"/>
  <c r="V920" i="11" s="1"/>
  <c r="T920" i="11" a="1"/>
  <c r="T920" i="11" s="1"/>
  <c r="R1115" i="11" a="1"/>
  <c r="R1115" i="11" s="1"/>
  <c r="T1115" i="11" a="1"/>
  <c r="T1115" i="11" s="1"/>
  <c r="N1115" i="11" a="1"/>
  <c r="N1115" i="11" s="1"/>
  <c r="V1115" i="11" a="1"/>
  <c r="V1115" i="11" s="1"/>
  <c r="N180" i="11" a="1"/>
  <c r="N180" i="11" s="1"/>
  <c r="V180" i="11" a="1"/>
  <c r="V180" i="11" s="1"/>
  <c r="T180" i="11" a="1"/>
  <c r="T180" i="11" s="1"/>
  <c r="R180" i="11" a="1"/>
  <c r="R180" i="11" s="1"/>
  <c r="N128" i="11" a="1"/>
  <c r="N128" i="11" s="1"/>
  <c r="T128" i="11" a="1"/>
  <c r="T128" i="11" s="1"/>
  <c r="R128" i="11" a="1"/>
  <c r="R128" i="11" s="1"/>
  <c r="V128" i="11" a="1"/>
  <c r="V128" i="11" s="1"/>
  <c r="V837" i="11" a="1"/>
  <c r="V837" i="11" s="1"/>
  <c r="R837" i="11" a="1"/>
  <c r="R837" i="11" s="1"/>
  <c r="T837" i="11" a="1"/>
  <c r="T837" i="11" s="1"/>
  <c r="N837" i="11" a="1"/>
  <c r="N837" i="11" s="1"/>
  <c r="V1168" i="11" a="1"/>
  <c r="V1168" i="11" s="1"/>
  <c r="N1168" i="11" a="1"/>
  <c r="N1168" i="11" s="1"/>
  <c r="T1168" i="11" a="1"/>
  <c r="T1168" i="11" s="1"/>
  <c r="R1168" i="11" a="1"/>
  <c r="R1168" i="11" s="1"/>
  <c r="R115" i="11" a="1"/>
  <c r="R115" i="11" s="1"/>
  <c r="T115" i="11" a="1"/>
  <c r="T115" i="11" s="1"/>
  <c r="V115" i="11" a="1"/>
  <c r="V115" i="11" s="1"/>
  <c r="N115" i="11" a="1"/>
  <c r="N115" i="11" s="1"/>
  <c r="R586" i="11" a="1"/>
  <c r="R586" i="11" s="1"/>
  <c r="N586" i="11" a="1"/>
  <c r="N586" i="11" s="1"/>
  <c r="V586" i="11" a="1"/>
  <c r="V586" i="11" s="1"/>
  <c r="T586" i="11" a="1"/>
  <c r="T586" i="11" s="1"/>
  <c r="V476" i="11" a="1"/>
  <c r="V476" i="11" s="1"/>
  <c r="R476" i="11" a="1"/>
  <c r="R476" i="11" s="1"/>
  <c r="N476" i="11" a="1"/>
  <c r="N476" i="11" s="1"/>
  <c r="T476" i="11" a="1"/>
  <c r="T476" i="11" s="1"/>
  <c r="R1057" i="11" a="1"/>
  <c r="R1057" i="11" s="1"/>
  <c r="N1057" i="11" a="1"/>
  <c r="N1057" i="11" s="1"/>
  <c r="T1057" i="11" a="1"/>
  <c r="T1057" i="11" s="1"/>
  <c r="V1057" i="11" a="1"/>
  <c r="V1057" i="11" s="1"/>
  <c r="T158" i="11" a="1"/>
  <c r="T158" i="11" s="1"/>
  <c r="N158" i="11" a="1"/>
  <c r="N158" i="11" s="1"/>
  <c r="R158" i="11" a="1"/>
  <c r="R158" i="11" s="1"/>
  <c r="V158" i="11" a="1"/>
  <c r="V158" i="11" s="1"/>
  <c r="N1215" i="11" a="1"/>
  <c r="N1215" i="11" s="1"/>
  <c r="R1215" i="11" a="1"/>
  <c r="R1215" i="11" s="1"/>
  <c r="V1215" i="11" a="1"/>
  <c r="V1215" i="11" s="1"/>
  <c r="T1215" i="11" a="1"/>
  <c r="T1215" i="11" s="1"/>
  <c r="N677" i="11" a="1"/>
  <c r="N677" i="11" s="1"/>
  <c r="V677" i="11" a="1"/>
  <c r="V677" i="11" s="1"/>
  <c r="T677" i="11" a="1"/>
  <c r="T677" i="11" s="1"/>
  <c r="R677" i="11" a="1"/>
  <c r="R677" i="11" s="1"/>
  <c r="V948" i="11" a="1"/>
  <c r="V948" i="11" s="1"/>
  <c r="R948" i="11" a="1"/>
  <c r="R948" i="11" s="1"/>
  <c r="N948" i="11" a="1"/>
  <c r="N948" i="11" s="1"/>
  <c r="T948" i="11" a="1"/>
  <c r="T948" i="11" s="1"/>
  <c r="R765" i="11" a="1"/>
  <c r="R765" i="11" s="1"/>
  <c r="N765" i="11" a="1"/>
  <c r="N765" i="11" s="1"/>
  <c r="V765" i="11" a="1"/>
  <c r="V765" i="11" s="1"/>
  <c r="T765" i="11" a="1"/>
  <c r="T765" i="11" s="1"/>
  <c r="R1325" i="11" a="1"/>
  <c r="R1325" i="11" s="1"/>
  <c r="N1325" i="11" a="1"/>
  <c r="N1325" i="11" s="1"/>
  <c r="V1325" i="11" a="1"/>
  <c r="V1325" i="11" s="1"/>
  <c r="T1325" i="11" a="1"/>
  <c r="T1325" i="11" s="1"/>
  <c r="N659" i="11" a="1"/>
  <c r="N659" i="11" s="1"/>
  <c r="R659" i="11" a="1"/>
  <c r="R659" i="11" s="1"/>
  <c r="V659" i="11" a="1"/>
  <c r="V659" i="11" s="1"/>
  <c r="T659" i="11" a="1"/>
  <c r="T659" i="11" s="1"/>
  <c r="T222" i="11" a="1"/>
  <c r="T222" i="11" s="1"/>
  <c r="N222" i="11" a="1"/>
  <c r="N222" i="11" s="1"/>
  <c r="V222" i="11" a="1"/>
  <c r="V222" i="11" s="1"/>
  <c r="R222" i="11" a="1"/>
  <c r="R222" i="11" s="1"/>
  <c r="T608" i="11" a="1"/>
  <c r="T608" i="11" s="1"/>
  <c r="R608" i="11" a="1"/>
  <c r="R608" i="11" s="1"/>
  <c r="V608" i="11" a="1"/>
  <c r="V608" i="11" s="1"/>
  <c r="N608" i="11" a="1"/>
  <c r="N608" i="11" s="1"/>
  <c r="T151" i="11" a="1"/>
  <c r="T151" i="11" s="1"/>
  <c r="R151" i="11" a="1"/>
  <c r="R151" i="11" s="1"/>
  <c r="V151" i="11" a="1"/>
  <c r="V151" i="11" s="1"/>
  <c r="N151" i="11" a="1"/>
  <c r="N151" i="11" s="1"/>
  <c r="T629" i="11" a="1"/>
  <c r="T629" i="11" s="1"/>
  <c r="V629" i="11" a="1"/>
  <c r="V629" i="11" s="1"/>
  <c r="N629" i="11" a="1"/>
  <c r="N629" i="11" s="1"/>
  <c r="R629" i="11" a="1"/>
  <c r="R629" i="11" s="1"/>
  <c r="T388" i="11" a="1"/>
  <c r="T388" i="11" s="1"/>
  <c r="R388" i="11" a="1"/>
  <c r="R388" i="11" s="1"/>
  <c r="V388" i="11" a="1"/>
  <c r="V388" i="11" s="1"/>
  <c r="N388" i="11" a="1"/>
  <c r="N388" i="11" s="1"/>
  <c r="R1486" i="11" a="1"/>
  <c r="R1486" i="11" s="1"/>
  <c r="V1486" i="11" a="1"/>
  <c r="V1486" i="11" s="1"/>
  <c r="T1486" i="11" a="1"/>
  <c r="T1486" i="11" s="1"/>
  <c r="N1486" i="11" a="1"/>
  <c r="N1486" i="11" s="1"/>
  <c r="R1044" i="11" a="1"/>
  <c r="R1044" i="11" s="1"/>
  <c r="V1044" i="11" a="1"/>
  <c r="V1044" i="11" s="1"/>
  <c r="T1044" i="11" a="1"/>
  <c r="T1044" i="11" s="1"/>
  <c r="N1044" i="11" a="1"/>
  <c r="N1044" i="11" s="1"/>
  <c r="N488" i="11" a="1"/>
  <c r="N488" i="11" s="1"/>
  <c r="V488" i="11" a="1"/>
  <c r="V488" i="11" s="1"/>
  <c r="T488" i="11" a="1"/>
  <c r="T488" i="11" s="1"/>
  <c r="R488" i="11" a="1"/>
  <c r="R488" i="11" s="1"/>
  <c r="N1418" i="11" a="1"/>
  <c r="N1418" i="11" s="1"/>
  <c r="V1418" i="11" a="1"/>
  <c r="V1418" i="11" s="1"/>
  <c r="R1418" i="11" a="1"/>
  <c r="R1418" i="11" s="1"/>
  <c r="T1418" i="11" a="1"/>
  <c r="T1418" i="11" s="1"/>
  <c r="R808" i="11" a="1"/>
  <c r="R808" i="11" s="1"/>
  <c r="T808" i="11" a="1"/>
  <c r="T808" i="11" s="1"/>
  <c r="N808" i="11" a="1"/>
  <c r="N808" i="11" s="1"/>
  <c r="V808" i="11" a="1"/>
  <c r="V808" i="11" s="1"/>
  <c r="R1401" i="11" a="1"/>
  <c r="R1401" i="11" s="1"/>
  <c r="T1401" i="11" a="1"/>
  <c r="T1401" i="11" s="1"/>
  <c r="N1401" i="11" a="1"/>
  <c r="N1401" i="11" s="1"/>
  <c r="V1401" i="11" a="1"/>
  <c r="V1401" i="11" s="1"/>
  <c r="N895" i="11" a="1"/>
  <c r="N895" i="11" s="1"/>
  <c r="T895" i="11" a="1"/>
  <c r="T895" i="11" s="1"/>
  <c r="V895" i="11" a="1"/>
  <c r="V895" i="11" s="1"/>
  <c r="R895" i="11" a="1"/>
  <c r="R895" i="11" s="1"/>
  <c r="T521" i="11" a="1"/>
  <c r="T521" i="11" s="1"/>
  <c r="N521" i="11" a="1"/>
  <c r="N521" i="11" s="1"/>
  <c r="V521" i="11" a="1"/>
  <c r="V521" i="11" s="1"/>
  <c r="R521" i="11" a="1"/>
  <c r="R521" i="11" s="1"/>
  <c r="R1197" i="11" a="1"/>
  <c r="R1197" i="11" s="1"/>
  <c r="N1197" i="11" a="1"/>
  <c r="N1197" i="11" s="1"/>
  <c r="V1197" i="11" a="1"/>
  <c r="V1197" i="11" s="1"/>
  <c r="T1197" i="11" a="1"/>
  <c r="T1197" i="11" s="1"/>
  <c r="T1002" i="11" a="1"/>
  <c r="T1002" i="11" s="1"/>
  <c r="R1002" i="11" a="1"/>
  <c r="R1002" i="11" s="1"/>
  <c r="N1002" i="11" a="1"/>
  <c r="N1002" i="11" s="1"/>
  <c r="V1002" i="11" a="1"/>
  <c r="V1002" i="11" s="1"/>
  <c r="T624" i="11" a="1"/>
  <c r="T624" i="11" s="1"/>
  <c r="N624" i="11" a="1"/>
  <c r="N624" i="11" s="1"/>
  <c r="R624" i="11" a="1"/>
  <c r="R624" i="11" s="1"/>
  <c r="V624" i="11" a="1"/>
  <c r="V624" i="11" s="1"/>
  <c r="V1087" i="11" a="1"/>
  <c r="V1087" i="11" s="1"/>
  <c r="T1087" i="11" a="1"/>
  <c r="T1087" i="11" s="1"/>
  <c r="N1087" i="11" a="1"/>
  <c r="N1087" i="11" s="1"/>
  <c r="R1087" i="11" a="1"/>
  <c r="R1087" i="11" s="1"/>
  <c r="V812" i="11" a="1"/>
  <c r="V812" i="11" s="1"/>
  <c r="R812" i="11" a="1"/>
  <c r="R812" i="11" s="1"/>
  <c r="N812" i="11" a="1"/>
  <c r="N812" i="11" s="1"/>
  <c r="T812" i="11" a="1"/>
  <c r="T812" i="11" s="1"/>
  <c r="N1185" i="11" a="1"/>
  <c r="N1185" i="11" s="1"/>
  <c r="T1185" i="11" a="1"/>
  <c r="T1185" i="11" s="1"/>
  <c r="R1185" i="11" a="1"/>
  <c r="R1185" i="11" s="1"/>
  <c r="V1185" i="11" a="1"/>
  <c r="V1185" i="11" s="1"/>
  <c r="V129" i="11" a="1"/>
  <c r="V129" i="11" s="1"/>
  <c r="N129" i="11" a="1"/>
  <c r="N129" i="11" s="1"/>
  <c r="T129" i="11" a="1"/>
  <c r="T129" i="11" s="1"/>
  <c r="R129" i="11" a="1"/>
  <c r="R129" i="11" s="1"/>
  <c r="R1359" i="11" a="1"/>
  <c r="R1359" i="11" s="1"/>
  <c r="T1359" i="11" a="1"/>
  <c r="T1359" i="11" s="1"/>
  <c r="N1359" i="11" a="1"/>
  <c r="N1359" i="11" s="1"/>
  <c r="V1359" i="11" a="1"/>
  <c r="V1359" i="11" s="1"/>
  <c r="V1410" i="11" a="1"/>
  <c r="V1410" i="11" s="1"/>
  <c r="T1410" i="11" a="1"/>
  <c r="T1410" i="11" s="1"/>
  <c r="R1410" i="11" a="1"/>
  <c r="R1410" i="11" s="1"/>
  <c r="N1410" i="11" a="1"/>
  <c r="N1410" i="11" s="1"/>
  <c r="V531" i="11" a="1"/>
  <c r="V531" i="11" s="1"/>
  <c r="T531" i="11" a="1"/>
  <c r="T531" i="11" s="1"/>
  <c r="R531" i="11" a="1"/>
  <c r="R531" i="11" s="1"/>
  <c r="N531" i="11" a="1"/>
  <c r="N531" i="11" s="1"/>
  <c r="V201" i="11" a="1"/>
  <c r="V201" i="11" s="1"/>
  <c r="R201" i="11" a="1"/>
  <c r="R201" i="11" s="1"/>
  <c r="N201" i="11" a="1"/>
  <c r="N201" i="11" s="1"/>
  <c r="T201" i="11" a="1"/>
  <c r="T201" i="11" s="1"/>
  <c r="N512" i="11" a="1"/>
  <c r="N512" i="11" s="1"/>
  <c r="R512" i="11" a="1"/>
  <c r="R512" i="11" s="1"/>
  <c r="T512" i="11" a="1"/>
  <c r="T512" i="11" s="1"/>
  <c r="V512" i="11" a="1"/>
  <c r="V512" i="11" s="1"/>
  <c r="V1420" i="11" a="1"/>
  <c r="V1420" i="11" s="1"/>
  <c r="N1420" i="11" a="1"/>
  <c r="N1420" i="11" s="1"/>
  <c r="T1420" i="11" a="1"/>
  <c r="T1420" i="11" s="1"/>
  <c r="R1420" i="11" a="1"/>
  <c r="R1420" i="11" s="1"/>
  <c r="N498" i="11" a="1"/>
  <c r="N498" i="11" s="1"/>
  <c r="R498" i="11" a="1"/>
  <c r="R498" i="11" s="1"/>
  <c r="T498" i="11" a="1"/>
  <c r="T498" i="11" s="1"/>
  <c r="V498" i="11" a="1"/>
  <c r="V498" i="11" s="1"/>
  <c r="R899" i="11" a="1"/>
  <c r="R899" i="11" s="1"/>
  <c r="V899" i="11" a="1"/>
  <c r="V899" i="11" s="1"/>
  <c r="N899" i="11" a="1"/>
  <c r="N899" i="11" s="1"/>
  <c r="T899" i="11" a="1"/>
  <c r="T899" i="11" s="1"/>
  <c r="N1457" i="11" a="1"/>
  <c r="N1457" i="11" s="1"/>
  <c r="R1457" i="11" a="1"/>
  <c r="R1457" i="11" s="1"/>
  <c r="V1457" i="11" a="1"/>
  <c r="V1457" i="11" s="1"/>
  <c r="T1457" i="11" a="1"/>
  <c r="T1457" i="11" s="1"/>
  <c r="Q22" i="11" l="1" a="1"/>
  <c r="Q22" i="11" s="1"/>
  <c r="Q23" i="11" a="1"/>
  <c r="Q23" i="11" s="1"/>
  <c r="M25" i="11" a="1"/>
  <c r="M25" i="11" s="1"/>
  <c r="M24" i="11" a="1"/>
  <c r="M24" i="11" s="1"/>
  <c r="M26" i="11" a="1"/>
  <c r="M26" i="11" s="1"/>
  <c r="S25" i="11" a="1"/>
  <c r="S25" i="11" s="1"/>
  <c r="S26" i="11" a="1"/>
  <c r="S26" i="11" s="1"/>
  <c r="S24" i="11" a="1"/>
  <c r="S24" i="11" s="1"/>
  <c r="Q25" i="11" a="1"/>
  <c r="Q25" i="11" s="1"/>
  <c r="Q24" i="11" a="1"/>
  <c r="Q24" i="11" s="1"/>
  <c r="Q26" i="11" a="1"/>
  <c r="Q26" i="11" s="1"/>
  <c r="U25" i="11" a="1"/>
  <c r="U25" i="11" s="1"/>
  <c r="U26" i="11" a="1"/>
  <c r="U26" i="11" s="1"/>
  <c r="U24" i="11" a="1"/>
  <c r="U24" i="11" s="1"/>
  <c r="O24" i="11" a="1"/>
  <c r="O24" i="11" s="1"/>
  <c r="O25" i="11" a="1"/>
  <c r="O25" i="11" s="1"/>
  <c r="O26" i="11" a="1"/>
  <c r="O26" i="11" s="1"/>
  <c r="M23" i="11" a="1"/>
  <c r="M23" i="11" s="1"/>
  <c r="M21" i="11" a="1"/>
  <c r="M21" i="11" s="1"/>
  <c r="M20" i="11" a="1"/>
  <c r="M20" i="11" s="1"/>
  <c r="M22" i="11" a="1"/>
  <c r="M22" i="11" s="1"/>
  <c r="Q21" i="11" a="1"/>
  <c r="Q21" i="11" s="1"/>
  <c r="S22" i="11" a="1"/>
  <c r="S22" i="11" s="1"/>
  <c r="S23" i="11" a="1"/>
  <c r="S23" i="11" s="1"/>
  <c r="U22" i="11" a="1"/>
  <c r="U22" i="11" s="1"/>
  <c r="U23" i="11" a="1"/>
  <c r="U23" i="11" s="1"/>
  <c r="O23" i="11" a="1"/>
  <c r="O23" i="11" s="1"/>
  <c r="O22" i="11" a="1"/>
  <c r="O22" i="11" s="1"/>
  <c r="S17" i="11" a="1"/>
  <c r="S17" i="11" s="1"/>
  <c r="S16" i="11" a="1"/>
  <c r="S16" i="11" s="1"/>
  <c r="S15" i="11" a="1"/>
  <c r="S15" i="11" s="1"/>
  <c r="M18" i="11" a="1"/>
  <c r="M18" i="11" s="1"/>
  <c r="M10" i="11" a="1"/>
  <c r="M10" i="11" s="1"/>
  <c r="M19" i="11" a="1"/>
  <c r="M19" i="11" s="1"/>
  <c r="M16" i="11" a="1"/>
  <c r="M16" i="11" s="1"/>
  <c r="M15" i="11" a="1"/>
  <c r="M15" i="11" s="1"/>
  <c r="Q10" i="11" a="1"/>
  <c r="Q10" i="11" s="1"/>
  <c r="Q18" i="11" a="1"/>
  <c r="Q18" i="11" s="1"/>
  <c r="Q20" i="11" a="1"/>
  <c r="Q20" i="11" s="1"/>
  <c r="Q14" i="11" a="1"/>
  <c r="Q14" i="11" s="1"/>
  <c r="Q13" i="11" a="1"/>
  <c r="Q13" i="11" s="1"/>
  <c r="Q16" i="11" a="1"/>
  <c r="Q16" i="11" s="1"/>
  <c r="Q8" i="11" a="1"/>
  <c r="Q8" i="11" s="1"/>
  <c r="Q19" i="11" a="1"/>
  <c r="Q19" i="11" s="1"/>
  <c r="Q11" i="11" a="1"/>
  <c r="Q11" i="11" s="1"/>
  <c r="Q17" i="11" a="1"/>
  <c r="Q17" i="11" s="1"/>
  <c r="Q15" i="11" a="1"/>
  <c r="Q15" i="11" s="1"/>
  <c r="Q12" i="11" a="1"/>
  <c r="Q12" i="11" s="1"/>
  <c r="U19" i="11" a="1"/>
  <c r="U19" i="11" s="1"/>
  <c r="U11" i="11" a="1"/>
  <c r="U11" i="11" s="1"/>
  <c r="U8" i="11" a="1"/>
  <c r="U8" i="11" s="1"/>
  <c r="U20" i="11" a="1"/>
  <c r="U20" i="11" s="1"/>
  <c r="U14" i="11" a="1"/>
  <c r="U14" i="11" s="1"/>
  <c r="U18" i="11" a="1"/>
  <c r="U18" i="11" s="1"/>
  <c r="U12" i="11" a="1"/>
  <c r="U12" i="11" s="1"/>
  <c r="U15" i="11" a="1"/>
  <c r="U15" i="11" s="1"/>
  <c r="U16" i="11" a="1"/>
  <c r="U16" i="11" s="1"/>
  <c r="U17" i="11" a="1"/>
  <c r="U17" i="11" s="1"/>
  <c r="U10" i="11" a="1"/>
  <c r="U10" i="11" s="1"/>
  <c r="U21" i="11" a="1"/>
  <c r="U21" i="11" s="1"/>
  <c r="U13" i="11" a="1"/>
  <c r="U13" i="11" s="1"/>
  <c r="S21" i="11" a="1"/>
  <c r="S21" i="11" s="1"/>
  <c r="M12" i="11" a="1"/>
  <c r="M12" i="11" s="1"/>
  <c r="M8" i="11" a="1"/>
  <c r="M8" i="11" s="1"/>
  <c r="M17" i="11" a="1"/>
  <c r="M17" i="11" s="1"/>
  <c r="S18" i="11" a="1"/>
  <c r="S18" i="11" s="1"/>
  <c r="S11" i="11" a="1"/>
  <c r="S11" i="11" s="1"/>
  <c r="S14" i="11" a="1"/>
  <c r="S14" i="11" s="1"/>
  <c r="S19" i="11" a="1"/>
  <c r="S19" i="11" s="1"/>
  <c r="S8" i="11" a="1"/>
  <c r="S8" i="11" s="1"/>
  <c r="S10" i="11" a="1"/>
  <c r="S10" i="11" s="1"/>
  <c r="M14" i="11" a="1"/>
  <c r="M14" i="11" s="1"/>
  <c r="M13" i="11" a="1"/>
  <c r="M13" i="11" s="1"/>
  <c r="S13" i="11" a="1"/>
  <c r="S13" i="11" s="1"/>
  <c r="S20" i="11" a="1"/>
  <c r="S20" i="11" s="1"/>
  <c r="S12" i="11" a="1"/>
  <c r="S12" i="11" s="1"/>
  <c r="M11" i="11" a="1"/>
  <c r="M11" i="11" s="1"/>
  <c r="O18" i="11" a="1"/>
  <c r="O18" i="11" s="1"/>
  <c r="O13" i="11" a="1"/>
  <c r="O13" i="11" s="1"/>
  <c r="O12" i="11" a="1"/>
  <c r="O12" i="11" s="1"/>
  <c r="O15" i="11" a="1"/>
  <c r="O15" i="11" s="1"/>
  <c r="O14" i="11" a="1"/>
  <c r="O14" i="11" s="1"/>
  <c r="O21" i="11" a="1"/>
  <c r="O21" i="11" s="1"/>
  <c r="O10" i="11" a="1"/>
  <c r="O10" i="11" s="1"/>
  <c r="O17" i="11" a="1"/>
  <c r="O17" i="11" s="1"/>
  <c r="O19" i="11" a="1"/>
  <c r="O19" i="11" s="1"/>
  <c r="O8" i="11" a="1"/>
  <c r="O8" i="11" s="1"/>
  <c r="O20" i="11" a="1"/>
  <c r="O20" i="11" s="1"/>
  <c r="O16" i="11" a="1"/>
  <c r="O16" i="11" s="1"/>
  <c r="O11" i="11" a="1"/>
  <c r="O1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<sst xmlns="http://schemas.openxmlformats.org/spreadsheetml/2006/main" count="21174" uniqueCount="1979">
  <si>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</si>
  <si>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</si>
  <si>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</si>
  <si>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</si>
  <si>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</si>
  <si>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</si>
  <si>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</si>
  <si>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</si>
  <si>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</si>
  <si>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</si>
  <si>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 xml:space="preserve">End of work plan columns.  Note! Do not remove this column. </t>
  </si>
  <si>
    <t>RAN-CN interface options dependency</t>
  </si>
  <si>
    <t>WP Scope:</t>
  </si>
  <si>
    <t>5GC/NR</t>
  </si>
  <si>
    <t>5GC/LTE</t>
  </si>
  <si>
    <t>EPC/LTE</t>
  </si>
  <si>
    <t>5GC/NR 
master</t>
  </si>
  <si>
    <t>5GC / LTE 
master</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</si>
  <si>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</si>
  <si>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</si>
  <si>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</si>
  <si>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</si>
  <si>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</si>
  <si>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</si>
  <si>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</si>
  <si>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</si>
  <si>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</si>
  <si>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</si>
  <si>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</si>
  <si>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</si>
  <si>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</si>
  <si>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</si>
  <si>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</si>
  <si>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</si>
  <si>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</si>
  <si>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</si>
  <si>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</si>
  <si>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</si>
  <si>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</si>
  <si>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</si>
  <si>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</si>
  <si>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</si>
  <si>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</si>
  <si>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</si>
  <si>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</si>
  <si>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Vodafone</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</si>
  <si>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</si>
  <si>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</si>
  <si>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</si>
  <si>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</si>
  <si>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</si>
  <si>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</si>
  <si>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</si>
  <si>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</si>
  <si>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</si>
  <si>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</si>
  <si>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</si>
  <si>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</si>
  <si>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</si>
  <si>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</si>
  <si>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</si>
  <si>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</si>
  <si>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</si>
  <si>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</si>
  <si>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</si>
  <si>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</si>
  <si>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</si>
  <si>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</si>
  <si>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</si>
  <si>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</si>
  <si>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</si>
  <si>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</si>
  <si>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</si>
  <si>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</si>
  <si>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</si>
  <si>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</si>
  <si>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</si>
  <si>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</si>
  <si>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</si>
  <si>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</si>
  <si>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</si>
  <si>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</si>
  <si>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</si>
  <si>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</si>
  <si>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</si>
  <si>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</si>
  <si>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</si>
  <si>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</si>
  <si>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</si>
  <si>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</si>
  <si>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</si>
  <si>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</si>
  <si>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</si>
  <si>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</si>
  <si>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</si>
  <si>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</si>
  <si>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</si>
  <si>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</si>
  <si>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</si>
  <si>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</si>
  <si>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</si>
  <si>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</si>
  <si>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</si>
  <si>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</si>
  <si>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</si>
  <si>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</si>
  <si>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</si>
  <si>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</si>
  <si>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</si>
  <si>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</si>
  <si>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</si>
  <si>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</si>
  <si>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</si>
  <si>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</si>
  <si>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</si>
  <si>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</si>
  <si>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</si>
  <si>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</si>
  <si>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</si>
  <si>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</si>
  <si>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</si>
  <si>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</si>
  <si>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</si>
  <si>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</si>
  <si>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</si>
  <si>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</si>
  <si>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</si>
  <si>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</si>
  <si>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</si>
  <si>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</si>
  <si>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</si>
  <si>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</si>
  <si>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</si>
  <si>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</si>
  <si>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</si>
  <si>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</si>
  <si>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</si>
  <si>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</si>
  <si>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</si>
  <si>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</si>
  <si>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</si>
  <si>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</si>
  <si>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</si>
  <si>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</si>
  <si>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</si>
  <si>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</si>
  <si>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</si>
  <si>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</si>
  <si>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</si>
  <si>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</si>
  <si>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</si>
  <si>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</si>
  <si>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</si>
  <si>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</si>
  <si>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</si>
  <si>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</si>
  <si>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</si>
  <si>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</si>
  <si>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</si>
  <si>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</si>
  <si>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</si>
  <si>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</si>
  <si>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</si>
  <si>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</si>
  <si>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</si>
  <si>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</si>
  <si>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</si>
  <si>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</si>
  <si>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</si>
  <si>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</si>
  <si>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</si>
  <si>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</si>
  <si>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</si>
  <si>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</si>
  <si>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</si>
  <si>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</si>
  <si>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</si>
  <si>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</si>
  <si>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</si>
  <si>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</si>
  <si>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</si>
  <si>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</si>
  <si>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</si>
  <si>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</si>
  <si>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</si>
  <si>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</si>
  <si>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</si>
  <si>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</si>
  <si>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</si>
  <si>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</si>
  <si>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</si>
  <si>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</si>
  <si>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</si>
  <si>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</si>
  <si>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</si>
  <si>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</si>
  <si>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</si>
  <si>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</si>
  <si>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</si>
  <si>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</si>
  <si>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</si>
  <si>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</si>
  <si>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</si>
  <si>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</si>
  <si>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</si>
  <si>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</si>
  <si>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</si>
  <si>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</si>
  <si>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</si>
  <si>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</si>
  <si>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</si>
  <si>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</si>
  <si>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</si>
  <si>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</si>
  <si>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</si>
  <si>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</si>
  <si>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</si>
  <si>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</si>
  <si>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</si>
  <si>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</si>
  <si>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</si>
  <si>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</si>
  <si>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</si>
  <si>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</si>
  <si>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</si>
  <si>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</si>
  <si>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</si>
  <si>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</si>
  <si>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</si>
  <si>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</si>
  <si>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</si>
  <si>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</si>
  <si>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</si>
  <si>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</si>
  <si>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</si>
  <si>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</si>
  <si>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</si>
  <si>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</si>
  <si>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</si>
  <si>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</si>
  <si>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</si>
  <si>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</si>
  <si>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</si>
  <si>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</si>
  <si>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</si>
  <si>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</si>
  <si>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</si>
  <si>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</si>
  <si>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</si>
  <si>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</si>
  <si>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</si>
  <si>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</si>
  <si>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</si>
  <si>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</si>
  <si>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</si>
  <si>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</si>
  <si>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</si>
  <si>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</si>
  <si>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</si>
  <si>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</si>
  <si>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</si>
  <si>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</si>
  <si>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</si>
  <si>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</si>
  <si>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</si>
  <si>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</si>
  <si>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</si>
  <si>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</si>
  <si>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</si>
  <si>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</si>
  <si>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</si>
  <si>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</si>
  <si>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</si>
  <si>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</si>
  <si>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</si>
  <si>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</si>
  <si>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</si>
  <si>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</si>
  <si>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</si>
  <si>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</si>
  <si>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</si>
  <si>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</si>
  <si>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</si>
  <si>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</si>
  <si>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</si>
  <si>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</si>
  <si>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</si>
  <si>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</si>
  <si>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</si>
  <si>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</si>
  <si>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</si>
  <si>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</si>
  <si>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</si>
  <si>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</si>
  <si>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</si>
  <si>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</si>
  <si>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</si>
  <si>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</si>
  <si>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</si>
  <si>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</si>
  <si>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</si>
  <si>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</si>
  <si>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</si>
  <si>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</si>
  <si>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</si>
  <si>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</si>
  <si>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</si>
  <si>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</si>
  <si>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</si>
  <si>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</si>
  <si>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</si>
  <si>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</si>
  <si>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</si>
  <si>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</si>
  <si>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</si>
  <si>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</si>
  <si>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</si>
  <si>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</si>
  <si>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</si>
  <si>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</si>
  <si>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</si>
  <si>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</si>
  <si>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</si>
  <si>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</si>
  <si>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</si>
  <si>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</si>
  <si>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</si>
  <si>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</si>
  <si>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</si>
  <si>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</si>
  <si>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</si>
  <si>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</si>
  <si>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</si>
  <si>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</si>
  <si>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</si>
  <si>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</si>
  <si>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</si>
  <si>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</si>
  <si>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</si>
  <si>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</si>
  <si>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</si>
  <si>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</si>
  <si>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</si>
  <si>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</si>
  <si>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</si>
  <si>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</si>
  <si>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</si>
  <si>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</si>
  <si>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</si>
  <si>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</si>
  <si>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</si>
  <si>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</si>
  <si>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</si>
  <si>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</si>
  <si>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</si>
  <si>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</si>
  <si>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</si>
  <si>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</si>
  <si>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</si>
  <si>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</si>
  <si>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</si>
  <si>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</si>
  <si>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</si>
  <si>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</si>
  <si>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</si>
  <si>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</si>
  <si>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</si>
  <si>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</si>
  <si>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</si>
  <si>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</si>
  <si>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</si>
  <si>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</si>
  <si>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</si>
  <si>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</si>
  <si>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</si>
  <si>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</si>
  <si>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</si>
  <si>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</si>
  <si>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</si>
  <si>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</si>
  <si>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</si>
  <si>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</si>
  <si>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</si>
  <si>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</si>
  <si>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</si>
  <si>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</si>
  <si>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</si>
  <si>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</si>
  <si>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</si>
  <si>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</si>
  <si>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</si>
  <si>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</si>
  <si>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</si>
  <si>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</si>
  <si>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</si>
  <si>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</si>
  <si>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</si>
  <si>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</si>
  <si>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</si>
  <si>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</si>
  <si>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</si>
  <si>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</si>
  <si>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</si>
  <si>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</si>
  <si>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</si>
  <si>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</si>
  <si>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</si>
  <si>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</si>
  <si>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</si>
  <si>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</si>
  <si>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</si>
  <si>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</si>
  <si>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</si>
  <si>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</si>
  <si>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</si>
  <si>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</si>
  <si>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</si>
  <si>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</si>
  <si>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</si>
  <si>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</si>
  <si>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</si>
  <si>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</si>
  <si>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</si>
  <si>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</si>
  <si>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</si>
  <si>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</si>
  <si>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</si>
  <si>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</si>
  <si>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</si>
  <si>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</si>
  <si>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</si>
  <si>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</si>
  <si>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</si>
  <si>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</si>
  <si>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</si>
  <si>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</si>
  <si>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</si>
  <si>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</si>
  <si>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</si>
  <si>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</si>
  <si>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</si>
  <si>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</si>
  <si>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</si>
  <si>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</si>
  <si>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</si>
  <si>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</si>
  <si>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</si>
  <si>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</si>
  <si>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</si>
  <si>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</si>
  <si>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</si>
  <si>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</si>
  <si>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</si>
  <si>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</si>
  <si>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</si>
  <si>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</si>
  <si>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</si>
  <si>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</si>
  <si>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</si>
  <si>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</si>
  <si>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</si>
  <si>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</si>
  <si>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</si>
  <si>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</si>
  <si>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</si>
  <si>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</si>
  <si>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</si>
  <si>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</si>
  <si>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</si>
  <si>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</si>
  <si>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</si>
  <si>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</si>
  <si>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</si>
  <si>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</si>
  <si>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</si>
  <si>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</si>
  <si>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</si>
  <si>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</si>
  <si>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</si>
  <si>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</si>
  <si>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</si>
  <si>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</si>
  <si>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</si>
  <si>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</si>
  <si>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</si>
  <si>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</si>
  <si>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</si>
  <si>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</si>
  <si>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</si>
  <si>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</si>
  <si>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</si>
  <si>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</si>
  <si>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</si>
  <si>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</si>
  <si>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</si>
  <si>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</si>
  <si>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</si>
  <si>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</si>
  <si>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</si>
  <si>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</si>
  <si>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</si>
  <si>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</si>
  <si>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</si>
  <si>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</si>
  <si>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</si>
  <si>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</si>
  <si>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</si>
  <si>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</si>
  <si>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</si>
  <si>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</si>
  <si>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</si>
  <si>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</si>
  <si>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</si>
  <si>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</si>
  <si>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</si>
  <si>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</si>
  <si>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</si>
  <si>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</si>
  <si>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</si>
  <si>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</si>
  <si>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</si>
  <si>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</si>
  <si>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</si>
  <si>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</si>
  <si>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</si>
  <si>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</si>
  <si>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</si>
  <si>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</si>
  <si>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</si>
  <si>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</si>
  <si>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</si>
  <si>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</si>
  <si>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</si>
  <si>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</si>
  <si>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</si>
  <si>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</si>
  <si>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</si>
  <si>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</si>
  <si>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</si>
  <si>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</si>
  <si>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</si>
  <si>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</si>
  <si>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</si>
  <si>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</si>
  <si>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</si>
  <si>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</si>
  <si>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</si>
  <si>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</si>
  <si>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</si>
  <si>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</si>
  <si>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</si>
  <si>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</si>
  <si>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</si>
  <si>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</si>
  <si>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</si>
  <si>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</si>
  <si>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</si>
  <si>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</si>
  <si>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</si>
  <si>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</si>
  <si>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</si>
  <si>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</si>
  <si>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</si>
  <si>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</si>
  <si>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</si>
  <si>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</si>
  <si>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</si>
  <si>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</si>
  <si>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</si>
  <si>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</si>
  <si>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</si>
  <si>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</si>
  <si>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</si>
  <si>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</si>
  <si>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</si>
  <si>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</si>
  <si>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</si>
  <si>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</si>
  <si>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</si>
  <si>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</si>
  <si>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</si>
  <si>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</si>
  <si>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</si>
  <si>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</si>
  <si>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</si>
  <si>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</si>
  <si>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</si>
  <si>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</si>
  <si>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</si>
  <si>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</si>
  <si>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</si>
  <si>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</si>
  <si>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</si>
  <si>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</si>
  <si>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</si>
  <si>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</si>
  <si>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</si>
  <si>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</si>
  <si>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</si>
  <si>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</si>
  <si>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</si>
  <si>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</si>
  <si>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</si>
  <si>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</si>
  <si>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</si>
  <si>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</si>
  <si>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</si>
  <si>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</si>
  <si>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</si>
  <si>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</si>
  <si>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</si>
  <si>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</si>
  <si>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</si>
  <si>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</si>
  <si>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</si>
  <si>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</si>
  <si>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</si>
  <si>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</si>
  <si>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</si>
  <si>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</si>
  <si>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</si>
  <si>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</si>
  <si>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</si>
  <si>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</si>
  <si>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</si>
  <si>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</si>
  <si>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</si>
  <si>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</si>
  <si>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</si>
  <si>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</si>
  <si>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</si>
  <si>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</si>
  <si>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</si>
  <si>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</si>
  <si>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</si>
  <si>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</si>
  <si>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</si>
  <si>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</si>
  <si>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</si>
  <si>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</si>
  <si>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</si>
  <si>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</si>
  <si>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</si>
  <si>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</si>
  <si>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</si>
  <si>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</si>
  <si>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</si>
  <si>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</si>
  <si>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</si>
  <si>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</si>
  <si>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</si>
  <si>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</si>
  <si>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</si>
  <si>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</si>
  <si>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</si>
  <si>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</si>
  <si>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</si>
  <si>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</si>
  <si>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</si>
  <si>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</si>
  <si>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</si>
  <si>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</si>
  <si>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</si>
  <si>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</si>
  <si>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</si>
  <si>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</si>
  <si>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</si>
  <si>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</si>
  <si>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</si>
  <si>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</si>
  <si>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</si>
  <si>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</si>
  <si>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</si>
  <si>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</si>
  <si>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</si>
  <si>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</si>
  <si>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</si>
  <si>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</si>
  <si>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</si>
  <si>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</si>
  <si>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</si>
  <si>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</si>
  <si>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</si>
  <si>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</si>
  <si>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</si>
  <si>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</si>
  <si>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</si>
  <si>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</si>
  <si>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</si>
  <si>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</si>
  <si>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</si>
  <si>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</si>
  <si>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</si>
  <si>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</si>
  <si>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</si>
  <si>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</si>
  <si>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</si>
  <si>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</si>
  <si>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</si>
  <si>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</si>
  <si>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</si>
  <si>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</si>
  <si>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</si>
  <si>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</si>
  <si>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</si>
  <si>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</si>
  <si>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</si>
  <si>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</si>
  <si>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</si>
  <si>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</si>
  <si>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</si>
  <si>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</si>
  <si>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</si>
  <si>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</si>
  <si>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</si>
  <si>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</si>
  <si>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</si>
  <si>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</si>
  <si>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</si>
  <si>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</si>
  <si>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</si>
  <si>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</si>
  <si>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</si>
  <si>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</si>
  <si>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</si>
  <si>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</si>
  <si>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</si>
  <si>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</si>
  <si>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</si>
  <si>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</si>
  <si>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</si>
  <si>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</si>
  <si>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</si>
  <si>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</si>
  <si>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</si>
  <si>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</si>
  <si>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</si>
  <si>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</si>
  <si>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</si>
  <si>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</si>
  <si>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</si>
  <si>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</si>
  <si>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</si>
  <si>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</si>
  <si>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</si>
  <si>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</si>
  <si>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</si>
  <si>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</si>
  <si>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</si>
  <si>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</si>
  <si>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</si>
  <si>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</si>
  <si>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</si>
  <si>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</si>
  <si>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</si>
  <si>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</si>
  <si>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</si>
  <si>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</si>
  <si>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</si>
  <si>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</si>
  <si>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</si>
  <si>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</si>
  <si>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</si>
  <si>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</si>
  <si>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</si>
  <si>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</si>
  <si>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</si>
  <si>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</si>
  <si>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</si>
  <si>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</si>
  <si>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</si>
  <si>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</si>
  <si>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</si>
  <si>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</si>
  <si>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</si>
  <si>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</si>
  <si>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</si>
  <si>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</si>
  <si>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</si>
  <si>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</si>
  <si>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</si>
  <si>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</si>
  <si>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</si>
  <si>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</si>
  <si>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</si>
  <si>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</si>
  <si>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</si>
  <si>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</si>
  <si>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</si>
  <si>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</si>
  <si>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</si>
  <si>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</si>
  <si>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</si>
  <si>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</si>
  <si>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</si>
  <si>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</si>
  <si>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</si>
  <si>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</si>
  <si>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</si>
  <si>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</si>
  <si>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</si>
  <si>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</si>
  <si>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</si>
  <si>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</si>
  <si>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</si>
  <si>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</si>
  <si>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</si>
  <si>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</si>
  <si>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</si>
  <si>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</si>
  <si>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</si>
  <si>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</si>
  <si>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</si>
  <si>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</si>
  <si>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</si>
  <si>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</si>
  <si>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</si>
  <si>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</si>
  <si>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</si>
  <si>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</si>
  <si>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</si>
  <si>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</si>
  <si>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</si>
  <si>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</si>
  <si>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</si>
  <si>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</si>
  <si>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</si>
  <si>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</si>
  <si>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</si>
  <si>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</si>
  <si>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</si>
  <si>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</si>
  <si>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</si>
  <si>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</si>
  <si>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</si>
  <si>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</si>
  <si>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</si>
  <si>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</si>
  <si>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</si>
  <si>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</si>
  <si>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</si>
  <si>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</si>
  <si>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</si>
  <si>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</si>
  <si>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</si>
  <si>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</si>
  <si>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</si>
  <si>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</si>
  <si>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</si>
  <si>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</si>
  <si>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</si>
  <si>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</si>
  <si>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</si>
  <si>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</si>
  <si>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</si>
  <si>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</si>
  <si>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</si>
  <si>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</si>
  <si>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</si>
  <si>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</si>
  <si>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</si>
  <si>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</si>
  <si>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</si>
  <si>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</si>
  <si>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</si>
  <si>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</si>
  <si>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</si>
  <si>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</si>
  <si>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</si>
  <si>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</si>
  <si>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</si>
  <si>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</si>
  <si>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</si>
  <si>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</si>
  <si>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</si>
  <si>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</si>
  <si>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</si>
  <si>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</si>
  <si>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</si>
  <si>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</si>
  <si>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</si>
  <si>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</si>
  <si>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</si>
  <si>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</si>
  <si>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</si>
  <si>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</si>
  <si>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</si>
  <si>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</si>
  <si>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</si>
  <si>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</si>
  <si>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</si>
  <si>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</si>
  <si>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</si>
  <si>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</si>
  <si>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</si>
  <si>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</si>
  <si>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</si>
  <si>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</si>
  <si>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</si>
  <si>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</si>
  <si>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</si>
  <si>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</si>
  <si>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</si>
  <si>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</si>
  <si>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</si>
  <si>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</si>
  <si>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</si>
  <si>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</si>
  <si>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</si>
  <si>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</si>
  <si>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</si>
  <si>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</si>
  <si>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</si>
  <si>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</si>
  <si>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</si>
  <si>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</si>
  <si>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</si>
  <si>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</si>
  <si>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</si>
  <si>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</si>
  <si>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</si>
  <si>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</si>
  <si>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</si>
  <si>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</si>
  <si>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</si>
  <si>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</si>
  <si>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</si>
  <si>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</si>
  <si>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</si>
  <si>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</si>
  <si>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</si>
  <si>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</si>
  <si>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</si>
  <si>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</si>
  <si>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</si>
  <si>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</si>
  <si>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</si>
  <si>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</si>
  <si>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</si>
  <si>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</si>
  <si>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</si>
  <si>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</si>
  <si>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</si>
  <si>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</si>
  <si>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</si>
  <si>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</si>
  <si>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</si>
  <si>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</si>
  <si>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</si>
  <si>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</si>
  <si>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</si>
  <si>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</si>
  <si>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</si>
  <si>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</si>
  <si>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</si>
  <si>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</si>
  <si>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</si>
  <si>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</si>
  <si>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</si>
  <si>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</si>
  <si>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</si>
  <si>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</si>
  <si>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</si>
  <si>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</si>
  <si>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</si>
  <si>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</si>
  <si>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</si>
  <si>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</si>
  <si>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</si>
  <si>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</si>
  <si>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</si>
  <si>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</si>
  <si>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</si>
  <si>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</si>
  <si>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</si>
  <si>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</si>
  <si>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</si>
  <si>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</si>
  <si>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</si>
  <si>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</si>
  <si>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</si>
  <si>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</si>
  <si>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</si>
  <si>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</si>
  <si>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</si>
  <si>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</si>
  <si>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</si>
  <si>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</si>
  <si>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</si>
  <si>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</si>
  <si>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</si>
  <si>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</si>
  <si>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</si>
  <si>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</si>
  <si>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</si>
  <si>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</si>
  <si>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</si>
  <si>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</si>
  <si>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</si>
  <si>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</si>
  <si>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</si>
  <si>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</si>
  <si>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</si>
  <si>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</si>
  <si>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</si>
  <si>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</si>
  <si>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</si>
  <si>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</si>
  <si>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</si>
  <si>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</si>
  <si>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</si>
  <si>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</si>
  <si>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</si>
  <si>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</si>
  <si>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</si>
  <si>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</si>
  <si>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</si>
  <si>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</si>
  <si>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</si>
  <si>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</si>
  <si>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</si>
  <si>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</si>
  <si>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</si>
  <si>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</si>
  <si>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</si>
  <si>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</si>
  <si>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</si>
  <si>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</si>
  <si>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</si>
  <si>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</si>
  <si>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</si>
  <si>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</si>
  <si>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</si>
  <si>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</si>
  <si>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</si>
  <si>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</si>
  <si>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</si>
  <si>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</si>
  <si>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</si>
  <si>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</si>
  <si>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</si>
  <si>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</si>
  <si>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</si>
  <si>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</si>
  <si>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</si>
  <si>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</si>
  <si>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</si>
  <si>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</si>
  <si>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</si>
  <si>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</si>
  <si>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</si>
  <si>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</si>
  <si>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</si>
  <si>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</si>
  <si>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</si>
  <si>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</si>
  <si>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</si>
  <si>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</si>
  <si>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</si>
  <si>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</si>
  <si>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</si>
  <si>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</si>
  <si>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</si>
  <si>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</si>
  <si>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</si>
  <si>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</si>
  <si>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</si>
  <si>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</si>
  <si>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</si>
  <si>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</si>
  <si>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</si>
  <si>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</si>
  <si>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</si>
  <si>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</si>
  <si>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</si>
  <si>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</si>
  <si>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</si>
  <si>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</si>
  <si>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</si>
  <si>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</si>
  <si>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</si>
  <si>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</si>
  <si>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</si>
  <si>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</si>
  <si>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</si>
  <si>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</si>
  <si>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</si>
  <si>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</si>
  <si>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</si>
  <si>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</si>
  <si>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</si>
  <si>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</si>
  <si>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</si>
  <si>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</si>
  <si>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</si>
  <si>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</si>
  <si>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</si>
  <si>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</si>
  <si>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</si>
  <si>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</si>
  <si>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</si>
  <si>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</si>
  <si>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</si>
  <si>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</si>
  <si>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</si>
  <si>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</si>
  <si>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</si>
  <si>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</si>
  <si>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</si>
  <si>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</si>
  <si>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</si>
  <si>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</si>
  <si>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</si>
  <si>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</si>
  <si>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</si>
  <si>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</si>
  <si>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</si>
  <si>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</si>
  <si>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</si>
  <si>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</si>
  <si>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</si>
  <si>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</si>
  <si>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</si>
  <si>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</si>
  <si>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</si>
  <si>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</si>
  <si>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</si>
  <si>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</si>
  <si>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</si>
  <si>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</si>
  <si>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</si>
  <si>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</si>
  <si>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</si>
  <si>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</si>
  <si>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</si>
  <si>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</si>
  <si>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</si>
  <si>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</si>
  <si>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</si>
  <si>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</si>
  <si>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</si>
  <si>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</si>
  <si>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</si>
  <si>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</si>
  <si>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</si>
  <si>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</si>
  <si>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</si>
  <si>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</si>
  <si>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</si>
  <si>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</si>
  <si>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</si>
  <si>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</si>
  <si>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</si>
  <si>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</si>
  <si>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</si>
  <si>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</si>
  <si>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</si>
  <si>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</si>
  <si>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</si>
  <si>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</si>
  <si>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</si>
  <si>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</si>
  <si>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</si>
  <si>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</si>
  <si>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</si>
  <si>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</si>
  <si>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</si>
  <si>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</si>
  <si>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</si>
  <si>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</si>
  <si>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</si>
  <si>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</si>
  <si>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</si>
  <si>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</si>
  <si>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</si>
  <si>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</si>
  <si>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</si>
  <si>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</si>
  <si>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</si>
  <si>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</si>
  <si>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</si>
  <si>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</si>
  <si>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</si>
  <si>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</si>
  <si>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</si>
  <si>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</si>
  <si>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</si>
  <si>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</si>
  <si>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</si>
  <si>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</si>
  <si>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</si>
  <si>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</si>
  <si>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</si>
  <si>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</si>
  <si>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</si>
  <si>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</si>
  <si>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</si>
  <si>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</si>
  <si>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</si>
  <si>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</si>
  <si>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</si>
  <si>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</si>
  <si>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</si>
  <si>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</si>
  <si>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</si>
  <si>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</si>
  <si>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</si>
  <si>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</si>
  <si>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</si>
  <si>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</si>
  <si>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</si>
  <si>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</si>
  <si>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</si>
  <si>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</si>
  <si>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</si>
  <si>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</si>
  <si>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</si>
  <si>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</si>
  <si>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</si>
  <si>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</si>
  <si>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</si>
  <si>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</si>
  <si>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</si>
  <si>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</si>
  <si>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</si>
  <si>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</si>
  <si>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</si>
  <si>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</si>
  <si>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</si>
  <si>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</si>
  <si>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</si>
  <si>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</si>
  <si>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</si>
  <si>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</si>
  <si>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</si>
  <si>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</si>
  <si>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</si>
  <si>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</si>
  <si>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</si>
  <si>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</si>
  <si>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</si>
  <si>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</si>
  <si>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</si>
  <si>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</si>
  <si>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</si>
  <si>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</si>
  <si>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</si>
  <si>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</si>
  <si>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</si>
  <si>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</si>
  <si>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</si>
  <si>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</si>
  <si>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</si>
  <si>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</si>
  <si>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</si>
  <si>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</si>
  <si>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</si>
  <si>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</si>
  <si>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</si>
  <si>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</si>
  <si>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</si>
  <si>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</si>
  <si>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</si>
  <si>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</si>
  <si>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</si>
  <si>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</si>
  <si>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</si>
  <si>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</si>
  <si>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</si>
  <si>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</si>
  <si>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</si>
  <si>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</si>
  <si>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</si>
  <si>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</si>
  <si>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</si>
  <si>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</si>
  <si>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</si>
  <si>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</si>
  <si>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</si>
  <si>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</si>
  <si>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</si>
  <si>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</si>
  <si>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</si>
  <si>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</si>
  <si>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</si>
  <si>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</si>
  <si>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</si>
  <si>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</si>
  <si>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</si>
  <si>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</si>
  <si>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</si>
  <si>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</si>
  <si>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</si>
  <si>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</si>
  <si>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</si>
  <si>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</si>
  <si>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</si>
  <si>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</si>
  <si>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</si>
  <si>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</si>
  <si>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</si>
  <si>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</si>
  <si>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</si>
  <si>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</si>
  <si>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</si>
  <si>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</si>
  <si>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</si>
  <si>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</si>
  <si>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</si>
  <si>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</si>
  <si>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</si>
  <si>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</si>
  <si>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</si>
  <si>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</si>
  <si>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</si>
  <si>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</si>
  <si>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</si>
  <si>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</si>
  <si>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</si>
  <si>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</si>
  <si>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</si>
  <si>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</si>
  <si>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</si>
  <si>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</si>
  <si>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</si>
  <si>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</si>
  <si>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</si>
  <si>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</si>
  <si>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</si>
  <si>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</si>
  <si>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</si>
  <si>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</si>
  <si>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</si>
  <si>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</si>
  <si>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</si>
  <si>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</si>
  <si>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</si>
  <si>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</si>
  <si>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</si>
  <si>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</si>
  <si>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</si>
  <si>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</si>
  <si>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</si>
  <si>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</si>
  <si>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</si>
  <si>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</si>
  <si>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</si>
  <si>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</si>
  <si>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</si>
  <si>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</si>
  <si>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</si>
  <si>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</si>
  <si>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</si>
  <si>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</si>
  <si>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</si>
  <si>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</si>
  <si>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</si>
  <si>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</si>
  <si>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</si>
  <si>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</si>
  <si>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</si>
  <si>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</si>
  <si>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</si>
  <si>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</si>
  <si>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</si>
  <si>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</si>
  <si>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</si>
  <si>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</si>
  <si>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</si>
  <si>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</si>
  <si>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</si>
  <si>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</si>
  <si>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</si>
  <si>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</si>
  <si>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</si>
  <si>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</si>
  <si>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</si>
  <si>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</si>
  <si>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</si>
  <si>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</si>
  <si>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</si>
  <si>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</si>
  <si>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</si>
  <si>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</si>
  <si>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</si>
  <si>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</si>
  <si>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</si>
  <si>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</si>
  <si>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</si>
  <si>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</si>
  <si>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</si>
  <si>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</si>
  <si>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</si>
  <si>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</si>
  <si>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</si>
  <si>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</si>
  <si>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</si>
  <si>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</si>
  <si>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</si>
  <si>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</si>
  <si>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</si>
  <si>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</si>
  <si>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</si>
  <si>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</si>
  <si>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</si>
  <si>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</si>
  <si>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</si>
  <si>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</si>
  <si>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</si>
  <si>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</si>
  <si>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</si>
  <si>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</si>
  <si>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</si>
  <si>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</si>
  <si>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</si>
  <si>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</si>
  <si>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</si>
  <si>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</si>
  <si>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</si>
  <si>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</si>
  <si>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</si>
  <si>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</si>
  <si>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</si>
  <si>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</si>
  <si>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</si>
  <si>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</si>
  <si>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</si>
  <si>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</si>
  <si>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</si>
  <si>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</si>
  <si>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</si>
  <si>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</si>
  <si>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</si>
  <si>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</si>
  <si>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</si>
  <si>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</si>
  <si>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</si>
  <si>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</si>
  <si>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</si>
  <si>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</si>
  <si>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</si>
  <si>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</si>
  <si>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</si>
  <si>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</si>
  <si>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</si>
  <si>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</si>
  <si>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</si>
  <si>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</si>
  <si>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</si>
  <si>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</si>
  <si>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</si>
  <si>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</si>
  <si>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</si>
  <si>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</si>
  <si>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</si>
  <si>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</si>
  <si>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</si>
  <si>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</si>
  <si>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</si>
  <si>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</si>
  <si>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</si>
  <si>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</si>
  <si>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</si>
  <si>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</si>
  <si>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</si>
  <si>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</si>
  <si>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</si>
  <si>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</si>
  <si>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</si>
  <si>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</si>
  <si>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</si>
  <si>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</si>
  <si>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</si>
  <si>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</si>
  <si>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</si>
  <si>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</si>
  <si>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</si>
  <si>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</si>
  <si>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</si>
  <si>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</si>
  <si>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</si>
  <si>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</si>
  <si>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</si>
  <si>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</si>
  <si>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</si>
  <si>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</si>
  <si>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</si>
  <si>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</si>
  <si>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</si>
  <si>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</si>
  <si>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</si>
  <si>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</si>
  <si>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</si>
  <si>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</si>
  <si>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</si>
  <si>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</si>
  <si>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</si>
  <si>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</si>
  <si>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</si>
  <si>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</si>
  <si>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</si>
  <si>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</si>
  <si>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</si>
  <si>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</si>
  <si>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</si>
  <si>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</si>
  <si>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</si>
  <si>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</si>
  <si>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</si>
  <si>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</si>
  <si>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</si>
  <si>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</si>
  <si>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</si>
  <si>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</si>
  <si>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</si>
  <si>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</si>
  <si>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</si>
  <si>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</si>
  <si>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</si>
  <si>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</si>
  <si>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</si>
  <si>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</si>
  <si>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</si>
  <si>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</si>
  <si>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</si>
  <si>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</si>
  <si>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</si>
  <si>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</si>
  <si>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</si>
  <si>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</si>
  <si>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</si>
  <si>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</si>
  <si>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</si>
  <si>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</si>
  <si>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</si>
  <si>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</si>
  <si>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</si>
  <si>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</si>
  <si>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</si>
  <si>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</si>
  <si>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</si>
  <si>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</si>
  <si>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</si>
  <si>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</si>
  <si>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</si>
  <si>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</si>
  <si>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</si>
  <si>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</si>
  <si>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</si>
  <si>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</si>
  <si>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</si>
  <si>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</si>
  <si>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</si>
  <si>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</si>
  <si>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</si>
  <si>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</si>
  <si>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</si>
  <si>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</si>
  <si>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</si>
  <si>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</si>
  <si>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</si>
  <si>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</si>
  <si>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</si>
  <si>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</si>
  <si>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</si>
  <si>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</si>
  <si>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</si>
  <si>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</si>
  <si>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</si>
  <si>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</si>
  <si>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</si>
  <si>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</si>
  <si>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</si>
  <si>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</si>
  <si>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</si>
  <si>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</si>
  <si>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</si>
  <si>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</si>
  <si>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</si>
  <si>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</si>
  <si>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</si>
  <si>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</si>
  <si>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</si>
  <si>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</si>
  <si>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</si>
  <si>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</si>
  <si>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</si>
  <si>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</si>
  <si>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</si>
  <si>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</si>
  <si>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</si>
  <si>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</si>
  <si>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BC1 adding CBW=50MHz for n41A</t>
  </si>
  <si>
    <t>China Unicom</t>
  </si>
  <si>
    <t>China Telecom</t>
  </si>
  <si>
    <t>Samsung</t>
  </si>
  <si>
    <t>Orange</t>
  </si>
  <si>
    <t>Qualcomm</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</si>
  <si>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</si>
  <si>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</si>
  <si>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</si>
  <si>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</si>
  <si>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</si>
  <si>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</si>
  <si>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</si>
  <si>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</si>
  <si>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</si>
  <si>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</si>
  <si>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</si>
  <si>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</si>
  <si>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</si>
  <si>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</si>
  <si>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</si>
  <si>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</si>
  <si>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</si>
  <si>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</si>
  <si>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</si>
  <si>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</si>
  <si>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</si>
  <si>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</si>
  <si>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</si>
  <si>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</si>
  <si>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</si>
  <si>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</si>
  <si>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</si>
  <si>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</si>
  <si>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</si>
  <si>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</si>
  <si>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</si>
  <si>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</si>
  <si>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</si>
  <si>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</si>
  <si>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</si>
  <si>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</si>
  <si>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</si>
  <si>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</si>
  <si>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</si>
  <si>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</si>
  <si>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</si>
  <si>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</si>
  <si>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</si>
  <si>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</si>
  <si>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</si>
  <si>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</si>
  <si>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</si>
  <si>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</si>
  <si>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</si>
  <si>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</si>
  <si>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</si>
  <si>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</si>
  <si>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</si>
  <si>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</si>
  <si>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</si>
  <si>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</si>
  <si>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</si>
  <si>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</si>
  <si>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</si>
  <si>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</si>
  <si>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</si>
  <si>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</si>
  <si>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</si>
  <si>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</si>
  <si>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</si>
  <si>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</si>
  <si>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</si>
  <si>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</si>
  <si>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</si>
  <si>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</si>
  <si>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</si>
  <si>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</si>
  <si>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</si>
  <si>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</si>
  <si>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</si>
  <si>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</si>
  <si>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</si>
  <si>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</si>
  <si>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</si>
  <si>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</si>
  <si>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</si>
  <si>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</si>
  <si>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</si>
  <si>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</si>
  <si>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</si>
  <si>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</si>
  <si>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</si>
  <si>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</si>
  <si>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</si>
  <si>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</si>
  <si>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</si>
  <si>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</si>
  <si>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</si>
  <si>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TBD</t>
  </si>
  <si>
    <t>NTT DOCOMO, INC.</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</si>
  <si>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</si>
  <si>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</si>
  <si>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</si>
  <si>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</si>
  <si>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</si>
  <si>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</si>
  <si>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</si>
  <si>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</si>
  <si>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</si>
  <si>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</si>
  <si>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</si>
  <si>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</si>
  <si>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</si>
  <si>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</si>
  <si>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</si>
  <si>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</si>
  <si>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</si>
  <si>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</si>
  <si>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</si>
  <si>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</si>
  <si>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</si>
  <si>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</si>
  <si>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</si>
  <si>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</si>
  <si>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</si>
  <si>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</si>
  <si>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</si>
  <si>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</si>
  <si>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</si>
  <si>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</si>
  <si>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</si>
  <si>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</si>
  <si>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</si>
  <si>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</si>
  <si>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</si>
  <si>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</si>
  <si>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</si>
  <si>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</si>
  <si>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</si>
  <si>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</si>
  <si>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</si>
  <si>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</si>
  <si>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</si>
  <si>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</si>
  <si>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</si>
  <si>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</si>
  <si>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</si>
  <si>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</si>
  <si>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</si>
  <si>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</si>
  <si>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</si>
  <si>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</si>
  <si>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R5-191320
R5-194784
R5-197984
R5-198217
R5-200808</t>
  </si>
  <si>
    <t>38.508-1:
R5-197104
R5-201020
R5-201159
38.508-2:
R5-198963
38.521-2:
R5-201192</t>
  </si>
  <si>
    <t>38.508-1:
R5-197104
R5-201159
38.508-2:
R5-198963
38.521-2:
R5-201192</t>
  </si>
  <si>
    <t>38.508-1:
R5-197104
R5-201159</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</si>
  <si>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</si>
  <si>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</si>
  <si>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</si>
  <si>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</si>
  <si>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</si>
  <si>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</si>
  <si>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</si>
  <si>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</si>
  <si>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</si>
  <si>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</si>
  <si>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</si>
  <si>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</si>
  <si>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Telefonica, Ericsson</t>
  </si>
  <si>
    <t>38.508-1:
R5-198959
38.508-2:
R5-198963
38.521-3 Rx:
R5-202902</t>
  </si>
  <si>
    <t>TS 38.521-3 Tx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</si>
  <si>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</si>
  <si>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</si>
  <si>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</si>
  <si>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</si>
  <si>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38.508-1:
R5-197106
38.508-1:</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</si>
  <si>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</si>
  <si>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</si>
  <si>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</si>
  <si>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</si>
  <si>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</si>
  <si>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</si>
  <si>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</si>
  <si>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Remains:
- 38.521-2: Pending Tx test cases to be completed to add n261 test requirements
- 38.903: MU/TT for n261</t>
  </si>
  <si>
    <t>38.521-1
R5-204771</t>
  </si>
  <si>
    <t>38.508-1:
R5-198959
38.508-2:
R5-198963
38.521-3
R5-204771</t>
  </si>
  <si>
    <t xml:space="preserve">38.508-1:
R5-198959
38.508-2:
R5-198963
38.521-3
R5-204771
</t>
  </si>
  <si>
    <t>38.508-1:
R5-197106
38.508-2:
R5-198963
38.521-3
R5-204796
38.905
R5-204768</t>
  </si>
  <si>
    <t>38.508-1:
R5-185259
R5-18683,
R5-191313
R5-197977
R5-198217
R5-201020
R5-200504
38.521-1
R5-204960
38.905
R5-204964</t>
  </si>
  <si>
    <t>38.508-1:
R5-200968
38.508-2:
R5-202446
38.521-3/4, 38.903:  R5-204846
38.905: R5-204116</t>
  </si>
  <si>
    <t>38.508-1:
R5-196319
R5-198121
R5-204039
38.508-2:
R5-198963</t>
  </si>
  <si>
    <t>38.508-1:
R5-194364
38.508-2:
R5-198963
R5-200592</t>
  </si>
  <si>
    <t>38.508-1:
R5-204751
38.508-2:
R5-203632</t>
  </si>
  <si>
    <t>Remains:
- 38.521-2: Completion is pending UL MIMO TC completion of 6.2D.1, 6.2D.2, 6.2D.3, 6.5D.1, 6.5.d.2.3 and 6.5D.2.4.2</t>
  </si>
  <si>
    <t>38.508-1:
R5-196316
R5-204757</t>
  </si>
  <si>
    <t>38.508-1:
R5-204756</t>
  </si>
  <si>
    <t>Post RAN5#88-e: Assignment removed</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</si>
  <si>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</si>
  <si>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</si>
  <si>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</si>
  <si>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 xml:space="preserve">Post RAN5#88-e: Assignment removed
Missing in Chapter 5
</t>
  </si>
  <si>
    <t>Remains:
38.521-2
- 6.5A.3.2.1: Pending completion of test configuration FFS for all FR2 NR CA with 2UL
38.905: pending TP analysis for 6.5A.3.2.1</t>
  </si>
  <si>
    <t>Overall within type NR FR1 band, NR FR2 band, NR CA, NR DC and EN-DC</t>
  </si>
  <si>
    <t>Source TS</t>
  </si>
  <si>
    <t>Source Ref</t>
  </si>
  <si>
    <t>TS 38.521-1 Tx already finished in v16.1.1</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</si>
  <si>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</si>
  <si>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</si>
  <si>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</si>
  <si>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TP-Analysis for Spurious Emissions and Refsende missing</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</si>
  <si>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</si>
  <si>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</si>
  <si>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</si>
  <si>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</si>
  <si>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</si>
  <si>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</si>
  <si>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</si>
  <si>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</si>
  <si>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KT</t>
  </si>
  <si>
    <t>38.508-1:
R5-185254
R5-186829
R5-197972
R5-198217
R5-201020
R5-200502
38.521-1
R5-206639
38.905:
R5-205885</t>
  </si>
  <si>
    <t>DC_2A_(n)71AA</t>
  </si>
  <si>
    <t>DC_2A-66A_(n)71AA</t>
  </si>
  <si>
    <t>Void</t>
  </si>
  <si>
    <t>CA_n261(E-O) moved to Rel-16 (TS 38.101-3 v15.12.0, TS 38.101-316.6.0)</t>
  </si>
  <si>
    <t>CA_n261(E-P) moved to Rel-16 (TS 38.101-3 v15.12.0, TS 38.101-316.6.0)</t>
  </si>
  <si>
    <t>CA_n261(E-Q) moved to Rel-16 (TS 38.101-3 v15.12.0, TS 38.101-316.6.0)</t>
  </si>
  <si>
    <t>DC_3C_SUL_n78A-n80A moved to Rel-16 (TS 38.101-3 v15.12.0, TS 38.101-316.6.0)</t>
  </si>
  <si>
    <t>Added missing UL RAN5#89-e (TS 38.101 v15.12.0)</t>
  </si>
  <si>
    <t>Not included in Rel-16 and Rel-17 version of TS 38.101-3 (v16.6.0, v17.0.0). To be removed from Rel-15 WP.</t>
  </si>
  <si>
    <t xml:space="preserve">DC_3A-7A_n78A-n257A included in TS 38.101-3 v15.12.0, but removed in Rel-16 and Rel-17 version of TS 38.101-3 (v16.6.0, v17.0.0).
TBD if to be removed from the WP. </t>
  </si>
  <si>
    <t xml:space="preserve">DC_3A-7A_n78A-n257A included in TS 38.101-3 v15.12.0, but removed in Rel-16 version of TS 38.101-3 (v16.6.0) and reintroduced in the Rel-17 version (v17.0.0).
TBD if to be removed from the WP. </t>
  </si>
  <si>
    <t>FR1 and FR2 Inter-band NR-DC (two bands)</t>
  </si>
  <si>
    <t>FR1 Intra-band contiguous EN-DC</t>
  </si>
  <si>
    <t>FR1 Intra-band non-contiguous EN-DC</t>
  </si>
  <si>
    <t>FR1 Inter-band EN-DC (three bands)</t>
  </si>
  <si>
    <t>FR1 Inter-band EN-DC (two bands)</t>
  </si>
  <si>
    <t>FR1 NR Intra-band contiguous CA for fallback group 1</t>
  </si>
  <si>
    <t>FR1 NR Inter-band CA (two bands)</t>
  </si>
  <si>
    <t>FR1 NR SUL band combinations</t>
  </si>
  <si>
    <t>FR2 NR Intra-band contiguous CA</t>
  </si>
  <si>
    <t>FR2 NR Intra-band non-contiguous CA - single CA bandwidth class</t>
  </si>
  <si>
    <t>FR2 NR Intra-band non-contiguous CA</t>
  </si>
  <si>
    <t>FR1 and FR2 NR Inter-band CA (two bands)</t>
  </si>
  <si>
    <t>FR1 Inter-band EN-DC (four bands)</t>
  </si>
  <si>
    <t>FR1 Inter-band EN-DC (five bands)</t>
  </si>
  <si>
    <t>FR1 Inter-band EN-DC (six bands)</t>
  </si>
  <si>
    <t>FR2 Inter-band EN-DC (two bands)</t>
  </si>
  <si>
    <t>FR2 Inter-band EN-DC (three bands)</t>
  </si>
  <si>
    <t>FR2 Inter-band EN-DC (four bands)</t>
  </si>
  <si>
    <t>FR2 Inter-band EN-DC (five bands)</t>
  </si>
  <si>
    <t>FR1 and FR2 Inter-band EN-DC (three bands)</t>
  </si>
  <si>
    <t>FR1 and FR2 Inter-band EN-DC (four bands)</t>
  </si>
  <si>
    <t>FR1 and FR2 Inter-band EN-DC (five bands)</t>
  </si>
  <si>
    <t>FR1 and FR2 Inter-band EN-DC (six bands)</t>
  </si>
  <si>
    <t>Phase 12</t>
  </si>
  <si>
    <t xml:space="preserve">38.508-1:
R5-197106
38.508-2:
R5-211861
38.521-3:
R5-211052
R5-211699
R5-211883
38.905:
R5-211737
R5-211897
</t>
  </si>
  <si>
    <t>38.508-1:
R5-197106
38.508-2:
R5-211861
38.521-3:
R5-211702
R5-211884
38.905:
R5-211740
R5-211898</t>
  </si>
  <si>
    <t>38.508-1:
R5-197106
38.508-2:
R5-211861
38.521-3:
R5-211052
R5-211704
R5-211888
38.905:
R5-211742
R5-211899</t>
  </si>
  <si>
    <t>38.508-1:
R5-197106
38.508-2:
R5-211861
38.521-3:
R5-211052
R5-211705
R5-211885
38.905:
R5-211743
R5-211900</t>
  </si>
  <si>
    <t>38.508-1:
R5-197106
38.508-2:
R5-211861
38.521-3:
R5-211052
R5-211706
R5-211885
38.905:
R5-211744
R5-211900</t>
  </si>
  <si>
    <t>38.508-1:
R5-197106
38.508-2:
R5-211861
38.521-3:
R5-211707
R5-211887
38.905:
R5-211745
R5-211901</t>
  </si>
  <si>
    <t>38.508-1:
R5-197106
38.508-2:
R5-211861
38.521-3:
R5-211052
R5-211708
R5-211888
38.905:
R5-211746
R5-211902</t>
  </si>
  <si>
    <t>38.508-1:
R5-197106
38.508-2:
R5-211861
38.521-3:
R5-211052
R5-211709
R5-211888
38.905:
R5-211747
R5-211902</t>
  </si>
  <si>
    <t>Check for MSD=0 TP RefSens and TP Analysis, after RAN4 replies to R5-211609</t>
  </si>
  <si>
    <t>Need to add for MSD=0 TP RefSens and TP Analysis, after RAN4 replies to R5-211609</t>
  </si>
  <si>
    <t>Some TCs(6.3B.4.4, 6.5B.2.4.2, 6.5B.5.4) missing
6.4B.1.4 is unfinished for extreme condition
6.4B.2.4.1, 6.4B.2.4.2, 6.4B.2.4.3, 6.4B.2.4.4, 6.5B.1.4 will be tested anchor agnostic, but MU&amp;TT needs to be don on 38.521-2</t>
  </si>
  <si>
    <t>R5-211661
R5-211859
R5-211710</t>
  </si>
  <si>
    <t>R5-211661
R5-211859
R5-211711</t>
  </si>
  <si>
    <t>R5-211662
R5-211860</t>
  </si>
  <si>
    <t xml:space="preserve">38.508-1:
R5-206861
R5-206306
R5-211032
R5-211033
</t>
  </si>
  <si>
    <t>38.508-1:
R5-197106
R5-211034</t>
  </si>
  <si>
    <t>38.508-1:
R5-197106</t>
  </si>
  <si>
    <t>BC1 adding E-UTRA CBW=10MHz and NR CBW=50MHz for n41A</t>
  </si>
  <si>
    <t>Huawei 2</t>
  </si>
  <si>
    <t>U.S. Cellular,
Ericsson</t>
  </si>
  <si>
    <r>
      <t>38.508-1:
R5-185256
R5-186831 
R5-191310
R5-197974
R5-198217
R5-200805</t>
    </r>
    <r>
      <rPr>
        <sz val="10"/>
        <color rgb="FFFF0000"/>
        <rFont val="Calibri"/>
        <family val="2"/>
        <scheme val="minor"/>
      </rPr>
      <t xml:space="preserve">
38.521-3:
R5-213891
38.905:
R5-213948</t>
    </r>
  </si>
  <si>
    <r>
      <t>38.508-1:
R5-197106
38.508-2:
R5-211861
38.521-3:
R5-211052
R5-211700
38.905:
R5-211738</t>
    </r>
    <r>
      <rPr>
        <sz val="10"/>
        <color rgb="FFFF0000"/>
        <rFont val="Calibri"/>
        <family val="2"/>
        <scheme val="minor"/>
      </rPr>
      <t xml:space="preserve">
R5-213958</t>
    </r>
  </si>
  <si>
    <r>
      <t>38.508-1:
R5-197106
38.508-2:
R5-211861
38.521-3:
R5-211052
R5-211701
38.905:
R5-211739</t>
    </r>
    <r>
      <rPr>
        <sz val="10"/>
        <color rgb="FFFF0000"/>
        <rFont val="Calibri"/>
        <family val="2"/>
        <scheme val="minor"/>
      </rPr>
      <t xml:space="preserve">
R5-213959</t>
    </r>
  </si>
  <si>
    <r>
      <t>38.508-1:
R5-197106
38.508-2:
R5-211861
38.521-3:
R5-211052
R5-211703
38.905:
R5-211741</t>
    </r>
    <r>
      <rPr>
        <sz val="10"/>
        <color rgb="FFFF0000"/>
        <rFont val="Calibri"/>
        <family val="2"/>
        <scheme val="minor"/>
      </rPr>
      <t xml:space="preserve">
R5-213960</t>
    </r>
  </si>
  <si>
    <r>
      <t>38.508-1:
R5-197106
38.508-2:
R5-211861
R5-211894
38.521-3:
R5-211005</t>
    </r>
    <r>
      <rPr>
        <sz val="10"/>
        <color rgb="FFFF0000"/>
        <rFont val="Calibri"/>
        <family val="2"/>
        <scheme val="minor"/>
      </rPr>
      <t xml:space="preserve">
R5-213961</t>
    </r>
  </si>
  <si>
    <r>
      <t>38.508-1:
R5-196318
R5-198120
R5-204038</t>
    </r>
    <r>
      <rPr>
        <sz val="10"/>
        <color rgb="FFFF0000"/>
        <rFont val="Calibri"/>
        <family val="2"/>
        <scheme val="minor"/>
      </rPr>
      <t xml:space="preserve">
R5-212694</t>
    </r>
    <r>
      <rPr>
        <sz val="10"/>
        <rFont val="Calibri"/>
        <family val="2"/>
        <scheme val="minor"/>
      </rPr>
      <t xml:space="preserve">
38.508-2:
R5-198963</t>
    </r>
  </si>
  <si>
    <r>
      <t>R5-194364</t>
    </r>
    <r>
      <rPr>
        <sz val="10"/>
        <color rgb="FFFF0000"/>
        <rFont val="Calibri"/>
        <family val="2"/>
        <scheme val="minor"/>
      </rPr>
      <t xml:space="preserve">
R5-212694</t>
    </r>
  </si>
  <si>
    <t>38.508-1:
R5-212688</t>
  </si>
  <si>
    <r>
      <t>38.508-1:
R5-204756</t>
    </r>
    <r>
      <rPr>
        <sz val="10"/>
        <color rgb="FFFF0000"/>
        <rFont val="Calibri"/>
        <family val="2"/>
        <scheme val="minor"/>
      </rPr>
      <t xml:space="preserve">
R5-212690</t>
    </r>
  </si>
  <si>
    <r>
      <t>38.508-1:
R5-196471
R5-201020
R5-202214
R5-202578
R5-204756</t>
    </r>
    <r>
      <rPr>
        <sz val="10"/>
        <color rgb="FFFF0000"/>
        <rFont val="Calibri"/>
        <family val="2"/>
        <scheme val="minor"/>
      </rPr>
      <t xml:space="preserve">
R5-212690</t>
    </r>
  </si>
  <si>
    <t>38.508-1:
R5-212690</t>
  </si>
  <si>
    <r>
      <t>38.508-1:
R5-197997
R5-204757</t>
    </r>
    <r>
      <rPr>
        <sz val="10"/>
        <color rgb="FFFF0000"/>
        <rFont val="Calibri"/>
        <family val="2"/>
        <scheme val="minor"/>
      </rPr>
      <t xml:space="preserve">
R5-212690</t>
    </r>
  </si>
  <si>
    <r>
      <t>38.508-1:
R5-196472
R5-201020
R5-202215
R5-202578
R5-204757</t>
    </r>
    <r>
      <rPr>
        <sz val="10"/>
        <color rgb="FFFF0000"/>
        <rFont val="Calibri"/>
        <family val="2"/>
        <scheme val="minor"/>
      </rPr>
      <t xml:space="preserve">
R5-212690</t>
    </r>
  </si>
  <si>
    <r>
      <t>38.508-1:
R5-196472
R5-204757</t>
    </r>
    <r>
      <rPr>
        <sz val="10"/>
        <color rgb="FFFF0000"/>
        <rFont val="Calibri"/>
        <family val="2"/>
        <scheme val="minor"/>
      </rPr>
      <t xml:space="preserve">
R5-212690</t>
    </r>
  </si>
  <si>
    <r>
      <t>38.508-1:
R5-197998
R5-204757</t>
    </r>
    <r>
      <rPr>
        <sz val="10"/>
        <color rgb="FFFF0000"/>
        <rFont val="Calibri"/>
        <family val="2"/>
        <scheme val="minor"/>
      </rPr>
      <t xml:space="preserve">
R5-212690</t>
    </r>
  </si>
  <si>
    <r>
      <t>38.508-1:
R5-196473
R5-204757</t>
    </r>
    <r>
      <rPr>
        <sz val="10"/>
        <color rgb="FFFF0000"/>
        <rFont val="Calibri"/>
        <family val="2"/>
        <scheme val="minor"/>
      </rPr>
      <t xml:space="preserve">
R5-212690</t>
    </r>
  </si>
  <si>
    <r>
      <t xml:space="preserve">38.508-1:
R5-185257, 
R5-186832, 
R5-191311
R5-197975
R5-198217
R5-201020
R5-200807
</t>
    </r>
    <r>
      <rPr>
        <sz val="10"/>
        <color rgb="FFFF0000"/>
        <rFont val="Calibri"/>
        <family val="3"/>
        <charset val="134"/>
        <scheme val="minor"/>
      </rPr>
      <t>38.521-1:
R5-213892</t>
    </r>
  </si>
  <si>
    <r>
      <t xml:space="preserve">38.508-1:
R5-187032
38.521-1
R5-199085
R5-200975
</t>
    </r>
    <r>
      <rPr>
        <sz val="10"/>
        <color rgb="FFFF0000"/>
        <rFont val="Calibri"/>
        <family val="3"/>
        <charset val="134"/>
        <scheme val="minor"/>
      </rPr>
      <t>R5-212969
R5-212970</t>
    </r>
  </si>
  <si>
    <r>
      <t xml:space="preserve">38.508-1:
R5-184476
R5-186851
R5-191332
R5-197994
R5-201020
R5-201027
38.521-2:
R5-201330
R5-202896
R5-202897
R5-202898
R5-202899
R5-202900
R5-204856
R5-204860
R5-204920
R5-206822
R5-206825
R5-211693
R5-211866
R5-211868
R5-211923
</t>
    </r>
    <r>
      <rPr>
        <sz val="10"/>
        <color rgb="FFFF0000"/>
        <rFont val="Arial"/>
        <family val="2"/>
      </rPr>
      <t>R5-212814
R5-212815
R5-213309</t>
    </r>
    <r>
      <rPr>
        <sz val="10"/>
        <rFont val="Arial"/>
        <family val="2"/>
      </rPr>
      <t xml:space="preserve">
</t>
    </r>
    <r>
      <rPr>
        <sz val="10"/>
        <color rgb="FFFF0000"/>
        <rFont val="Arial"/>
        <family val="2"/>
      </rPr>
      <t>R5-213333</t>
    </r>
    <r>
      <rPr>
        <sz val="10"/>
        <rFont val="Arial"/>
        <family val="2"/>
      </rPr>
      <t xml:space="preserve">
</t>
    </r>
    <r>
      <rPr>
        <sz val="10"/>
        <color rgb="FFFF0000"/>
        <rFont val="Arial"/>
        <family val="2"/>
      </rPr>
      <t>R5-213836
R5-213902</t>
    </r>
    <r>
      <rPr>
        <sz val="10"/>
        <rFont val="Arial"/>
        <family val="2"/>
      </rPr>
      <t xml:space="preserve">
</t>
    </r>
    <r>
      <rPr>
        <sz val="10"/>
        <color rgb="FFFF0000"/>
        <rFont val="Arial"/>
        <family val="2"/>
      </rPr>
      <t>R5-214048</t>
    </r>
    <r>
      <rPr>
        <sz val="10"/>
        <rFont val="Arial"/>
        <family val="2"/>
      </rPr>
      <t xml:space="preserve">
</t>
    </r>
    <r>
      <rPr>
        <sz val="10"/>
        <color rgb="FFFF0000"/>
        <rFont val="Arial"/>
        <family val="2"/>
      </rPr>
      <t>R5-214049</t>
    </r>
    <r>
      <rPr>
        <sz val="10"/>
        <rFont val="Arial"/>
        <family val="2"/>
      </rPr>
      <t xml:space="preserve">
38.903:
R5-203323
R5-203324
R5-203325
R5-204887
R5-204888
R5-204889
R5-204945
R5-204890
R5-204190
R5-204891
R5-204946
R5-204947
R5-206837</t>
    </r>
    <r>
      <rPr>
        <sz val="10"/>
        <color rgb="FFFF0000"/>
        <rFont val="Arial"/>
        <family val="2"/>
      </rPr>
      <t xml:space="preserve">
R5-213940
R5-213941
R5-213942
R5-213851
R5-212352
R5-214114
R5-214115
R5-214116
R5-214069
R5-213943
R5-213944
R5-213852
R5-213945</t>
    </r>
    <r>
      <rPr>
        <sz val="10"/>
        <rFont val="Arial"/>
        <family val="2"/>
      </rPr>
      <t xml:space="preserve">
38.533:
R5-211640
</t>
    </r>
    <r>
      <rPr>
        <sz val="10"/>
        <color rgb="FFFF0000"/>
        <rFont val="Arial"/>
        <family val="2"/>
      </rPr>
      <t>R5-212024
R5-212025
R5-212026
R5-214113
R5-214063
R5-213927
R5-213928
R5-213929
R5-213930
R5-213227
R5-213228
R5-213229
R5-213230
R5-213934
R5-213937
R5-213938</t>
    </r>
  </si>
  <si>
    <r>
      <t xml:space="preserve">MU/TT remaining:
- 6.3.3.2 / </t>
    </r>
    <r>
      <rPr>
        <sz val="10"/>
        <color rgb="FFFF0000"/>
        <rFont val="Arial"/>
        <family val="2"/>
      </rPr>
      <t xml:space="preserve">6.3.3.4 / </t>
    </r>
    <r>
      <rPr>
        <sz val="10"/>
        <rFont val="Arial"/>
        <family val="2"/>
      </rPr>
      <t xml:space="preserve">6.3.4.2 / 6.3.4.3 / </t>
    </r>
    <r>
      <rPr>
        <sz val="10"/>
        <color rgb="FFFF0000"/>
        <rFont val="Arial"/>
        <family val="2"/>
      </rPr>
      <t>6.3.4.4 /</t>
    </r>
    <r>
      <rPr>
        <sz val="10"/>
        <rFont val="Arial"/>
        <family val="2"/>
      </rPr>
      <t xml:space="preserve"> 6.4.2.3 / 7.4 / 7.5 / 7.6.2
</t>
    </r>
    <r>
      <rPr>
        <sz val="10"/>
        <color rgb="FFFF0000"/>
        <rFont val="Arial"/>
        <family val="2"/>
      </rPr>
      <t>TC completion 30%
- 6.3.3.4</t>
    </r>
    <r>
      <rPr>
        <sz val="10"/>
        <rFont val="Arial"/>
        <family val="2"/>
      </rPr>
      <t xml:space="preserve">
TC completion 60%
- 6.3.4.2 </t>
    </r>
    <r>
      <rPr>
        <sz val="10"/>
        <color rgb="FFFF0000"/>
        <rFont val="Arial"/>
        <family val="2"/>
      </rPr>
      <t>/ 6.3.4.4</t>
    </r>
    <r>
      <rPr>
        <sz val="10"/>
        <rFont val="Arial"/>
        <family val="2"/>
      </rPr>
      <t xml:space="preserve">
TC completion 70%
- </t>
    </r>
    <r>
      <rPr>
        <sz val="10"/>
        <color rgb="FFFF0000"/>
        <rFont val="Arial"/>
        <family val="2"/>
      </rPr>
      <t>6.2.3 /</t>
    </r>
    <r>
      <rPr>
        <sz val="10"/>
        <rFont val="Arial"/>
        <family val="2"/>
      </rPr>
      <t xml:space="preserve"> 6.3.3.2 / 6.3.4.3 / </t>
    </r>
    <r>
      <rPr>
        <sz val="10"/>
        <color rgb="FFFF0000"/>
        <rFont val="Arial"/>
        <family val="2"/>
      </rPr>
      <t>6.4.2.5 / 6.5D.2.1</t>
    </r>
    <r>
      <rPr>
        <sz val="10"/>
        <rFont val="Arial"/>
        <family val="2"/>
      </rPr>
      <t xml:space="preserve">
TC completion 80%
- 6.4.2.3 / 7.4
TC completion 90%
- 6.5.3.3 / 7.5 / 7.6.2
Minimum conformance requirement /pending RAN4: 
- 7.5 / 6.4.2.1 / 6.4.2.2 / 6.4.2.3 / 6.4.2.4 / 6.4.2.5
Extreme condition
- 6.3.1 / 7.3.4
</t>
    </r>
    <r>
      <rPr>
        <sz val="10"/>
        <color rgb="FFFF0000"/>
        <rFont val="Arial"/>
        <family val="2"/>
      </rPr>
      <t>UL-MIMO remaining:
6.4D.3 / 6.5D.1 / 6.5D.3.1 / 6.5D.3.2 / 6.5D.3.3</t>
    </r>
  </si>
  <si>
    <t xml:space="preserve">Opt 3: RAN5#92-e (Aug-21)
</t>
  </si>
  <si>
    <r>
      <t>R5-197106</t>
    </r>
    <r>
      <rPr>
        <sz val="10"/>
        <color rgb="FFFF0000"/>
        <rFont val="Calibri"/>
        <family val="2"/>
        <scheme val="minor"/>
      </rPr>
      <t xml:space="preserve">
R5-212199</t>
    </r>
  </si>
  <si>
    <t>Phase 13</t>
  </si>
  <si>
    <t>Phase 14</t>
  </si>
  <si>
    <t>Overall #WP items:
Phase 1 #WP items:
Phase 1.5 #WP items:
Phase 2#WP items:
Phase 3#WP items:
Phase 4#WP items:
Phase 5#WP items:
Phase 6#WP items:
Phase 7#WP items:
Phase 8#WP items:
Phase 9#WP items:
Phase 10#WP items:
Phase 11#WP items:
Phase 12#WP items:
Phase 13#WP items:
Phase 14#WP items:
Phase TBD#WP items:</t>
  </si>
  <si>
    <t>Phase TBD</t>
  </si>
  <si>
    <t>TP analysis for test time optimization for the general spurious emission test case 6.5B.3.3.1 is missing (i.e. all frequency ranges in table 6.5B.3.1.1.5 will be tested independent if it is relevant or not for the EN-DC configuration).</t>
  </si>
  <si>
    <r>
      <rPr>
        <sz val="10"/>
        <color rgb="FFFF0000"/>
        <rFont val="Calibri"/>
        <family val="2"/>
        <scheme val="minor"/>
      </rPr>
      <t>TP analysis for test time optimization for the general spurious emission test case 6.5B.3.3.1 is missing (i.e. all frequency ranges in table 6.5B.3.1.1.5 will be tested independent if it is relevant or not for the EN-DC configuration).</t>
    </r>
    <r>
      <rPr>
        <sz val="10"/>
        <rFont val="Calibri"/>
        <family val="2"/>
        <scheme val="minor"/>
      </rPr>
      <t xml:space="preserve">
TS 38.521-3 Tx/Rx already finished in v16.3.0</t>
    </r>
  </si>
  <si>
    <r>
      <t xml:space="preserve">Remains:
Pending completion of spurious emission TP analysis in 38.905 and TC 6.5B.3.3.2 for DC_7A_n78A.
</t>
    </r>
    <r>
      <rPr>
        <sz val="10"/>
        <color rgb="FFFF0000"/>
        <rFont val="Calibri"/>
        <family val="2"/>
        <scheme val="minor"/>
      </rPr>
      <t xml:space="preserve">TP analysis for test time optimization for the general spurious emission test case 6.5B.3.3.1 is missing (i.e. all frequency ranges in table 6.5B.3.1.1.5 will be tested independent if it is relevant or not for the EN-DC configuration).
</t>
    </r>
  </si>
  <si>
    <r>
      <rPr>
        <sz val="10"/>
        <color rgb="FFFF0000"/>
        <rFont val="Calibri"/>
        <family val="2"/>
        <scheme val="minor"/>
      </rPr>
      <t>TP analysis for test time optimization for the general spurious emission test case 6.5B.3.3.1 is missing (i.e. all frequency ranges in table 6.5B.3.1.1.5 will be tested independent if it is relevant or not for the EN-DC configuration).</t>
    </r>
    <r>
      <rPr>
        <sz val="10"/>
        <rFont val="Calibri"/>
        <family val="2"/>
        <scheme val="minor"/>
      </rPr>
      <t xml:space="preserve">
For REFSENS, exception requirements are defined and tested, need to double check whether non-exception requirements need to be tested according to RAN5 discussion</t>
    </r>
  </si>
  <si>
    <r>
      <rPr>
        <sz val="10"/>
        <color rgb="FFFF0000"/>
        <rFont val="Calibri"/>
        <family val="2"/>
        <scheme val="minor"/>
      </rPr>
      <t xml:space="preserve">TP analysis for test time optimization for the general spurious emission test case 6.5B.3.3.1 is missing (i.e. all frequency ranges in table 6.5B.3.1.1.5 will be tested independent if it is relevant or not for the EN-DC configuration).
</t>
    </r>
    <r>
      <rPr>
        <sz val="10"/>
        <rFont val="Calibri"/>
        <family val="2"/>
        <scheme val="minor"/>
      </rPr>
      <t xml:space="preserve">
For REFSENS, exception requirements are defined and tested, need to double check whether non-exception requirements need to be tested according to RAN5 discussion.</t>
    </r>
  </si>
  <si>
    <t xml:space="preserve">Opt 2: RAN5#85 (Nov-19)
</t>
  </si>
  <si>
    <t xml:space="preserve">Opt 2: RAN5#87-e (May-20)
</t>
  </si>
  <si>
    <t xml:space="preserve">Opt 2: RAN5#89-e (Nov-20)
</t>
  </si>
  <si>
    <t xml:space="preserve">Opt 2: RAN5#91-e (May-21)
</t>
  </si>
  <si>
    <t xml:space="preserve">Opt 2: RAN5#88-e (Aug-20)
</t>
  </si>
  <si>
    <t xml:space="preserve">Opt 2: RAN5#86-e (Feb-20)
</t>
  </si>
  <si>
    <t xml:space="preserve">Opt 2: RAN5#90-e (Feb-21)
</t>
  </si>
  <si>
    <t xml:space="preserve">Opt 2: TBD
</t>
  </si>
  <si>
    <t xml:space="preserve">Opt 2: RAN5#92-e (Aug-21)
</t>
  </si>
  <si>
    <t xml:space="preserve">Opt 3: TBD
</t>
  </si>
  <si>
    <t xml:space="preserve">Opt 3: RAN5#86-e (Feb-20)
</t>
  </si>
  <si>
    <t xml:space="preserve">Opt 3: RAN5#88-e (Aug-20)
</t>
  </si>
  <si>
    <t xml:space="preserve">Opt 3: RAN5#89-e (Nov-20)
</t>
  </si>
  <si>
    <t xml:space="preserve">Opt 3: RAN5#90-e (Feb-21)
</t>
  </si>
  <si>
    <t xml:space="preserve">Opt 3: RAN5#87-e (May-20)
</t>
  </si>
  <si>
    <t xml:space="preserve">Opt 3: RAN5#91-e (May-21)
</t>
  </si>
  <si>
    <t xml:space="preserve">Opt 3: RAN5#85 (Nov-19)
</t>
  </si>
  <si>
    <t>26.3%
(+0.2%)</t>
  </si>
  <si>
    <t>1448</t>
  </si>
  <si>
    <t>439
(+5)</t>
  </si>
  <si>
    <t>216
(+7)</t>
  </si>
  <si>
    <t>97.3%
(+1.4%)</t>
  </si>
  <si>
    <t>32</t>
  </si>
  <si>
    <t>24</t>
  </si>
  <si>
    <t>27
(+3)</t>
  </si>
  <si>
    <t>83.1%
(+0.5%)</t>
  </si>
  <si>
    <t>4</t>
  </si>
  <si>
    <t>33.3%</t>
  </si>
  <si>
    <t>2</t>
  </si>
  <si>
    <t>19.2%</t>
  </si>
  <si>
    <t>15</t>
  </si>
  <si>
    <t>3</t>
  </si>
  <si>
    <t>7.6%
(+7.6%)</t>
  </si>
  <si>
    <t>8</t>
  </si>
  <si>
    <t>1
(+1)</t>
  </si>
  <si>
    <t>0</t>
  </si>
  <si>
    <t>13.8%
(+0.0%)</t>
  </si>
  <si>
    <t>82</t>
  </si>
  <si>
    <t>10</t>
  </si>
  <si>
    <t>3.4%</t>
  </si>
  <si>
    <t>7</t>
  </si>
  <si>
    <t>0.3%</t>
  </si>
  <si>
    <t>59</t>
  </si>
  <si>
    <t>6.2%</t>
  </si>
  <si>
    <t>51</t>
  </si>
  <si>
    <t>13.3%</t>
  </si>
  <si>
    <t>45</t>
  </si>
  <si>
    <t>6</t>
  </si>
  <si>
    <t>28.1%</t>
  </si>
  <si>
    <t>5
(+4)</t>
  </si>
  <si>
    <t>53.1%</t>
  </si>
  <si>
    <t>52.3%
(+1.3%)</t>
  </si>
  <si>
    <t>111</t>
  </si>
  <si>
    <t>50</t>
  </si>
  <si>
    <t>41
(+4)</t>
  </si>
  <si>
    <t>25.9%</t>
  </si>
  <si>
    <t>214</t>
  </si>
  <si>
    <t>57</t>
  </si>
  <si>
    <t>24.5%</t>
  </si>
  <si>
    <t>160</t>
  </si>
  <si>
    <t>46</t>
  </si>
  <si>
    <t>36</t>
  </si>
  <si>
    <t>21.7%</t>
  </si>
  <si>
    <t>62</t>
  </si>
  <si>
    <t>18</t>
  </si>
  <si>
    <t>12</t>
  </si>
  <si>
    <t>16.8%
(+0.0%)</t>
  </si>
  <si>
    <t>231</t>
  </si>
  <si>
    <t>129</t>
  </si>
  <si>
    <t>16</t>
  </si>
  <si>
    <t>18.7%
(+0.1%)</t>
  </si>
  <si>
    <t>165</t>
  </si>
  <si>
    <t>26.8%
(+0.2%)</t>
  </si>
  <si>
    <t>18.5%
(+0.1%)</t>
  </si>
  <si>
    <t>31</t>
  </si>
  <si>
    <t>7.8%</t>
  </si>
  <si>
    <t>78</t>
  </si>
  <si>
    <t>11.1%</t>
  </si>
  <si>
    <t>9</t>
  </si>
  <si>
    <t>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</si>
</sst>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8"/>
      <color theme="1"/>
      <name val="Calibri"/>
      <family val="2"/>
    </font>
    <font>
      <sz val="8"/>
      <color theme="1"/>
      <name val="Calibri"/>
      <family val="2"/>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10"/>
      <name val="Calibri"/>
      <family val="2"/>
      <scheme val="minor"/>
    </font>
    <font>
      <sz val="11"/>
      <color theme="1"/>
      <name val="Arial"/>
      <family val="2"/>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sz val="10"/>
      <name val="Arial"/>
      <family val="2"/>
    </font>
    <font>
      <b/>
      <sz val="8"/>
      <name val="Arial"/>
      <family val="2"/>
    </font>
    <font>
      <sz val="14"/>
      <name val="Calibri"/>
      <family val="2"/>
      <scheme val="minor"/>
    </font>
    <font>
      <sz val="10"/>
      <color rgb="FFFF0000"/>
      <name val="Calibri"/>
      <family val="3"/>
      <charset val="134"/>
      <scheme val="minor"/>
    </font>
    <font>
      <sz val="10"/>
      <color rgb="FFFF0000"/>
      <name val="Arial"/>
      <family val="2"/>
    </font>
  </fonts>
  <fills count="14">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auto="1"/>
      </bottom>
      <diagonal/>
    </border>
  </borders>
  <cellStyleXfs count="7">
    <xf numFmtId="0" fontId="0" fillId="0" borderId="0"/>
    <xf numFmtId="0" fontId="11" fillId="0" borderId="0" applyNumberFormat="0" applyFill="0" applyBorder="0" applyAlignment="0" applyProtection="0"/>
    <xf numFmtId="0" fontId="8" fillId="0" borderId="0"/>
    <xf numFmtId="0" fontId="32" fillId="0" borderId="0"/>
    <xf numFmtId="0" fontId="11" fillId="0" borderId="0" applyNumberFormat="0" applyFill="0" applyBorder="0" applyAlignment="0" applyProtection="0"/>
    <xf numFmtId="0" fontId="2" fillId="0" borderId="0"/>
    <xf numFmtId="0" fontId="1" fillId="0" borderId="0"/>
  </cellStyleXfs>
  <cellXfs count="208">
    <xf numFmtId="0" fontId="0" fillId="0" borderId="0" xfId="0"/>
    <xf numFmtId="0" fontId="12" fillId="5" borderId="3" xfId="0" applyFont="1" applyFill="1" applyBorder="1" applyAlignment="1">
      <alignment horizontal="left" vertical="top"/>
    </xf>
    <xf numFmtId="0" fontId="8" fillId="5" borderId="10" xfId="2" applyFill="1" applyBorder="1" applyAlignment="1">
      <alignment horizontal="left" vertical="top"/>
    </xf>
    <xf numFmtId="0" fontId="8" fillId="5" borderId="3" xfId="2" applyFill="1" applyBorder="1" applyAlignment="1">
      <alignment horizontal="left" vertical="top"/>
    </xf>
    <xf numFmtId="0" fontId="20" fillId="5" borderId="3" xfId="0" applyFont="1" applyFill="1" applyBorder="1" applyAlignment="1">
      <alignment horizontal="left" vertical="top"/>
    </xf>
    <xf numFmtId="0" fontId="21" fillId="5" borderId="5" xfId="2" applyFont="1" applyFill="1" applyBorder="1" applyAlignment="1">
      <alignment horizontal="left" vertical="top"/>
    </xf>
    <xf numFmtId="0" fontId="21" fillId="5" borderId="9" xfId="2" applyFont="1" applyFill="1" applyBorder="1" applyAlignment="1">
      <alignment horizontal="left" vertical="top"/>
    </xf>
    <xf numFmtId="0" fontId="10" fillId="5" borderId="7" xfId="2" applyFont="1" applyFill="1" applyBorder="1" applyAlignment="1">
      <alignment horizontal="left" vertical="top"/>
    </xf>
    <xf numFmtId="0" fontId="10" fillId="5" borderId="8" xfId="2" applyFont="1" applyFill="1" applyBorder="1" applyAlignment="1">
      <alignment horizontal="left" vertical="top"/>
    </xf>
    <xf numFmtId="0" fontId="21" fillId="5" borderId="8" xfId="0" applyFont="1" applyFill="1" applyBorder="1" applyAlignment="1">
      <alignment horizontal="left" vertical="top"/>
    </xf>
    <xf numFmtId="0" fontId="18" fillId="5" borderId="8" xfId="0" applyFont="1" applyFill="1" applyBorder="1" applyAlignment="1">
      <alignment horizontal="left" vertical="top"/>
    </xf>
    <xf numFmtId="0" fontId="18" fillId="5" borderId="7" xfId="0" applyFont="1" applyFill="1" applyBorder="1" applyAlignment="1">
      <alignment horizontal="left" vertical="top"/>
    </xf>
    <xf numFmtId="0" fontId="24" fillId="13" borderId="5" xfId="2" applyFont="1" applyFill="1" applyBorder="1" applyAlignment="1">
      <alignment horizontal="left" vertical="top"/>
    </xf>
    <xf numFmtId="0" fontId="24" fillId="13" borderId="5" xfId="0" applyFont="1" applyFill="1" applyBorder="1" applyAlignment="1">
      <alignment horizontal="left" vertical="top"/>
    </xf>
    <xf numFmtId="0" fontId="18" fillId="5" borderId="17" xfId="0" applyFont="1" applyFill="1" applyBorder="1" applyAlignment="1">
      <alignment horizontal="left" vertical="top"/>
    </xf>
    <xf numFmtId="0" fontId="26" fillId="0" borderId="1" xfId="2" applyFont="1" applyFill="1" applyBorder="1" applyAlignment="1">
      <alignment horizontal="left" vertical="top"/>
    </xf>
    <xf numFmtId="9" fontId="27" fillId="2" borderId="17"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0" fontId="18" fillId="5" borderId="14" xfId="2" applyFont="1" applyFill="1" applyBorder="1" applyAlignment="1">
      <alignment horizontal="left" vertical="top"/>
    </xf>
    <xf numFmtId="0" fontId="10" fillId="5" borderId="3" xfId="2" applyFont="1" applyFill="1" applyBorder="1" applyAlignment="1">
      <alignment horizontal="left" vertical="top"/>
    </xf>
    <xf numFmtId="0" fontId="18" fillId="5" borderId="4" xfId="2" applyFont="1" applyFill="1" applyBorder="1" applyAlignment="1">
      <alignment horizontal="left" vertical="top"/>
    </xf>
    <xf numFmtId="0" fontId="32" fillId="7" borderId="0" xfId="3" applyFill="1" applyAlignment="1">
      <alignment horizontal="left" vertical="top"/>
    </xf>
    <xf numFmtId="0" fontId="32" fillId="7" borderId="2" xfId="3" applyFill="1" applyBorder="1" applyAlignment="1">
      <alignment horizontal="left" vertical="top"/>
    </xf>
    <xf numFmtId="0" fontId="32" fillId="7" borderId="8" xfId="3" applyFill="1" applyBorder="1" applyAlignment="1">
      <alignment horizontal="left" vertical="top"/>
    </xf>
    <xf numFmtId="0" fontId="33" fillId="7" borderId="0" xfId="3" applyFont="1" applyFill="1" applyBorder="1" applyAlignment="1">
      <alignment horizontal="left" vertical="top"/>
    </xf>
    <xf numFmtId="0" fontId="27" fillId="7" borderId="0" xfId="3" applyFont="1" applyFill="1" applyBorder="1" applyAlignment="1">
      <alignment horizontal="left" vertical="top"/>
    </xf>
    <xf numFmtId="0" fontId="12" fillId="7" borderId="2" xfId="3" applyFont="1" applyFill="1" applyBorder="1" applyAlignment="1">
      <alignment horizontal="left" vertical="top"/>
    </xf>
    <xf numFmtId="0" fontId="30" fillId="3" borderId="3" xfId="3" applyFont="1" applyFill="1" applyBorder="1" applyAlignment="1">
      <alignment horizontal="center" vertical="top" wrapText="1"/>
    </xf>
    <xf numFmtId="0" fontId="31" fillId="3" borderId="1" xfId="3" applyFont="1" applyFill="1" applyBorder="1" applyAlignment="1">
      <alignment horizontal="center" vertical="top" wrapText="1"/>
    </xf>
    <xf numFmtId="0" fontId="30" fillId="3" borderId="1" xfId="3" applyFont="1" applyFill="1" applyBorder="1" applyAlignment="1">
      <alignment horizontal="center" vertical="top"/>
    </xf>
    <xf numFmtId="0" fontId="34" fillId="7" borderId="0" xfId="3" applyFont="1" applyFill="1" applyBorder="1" applyAlignment="1">
      <alignment horizontal="left" vertical="top"/>
    </xf>
    <xf numFmtId="0" fontId="12" fillId="7" borderId="8" xfId="3" applyFont="1" applyFill="1" applyBorder="1" applyAlignment="1">
      <alignment horizontal="left" vertical="top"/>
    </xf>
    <xf numFmtId="0" fontId="12" fillId="7" borderId="0" xfId="3" applyFont="1" applyFill="1" applyAlignment="1">
      <alignment horizontal="left" vertical="top"/>
    </xf>
    <xf numFmtId="164" fontId="35" fillId="0" borderId="14" xfId="3" applyNumberFormat="1" applyFont="1" applyBorder="1" applyAlignment="1">
      <alignment horizontal="center" vertical="top" wrapText="1"/>
    </xf>
    <xf numFmtId="0" fontId="27" fillId="7" borderId="1" xfId="3" applyFont="1" applyFill="1" applyBorder="1" applyAlignment="1">
      <alignment horizontal="center" vertical="top" wrapText="1"/>
    </xf>
    <xf numFmtId="0" fontId="22" fillId="7" borderId="1" xfId="3" applyFont="1" applyFill="1" applyBorder="1" applyAlignment="1">
      <alignment horizontal="left" vertical="top" wrapText="1"/>
    </xf>
    <xf numFmtId="0" fontId="30" fillId="7" borderId="0" xfId="3" applyFont="1" applyFill="1" applyBorder="1" applyAlignment="1">
      <alignment horizontal="left" vertical="top"/>
    </xf>
    <xf numFmtId="0" fontId="8" fillId="0" borderId="1" xfId="2" applyFont="1" applyFill="1" applyBorder="1" applyAlignment="1">
      <alignment horizontal="left" vertical="top"/>
    </xf>
    <xf numFmtId="0" fontId="8" fillId="0" borderId="1" xfId="2" applyFont="1" applyFill="1" applyBorder="1" applyAlignment="1">
      <alignment horizontal="left" vertical="top" wrapText="1"/>
    </xf>
    <xf numFmtId="0" fontId="34" fillId="7" borderId="1" xfId="3" applyFont="1" applyFill="1" applyBorder="1" applyAlignment="1">
      <alignment horizontal="center" vertical="top" wrapText="1"/>
    </xf>
    <xf numFmtId="0" fontId="22" fillId="7" borderId="0" xfId="3" applyFont="1" applyFill="1" applyBorder="1" applyAlignment="1">
      <alignment horizontal="left" vertical="top" wrapText="1"/>
    </xf>
    <xf numFmtId="0" fontId="27" fillId="7" borderId="0" xfId="3" applyFont="1" applyFill="1" applyAlignment="1">
      <alignment horizontal="left" vertical="top"/>
    </xf>
    <xf numFmtId="0" fontId="30" fillId="3" borderId="20" xfId="3" applyFont="1" applyFill="1" applyBorder="1" applyAlignment="1">
      <alignment horizontal="center" vertical="top" wrapText="1"/>
    </xf>
    <xf numFmtId="0" fontId="31" fillId="3" borderId="20" xfId="3" applyFont="1" applyFill="1" applyBorder="1" applyAlignment="1">
      <alignment horizontal="center" vertical="top" wrapText="1"/>
    </xf>
    <xf numFmtId="0" fontId="30" fillId="3" borderId="20" xfId="3" applyFont="1" applyFill="1" applyBorder="1" applyAlignment="1">
      <alignment horizontal="center" vertical="top"/>
    </xf>
    <xf numFmtId="0" fontId="8" fillId="0" borderId="30" xfId="2" applyFont="1" applyFill="1" applyBorder="1" applyAlignment="1">
      <alignment horizontal="center" vertical="top"/>
    </xf>
    <xf numFmtId="0" fontId="8" fillId="0" borderId="31" xfId="2" applyFont="1" applyFill="1" applyBorder="1" applyAlignment="1">
      <alignment horizontal="left" vertical="top"/>
    </xf>
    <xf numFmtId="0" fontId="8" fillId="0" borderId="31" xfId="2" applyFont="1" applyFill="1" applyBorder="1" applyAlignment="1">
      <alignment horizontal="left" vertical="top" wrapText="1"/>
    </xf>
    <xf numFmtId="164" fontId="35" fillId="0" borderId="32" xfId="3" applyNumberFormat="1" applyFont="1" applyBorder="1" applyAlignment="1">
      <alignment horizontal="center" vertical="top" wrapText="1"/>
    </xf>
    <xf numFmtId="0" fontId="27" fillId="7" borderId="31" xfId="3" applyFont="1" applyFill="1" applyBorder="1" applyAlignment="1">
      <alignment horizontal="center" vertical="top" wrapText="1"/>
    </xf>
    <xf numFmtId="0" fontId="34" fillId="7" borderId="31" xfId="3" applyFont="1" applyFill="1" applyBorder="1" applyAlignment="1">
      <alignment horizontal="center" vertical="top" wrapText="1"/>
    </xf>
    <xf numFmtId="0" fontId="8" fillId="0" borderId="33" xfId="2" applyFont="1" applyFill="1" applyBorder="1" applyAlignment="1">
      <alignment horizontal="center" vertical="top"/>
    </xf>
    <xf numFmtId="0" fontId="8" fillId="0" borderId="34" xfId="2" applyFont="1" applyFill="1" applyBorder="1" applyAlignment="1">
      <alignment horizontal="left" vertical="top"/>
    </xf>
    <xf numFmtId="0" fontId="8" fillId="0" borderId="34" xfId="2" applyFont="1" applyFill="1" applyBorder="1" applyAlignment="1">
      <alignment horizontal="left" vertical="top" wrapText="1"/>
    </xf>
    <xf numFmtId="164" fontId="35" fillId="0" borderId="11" xfId="3" applyNumberFormat="1" applyFont="1" applyBorder="1" applyAlignment="1">
      <alignment horizontal="center" vertical="top" wrapText="1"/>
    </xf>
    <xf numFmtId="0" fontId="27" fillId="7" borderId="34" xfId="3" applyFont="1" applyFill="1" applyBorder="1" applyAlignment="1">
      <alignment horizontal="center" vertical="top" wrapText="1"/>
    </xf>
    <xf numFmtId="0" fontId="34" fillId="7" borderId="34" xfId="3" applyFont="1" applyFill="1" applyBorder="1" applyAlignment="1">
      <alignment horizontal="center" vertical="top" wrapText="1"/>
    </xf>
    <xf numFmtId="0" fontId="8" fillId="0" borderId="35" xfId="2" applyFont="1" applyFill="1" applyBorder="1" applyAlignment="1">
      <alignment horizontal="center" vertical="top"/>
    </xf>
    <xf numFmtId="0" fontId="27" fillId="7" borderId="24" xfId="3" applyFont="1" applyFill="1" applyBorder="1" applyAlignment="1">
      <alignment horizontal="left" vertical="top"/>
    </xf>
    <xf numFmtId="0" fontId="8" fillId="0" borderId="36" xfId="2" applyFont="1" applyFill="1" applyBorder="1" applyAlignment="1">
      <alignment horizontal="center" vertical="top"/>
    </xf>
    <xf numFmtId="0" fontId="8" fillId="0" borderId="37" xfId="2" applyFont="1" applyFill="1" applyBorder="1" applyAlignment="1">
      <alignment horizontal="left" vertical="top"/>
    </xf>
    <xf numFmtId="0" fontId="8" fillId="0" borderId="37" xfId="2" applyFont="1" applyFill="1" applyBorder="1" applyAlignment="1">
      <alignment horizontal="left" vertical="top" wrapText="1"/>
    </xf>
    <xf numFmtId="164" fontId="35" fillId="0" borderId="38" xfId="3" applyNumberFormat="1" applyFont="1" applyBorder="1" applyAlignment="1">
      <alignment horizontal="center" vertical="top" wrapText="1"/>
    </xf>
    <xf numFmtId="0" fontId="27" fillId="7" borderId="37" xfId="3" applyFont="1" applyFill="1" applyBorder="1" applyAlignment="1">
      <alignment horizontal="center" vertical="top" wrapText="1"/>
    </xf>
    <xf numFmtId="0" fontId="34" fillId="7" borderId="37" xfId="3" applyFont="1" applyFill="1" applyBorder="1" applyAlignment="1">
      <alignment horizontal="center" vertical="top" wrapText="1"/>
    </xf>
    <xf numFmtId="0" fontId="27" fillId="7" borderId="23" xfId="3" applyFont="1" applyFill="1" applyBorder="1" applyAlignment="1">
      <alignment horizontal="left" vertical="top"/>
    </xf>
    <xf numFmtId="0" fontId="22" fillId="7" borderId="29" xfId="3" applyFont="1" applyFill="1" applyBorder="1" applyAlignment="1">
      <alignment horizontal="left" vertical="top" wrapText="1"/>
    </xf>
    <xf numFmtId="0" fontId="22" fillId="7" borderId="39" xfId="3" applyFont="1" applyFill="1" applyBorder="1" applyAlignment="1">
      <alignment horizontal="center" vertical="center" wrapText="1"/>
    </xf>
    <xf numFmtId="0" fontId="22" fillId="7" borderId="26" xfId="3" applyFont="1" applyFill="1" applyBorder="1" applyAlignment="1">
      <alignment horizontal="center" vertical="center" wrapText="1"/>
    </xf>
    <xf numFmtId="0" fontId="22" fillId="4" borderId="20" xfId="3" applyFont="1" applyFill="1" applyBorder="1" applyAlignment="1">
      <alignment horizontal="center" vertical="top" wrapText="1"/>
    </xf>
    <xf numFmtId="0" fontId="22" fillId="7" borderId="32" xfId="3" applyFont="1" applyFill="1" applyBorder="1" applyAlignment="1">
      <alignment horizontal="left" vertical="top" wrapText="1"/>
    </xf>
    <xf numFmtId="0" fontId="22" fillId="7" borderId="40" xfId="3" applyFont="1" applyFill="1" applyBorder="1" applyAlignment="1">
      <alignment horizontal="center" vertical="center" wrapText="1"/>
    </xf>
    <xf numFmtId="0" fontId="22" fillId="7" borderId="21" xfId="3" applyFont="1" applyFill="1" applyBorder="1" applyAlignment="1">
      <alignment horizontal="center" vertical="center" wrapText="1"/>
    </xf>
    <xf numFmtId="0" fontId="22" fillId="7" borderId="11" xfId="3" applyFont="1" applyFill="1" applyBorder="1" applyAlignment="1">
      <alignment horizontal="left" vertical="top" wrapText="1"/>
    </xf>
    <xf numFmtId="0" fontId="22" fillId="7" borderId="4" xfId="3" applyFont="1" applyFill="1" applyBorder="1" applyAlignment="1">
      <alignment horizontal="left" vertical="top" wrapText="1"/>
    </xf>
    <xf numFmtId="0" fontId="22" fillId="7" borderId="41" xfId="3" applyFont="1" applyFill="1" applyBorder="1" applyAlignment="1">
      <alignment horizontal="left" vertical="top" wrapText="1"/>
    </xf>
    <xf numFmtId="0" fontId="22" fillId="7" borderId="25" xfId="3" applyFont="1" applyFill="1" applyBorder="1" applyAlignment="1">
      <alignment horizontal="center" vertical="center" wrapText="1"/>
    </xf>
    <xf numFmtId="0" fontId="22" fillId="7" borderId="22" xfId="3" applyFont="1" applyFill="1" applyBorder="1" applyAlignment="1">
      <alignment horizontal="center" vertical="center" wrapText="1"/>
    </xf>
    <xf numFmtId="0" fontId="22" fillId="7" borderId="27" xfId="3" applyFont="1" applyFill="1" applyBorder="1" applyAlignment="1">
      <alignment horizontal="left" vertical="top" wrapText="1"/>
    </xf>
    <xf numFmtId="0" fontId="22" fillId="7" borderId="28" xfId="3" applyFont="1" applyFill="1" applyBorder="1" applyAlignment="1">
      <alignment horizontal="left" vertical="top" wrapText="1"/>
    </xf>
    <xf numFmtId="0" fontId="13" fillId="3" borderId="17" xfId="2" applyFont="1" applyFill="1" applyBorder="1" applyAlignment="1">
      <alignment horizontal="center" vertical="top"/>
    </xf>
    <xf numFmtId="0" fontId="15" fillId="5" borderId="3" xfId="2" applyFont="1" applyFill="1" applyBorder="1" applyAlignment="1">
      <alignment horizontal="left" vertical="top"/>
    </xf>
    <xf numFmtId="0" fontId="15" fillId="5" borderId="7" xfId="2" applyFont="1" applyFill="1" applyBorder="1" applyAlignment="1">
      <alignment horizontal="left" vertical="top"/>
    </xf>
    <xf numFmtId="0" fontId="15" fillId="0" borderId="1" xfId="2" applyFont="1" applyBorder="1" applyAlignment="1">
      <alignment horizontal="left" vertical="top"/>
    </xf>
    <xf numFmtId="0" fontId="9" fillId="3" borderId="4" xfId="2" applyFont="1" applyFill="1" applyBorder="1" applyAlignment="1">
      <alignment horizontal="center" vertical="top"/>
    </xf>
    <xf numFmtId="1" fontId="22" fillId="2" borderId="17" xfId="0" applyNumberFormat="1" applyFont="1" applyFill="1" applyBorder="1" applyAlignment="1">
      <alignment horizontal="center" vertical="top"/>
    </xf>
    <xf numFmtId="0" fontId="23" fillId="12" borderId="1" xfId="2" applyFont="1" applyFill="1" applyBorder="1" applyAlignment="1">
      <alignment horizontal="left" vertical="top"/>
    </xf>
    <xf numFmtId="0" fontId="29" fillId="0" borderId="1" xfId="2" applyFont="1" applyBorder="1" applyAlignment="1">
      <alignment horizontal="left" vertical="top" wrapText="1"/>
    </xf>
    <xf numFmtId="0" fontId="8" fillId="0" borderId="0" xfId="2" applyAlignment="1">
      <alignment horizontal="left" vertical="top"/>
    </xf>
    <xf numFmtId="0" fontId="16" fillId="3" borderId="1" xfId="2" applyFont="1" applyFill="1" applyBorder="1" applyAlignment="1">
      <alignment horizontal="right" vertical="top"/>
    </xf>
    <xf numFmtId="0" fontId="16" fillId="4" borderId="0" xfId="2" applyFont="1" applyFill="1" applyAlignment="1">
      <alignment horizontal="left" vertical="top"/>
    </xf>
    <xf numFmtId="0" fontId="14" fillId="4" borderId="0" xfId="2" applyFont="1" applyFill="1" applyAlignment="1">
      <alignment horizontal="left" vertical="top"/>
    </xf>
    <xf numFmtId="0" fontId="13" fillId="3" borderId="17" xfId="2" applyFont="1" applyFill="1" applyBorder="1" applyAlignment="1">
      <alignment horizontal="left" vertical="top"/>
    </xf>
    <xf numFmtId="0" fontId="0" fillId="5" borderId="3" xfId="0" applyFill="1" applyBorder="1" applyAlignment="1">
      <alignment horizontal="left" vertical="top"/>
    </xf>
    <xf numFmtId="0" fontId="15" fillId="5" borderId="1" xfId="2" applyFont="1" applyFill="1" applyBorder="1" applyAlignment="1">
      <alignment horizontal="left" vertical="top"/>
    </xf>
    <xf numFmtId="0" fontId="15" fillId="5" borderId="3" xfId="2" applyFont="1" applyFill="1" applyBorder="1" applyAlignment="1">
      <alignment horizontal="center" vertical="top"/>
    </xf>
    <xf numFmtId="0" fontId="23" fillId="5" borderId="3" xfId="2" applyFont="1" applyFill="1" applyBorder="1" applyAlignment="1">
      <alignment horizontal="left" vertical="top"/>
    </xf>
    <xf numFmtId="0" fontId="8" fillId="5" borderId="5" xfId="2" applyFill="1" applyBorder="1" applyAlignment="1">
      <alignment horizontal="left" vertical="top"/>
    </xf>
    <xf numFmtId="0" fontId="36" fillId="3" borderId="0" xfId="2" applyFont="1" applyFill="1" applyAlignment="1">
      <alignment horizontal="left" vertical="top"/>
    </xf>
    <xf numFmtId="0" fontId="36" fillId="3" borderId="0" xfId="2" applyFont="1" applyFill="1" applyAlignment="1">
      <alignment horizontal="center" vertical="top"/>
    </xf>
    <xf numFmtId="0" fontId="39" fillId="3" borderId="0" xfId="2" applyFont="1" applyFill="1" applyAlignment="1">
      <alignment horizontal="left" vertical="top"/>
    </xf>
    <xf numFmtId="0" fontId="8" fillId="3" borderId="0" xfId="2" applyFill="1" applyAlignment="1">
      <alignment horizontal="right" vertical="top"/>
    </xf>
    <xf numFmtId="0" fontId="8" fillId="5" borderId="42" xfId="2" applyFill="1" applyBorder="1" applyAlignment="1">
      <alignment horizontal="left" vertical="top"/>
    </xf>
    <xf numFmtId="0" fontId="8" fillId="5" borderId="0" xfId="2" applyFill="1" applyAlignment="1">
      <alignment horizontal="left" vertical="top"/>
    </xf>
    <xf numFmtId="0" fontId="0" fillId="11" borderId="0" xfId="0" applyFill="1" applyAlignment="1">
      <alignment horizontal="left" vertical="top"/>
    </xf>
    <xf numFmtId="0" fontId="15" fillId="5" borderId="17" xfId="2" applyFont="1" applyFill="1" applyBorder="1" applyAlignment="1">
      <alignment horizontal="left" vertical="top"/>
    </xf>
    <xf numFmtId="0" fontId="15" fillId="5" borderId="7" xfId="2" applyFont="1" applyFill="1" applyBorder="1" applyAlignment="1">
      <alignment horizontal="center" vertical="top"/>
    </xf>
    <xf numFmtId="0" fontId="23" fillId="5" borderId="7" xfId="2" applyFont="1" applyFill="1" applyBorder="1" applyAlignment="1">
      <alignment horizontal="left" vertical="top"/>
    </xf>
    <xf numFmtId="0" fontId="40" fillId="12" borderId="4" xfId="2" applyFont="1" applyFill="1" applyBorder="1" applyAlignment="1">
      <alignment horizontal="center" vertical="top"/>
    </xf>
    <xf numFmtId="0" fontId="40" fillId="12" borderId="14" xfId="2" applyFont="1" applyFill="1" applyBorder="1" applyAlignment="1">
      <alignment horizontal="center" vertical="top"/>
    </xf>
    <xf numFmtId="0" fontId="40" fillId="12" borderId="14" xfId="2" applyFont="1" applyFill="1" applyBorder="1" applyAlignment="1">
      <alignment horizontal="left" vertical="top"/>
    </xf>
    <xf numFmtId="0" fontId="8" fillId="5" borderId="17" xfId="2" applyFill="1" applyBorder="1" applyAlignment="1">
      <alignment horizontal="left" vertical="top"/>
    </xf>
    <xf numFmtId="0" fontId="25"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5" fillId="0" borderId="1" xfId="2" applyFont="1" applyBorder="1" applyAlignment="1">
      <alignment horizontal="center" vertical="top"/>
    </xf>
    <xf numFmtId="0" fontId="23" fillId="0" borderId="1" xfId="2" applyFont="1" applyBorder="1" applyAlignment="1">
      <alignment horizontal="left" vertical="top"/>
    </xf>
    <xf numFmtId="0" fontId="8" fillId="0" borderId="1" xfId="2" applyBorder="1" applyAlignment="1">
      <alignment horizontal="left" vertical="top"/>
    </xf>
    <xf numFmtId="0" fontId="8" fillId="5" borderId="1" xfId="2" applyFill="1" applyBorder="1" applyAlignment="1">
      <alignment horizontal="left" vertical="top"/>
    </xf>
    <xf numFmtId="0" fontId="8" fillId="5" borderId="6" xfId="2" applyFill="1" applyBorder="1" applyAlignment="1">
      <alignment horizontal="left" vertical="top"/>
    </xf>
    <xf numFmtId="0" fontId="8" fillId="5" borderId="14" xfId="2" applyFill="1" applyBorder="1" applyAlignment="1">
      <alignment horizontal="left" vertical="top"/>
    </xf>
    <xf numFmtId="0" fontId="8" fillId="5" borderId="4" xfId="2" applyFill="1" applyBorder="1" applyAlignment="1">
      <alignment horizontal="left" vertical="top"/>
    </xf>
    <xf numFmtId="0" fontId="13" fillId="3" borderId="1" xfId="2" applyFont="1" applyFill="1" applyBorder="1" applyAlignment="1">
      <alignment horizontal="center" vertical="top"/>
    </xf>
    <xf numFmtId="0" fontId="15" fillId="3" borderId="0" xfId="2" applyFont="1" applyFill="1" applyAlignment="1">
      <alignment horizontal="right" vertical="center"/>
    </xf>
    <xf numFmtId="0" fontId="24" fillId="3" borderId="0" xfId="0" applyFont="1" applyFill="1" applyAlignment="1">
      <alignment horizontal="right" vertical="center"/>
    </xf>
    <xf numFmtId="0" fontId="15" fillId="3" borderId="0" xfId="0" applyFont="1" applyFill="1" applyAlignment="1">
      <alignment horizontal="right" vertical="center"/>
    </xf>
    <xf numFmtId="0" fontId="23" fillId="12" borderId="17" xfId="0" applyFont="1" applyFill="1" applyBorder="1" applyAlignment="1">
      <alignment horizontal="left" vertical="top"/>
    </xf>
    <xf numFmtId="0" fontId="36" fillId="3" borderId="0" xfId="2" applyFont="1" applyFill="1" applyAlignment="1">
      <alignment horizontal="left" vertical="top" wrapText="1"/>
    </xf>
    <xf numFmtId="0" fontId="36" fillId="3" borderId="0" xfId="2" applyFont="1" applyFill="1" applyAlignment="1">
      <alignment horizontal="center" vertical="top" wrapText="1"/>
    </xf>
    <xf numFmtId="0" fontId="39" fillId="3" borderId="0" xfId="2" applyFont="1" applyFill="1" applyAlignment="1">
      <alignment horizontal="left" vertical="top" wrapText="1"/>
    </xf>
    <xf numFmtId="0" fontId="26" fillId="0" borderId="1" xfId="2" applyFont="1" applyBorder="1" applyAlignment="1">
      <alignment horizontal="left" vertical="top"/>
    </xf>
    <xf numFmtId="0" fontId="8" fillId="0" borderId="0" xfId="2" applyAlignment="1">
      <alignment horizontal="left" vertical="top"/>
    </xf>
    <xf numFmtId="0" fontId="26" fillId="0" borderId="1" xfId="2" applyFont="1" applyBorder="1" applyAlignment="1">
      <alignment horizontal="left" vertical="top" wrapText="1"/>
    </xf>
    <xf numFmtId="0" fontId="8" fillId="3" borderId="0" xfId="2" applyFill="1" applyAlignment="1">
      <alignment horizontal="right" vertical="top" wrapText="1"/>
    </xf>
    <xf numFmtId="0" fontId="15" fillId="3" borderId="0" xfId="2" applyFont="1" applyFill="1" applyAlignment="1">
      <alignment horizontal="right" vertical="center" wrapText="1"/>
    </xf>
    <xf numFmtId="0" fontId="8" fillId="5" borderId="0" xfId="2" applyFill="1" applyAlignment="1">
      <alignment horizontal="left" vertical="top" wrapText="1"/>
    </xf>
    <xf numFmtId="0" fontId="20" fillId="5" borderId="3" xfId="0" applyFont="1" applyFill="1" applyBorder="1" applyAlignment="1">
      <alignment horizontal="left" vertical="top" wrapText="1"/>
    </xf>
    <xf numFmtId="0" fontId="21" fillId="5" borderId="9" xfId="2" applyFont="1" applyFill="1" applyBorder="1" applyAlignment="1">
      <alignment horizontal="left" vertical="top" wrapText="1"/>
    </xf>
    <xf numFmtId="0" fontId="8" fillId="0" borderId="0" xfId="2" applyAlignment="1">
      <alignment horizontal="left" vertical="top" wrapText="1"/>
    </xf>
    <xf numFmtId="0" fontId="15" fillId="3" borderId="1" xfId="2" applyFont="1" applyFill="1" applyBorder="1" applyAlignment="1">
      <alignment horizontal="right" vertical="top"/>
    </xf>
    <xf numFmtId="0" fontId="15" fillId="3" borderId="0" xfId="2" applyFont="1" applyFill="1" applyAlignment="1">
      <alignment horizontal="right" vertical="top"/>
    </xf>
    <xf numFmtId="0" fontId="15" fillId="3" borderId="0" xfId="2" applyFont="1" applyFill="1" applyAlignment="1">
      <alignment horizontal="right" vertical="top" wrapText="1"/>
    </xf>
    <xf numFmtId="0" fontId="23" fillId="3" borderId="0" xfId="0" applyFont="1" applyFill="1" applyAlignment="1">
      <alignment horizontal="right" vertical="top" wrapText="1"/>
    </xf>
    <xf numFmtId="0" fontId="24" fillId="13" borderId="4" xfId="2" applyFont="1" applyFill="1" applyBorder="1" applyAlignment="1">
      <alignment horizontal="left" vertical="top"/>
    </xf>
    <xf numFmtId="0" fontId="25" fillId="13" borderId="4" xfId="2" applyFont="1" applyFill="1" applyBorder="1" applyAlignment="1">
      <alignment horizontal="center" vertical="top"/>
    </xf>
    <xf numFmtId="0" fontId="25" fillId="13" borderId="5" xfId="2" applyFont="1" applyFill="1" applyBorder="1" applyAlignment="1">
      <alignment horizontal="center" vertical="top"/>
    </xf>
    <xf numFmtId="0" fontId="25" fillId="13" borderId="5" xfId="2" applyFont="1" applyFill="1" applyBorder="1" applyAlignment="1">
      <alignment horizontal="left" vertical="top"/>
    </xf>
    <xf numFmtId="0" fontId="42" fillId="0" borderId="1" xfId="0" applyFont="1" applyBorder="1" applyAlignment="1">
      <alignment vertical="top"/>
    </xf>
    <xf numFmtId="0" fontId="26" fillId="0" borderId="1" xfId="2" quotePrefix="1" applyFont="1" applyBorder="1" applyAlignment="1">
      <alignment horizontal="left" vertical="top"/>
    </xf>
    <xf numFmtId="0" fontId="26" fillId="13" borderId="5" xfId="2" applyFont="1" applyFill="1" applyBorder="1" applyAlignment="1">
      <alignment horizontal="left" vertical="top"/>
    </xf>
    <xf numFmtId="0" fontId="43" fillId="13" borderId="5" xfId="2" applyFont="1" applyFill="1" applyBorder="1" applyAlignment="1">
      <alignment horizontal="left" vertical="top"/>
    </xf>
    <xf numFmtId="0" fontId="25" fillId="13" borderId="4" xfId="2" applyFont="1" applyFill="1" applyBorder="1" applyAlignment="1">
      <alignment vertical="top"/>
    </xf>
    <xf numFmtId="0" fontId="29" fillId="0" borderId="1" xfId="2" applyFont="1" applyBorder="1" applyAlignment="1">
      <alignment horizontal="left" vertical="top"/>
    </xf>
    <xf numFmtId="0" fontId="41" fillId="0" borderId="1" xfId="2" applyFont="1" applyBorder="1" applyAlignment="1">
      <alignment horizontal="left" vertical="top" wrapText="1"/>
    </xf>
    <xf numFmtId="0" fontId="27" fillId="4" borderId="0" xfId="3" applyFont="1" applyFill="1" applyBorder="1" applyAlignment="1">
      <alignment horizontal="center" vertical="top" wrapText="1"/>
    </xf>
    <xf numFmtId="0" fontId="27" fillId="4" borderId="15" xfId="3" applyFont="1" applyFill="1" applyBorder="1" applyAlignment="1">
      <alignment horizontal="center" vertical="top" wrapText="1"/>
    </xf>
    <xf numFmtId="0" fontId="33" fillId="7" borderId="1" xfId="3" applyFont="1" applyFill="1" applyBorder="1" applyAlignment="1">
      <alignment horizontal="center" vertical="top"/>
    </xf>
    <xf numFmtId="0" fontId="30" fillId="3" borderId="20" xfId="3" applyFont="1" applyFill="1" applyBorder="1" applyAlignment="1">
      <alignment horizontal="center" vertical="top"/>
    </xf>
    <xf numFmtId="0" fontId="27" fillId="7" borderId="15" xfId="3" applyFont="1" applyFill="1" applyBorder="1" applyAlignment="1">
      <alignment horizontal="left" vertical="top"/>
    </xf>
    <xf numFmtId="0" fontId="27" fillId="7" borderId="0" xfId="3" applyFont="1" applyFill="1" applyBorder="1" applyAlignment="1">
      <alignment horizontal="left" vertical="top" wrapText="1"/>
    </xf>
    <xf numFmtId="0" fontId="28" fillId="7" borderId="0" xfId="3" applyFont="1" applyFill="1" applyBorder="1" applyAlignment="1">
      <alignment horizontal="left" vertical="top"/>
    </xf>
    <xf numFmtId="0" fontId="30" fillId="0" borderId="0" xfId="3" applyFont="1" applyFill="1" applyBorder="1" applyAlignment="1">
      <alignment horizontal="center" vertical="top"/>
    </xf>
    <xf numFmtId="164" fontId="22" fillId="2" borderId="4" xfId="0" applyNumberFormat="1" applyFont="1" applyFill="1" applyBorder="1" applyAlignment="1">
      <alignment horizontal="center" vertical="top"/>
    </xf>
    <xf numFmtId="164" fontId="22" fillId="2" borderId="3" xfId="0" applyNumberFormat="1" applyFont="1" applyFill="1" applyBorder="1" applyAlignment="1">
      <alignment horizontal="center" vertical="top"/>
    </xf>
    <xf numFmtId="0" fontId="18" fillId="12" borderId="4" xfId="0" applyFont="1" applyFill="1" applyBorder="1" applyAlignment="1">
      <alignment horizontal="center" vertical="top" wrapText="1"/>
    </xf>
    <xf numFmtId="0" fontId="18" fillId="12" borderId="3" xfId="0" applyFont="1" applyFill="1" applyBorder="1" applyAlignment="1">
      <alignment horizontal="center" vertical="top" wrapText="1"/>
    </xf>
    <xf numFmtId="0" fontId="0" fillId="3" borderId="4" xfId="0" applyFill="1" applyBorder="1" applyAlignment="1">
      <alignment horizontal="center" vertical="top"/>
    </xf>
    <xf numFmtId="0" fontId="0" fillId="11" borderId="1" xfId="0" applyFill="1" applyBorder="1" applyAlignment="1">
      <alignment horizontal="center" vertical="top"/>
    </xf>
    <xf numFmtId="164" fontId="19" fillId="2" borderId="19" xfId="0" applyNumberFormat="1" applyFont="1" applyFill="1" applyBorder="1" applyAlignment="1">
      <alignment horizontal="center" vertical="top"/>
    </xf>
    <xf numFmtId="0" fontId="0" fillId="3" borderId="5" xfId="0" applyFill="1" applyBorder="1" applyAlignment="1">
      <alignment horizontal="center" vertical="top"/>
    </xf>
    <xf numFmtId="0" fontId="14" fillId="4" borderId="2" xfId="2" applyFont="1" applyFill="1" applyBorder="1" applyAlignment="1">
      <alignment horizontal="left" vertical="top"/>
    </xf>
    <xf numFmtId="0" fontId="14" fillId="4" borderId="0" xfId="2" applyFont="1" applyFill="1" applyAlignment="1">
      <alignment horizontal="left" vertical="top"/>
    </xf>
    <xf numFmtId="0" fontId="12" fillId="8" borderId="6" xfId="0" applyFont="1" applyFill="1" applyBorder="1" applyAlignment="1">
      <alignment horizontal="center" textRotation="90"/>
    </xf>
    <xf numFmtId="0" fontId="12" fillId="8" borderId="7" xfId="0" applyFont="1" applyFill="1" applyBorder="1" applyAlignment="1">
      <alignment horizontal="center" textRotation="90"/>
    </xf>
    <xf numFmtId="0" fontId="12" fillId="8" borderId="2" xfId="0" applyFont="1" applyFill="1" applyBorder="1" applyAlignment="1">
      <alignment horizontal="center" textRotation="90"/>
    </xf>
    <xf numFmtId="0" fontId="12" fillId="8" borderId="8" xfId="0" applyFont="1" applyFill="1" applyBorder="1" applyAlignment="1">
      <alignment horizontal="center" textRotation="90"/>
    </xf>
    <xf numFmtId="0" fontId="12" fillId="9" borderId="6" xfId="0" applyFont="1" applyFill="1" applyBorder="1" applyAlignment="1">
      <alignment horizontal="center" textRotation="90"/>
    </xf>
    <xf numFmtId="0" fontId="12" fillId="9" borderId="7" xfId="0" applyFont="1" applyFill="1" applyBorder="1" applyAlignment="1">
      <alignment horizontal="center" textRotation="90"/>
    </xf>
    <xf numFmtId="0" fontId="12" fillId="9" borderId="2" xfId="0" applyFont="1" applyFill="1" applyBorder="1" applyAlignment="1">
      <alignment horizontal="center" textRotation="90"/>
    </xf>
    <xf numFmtId="0" fontId="12" fillId="9" borderId="8" xfId="0" applyFont="1" applyFill="1" applyBorder="1" applyAlignment="1">
      <alignment horizontal="center" textRotation="90"/>
    </xf>
    <xf numFmtId="0" fontId="12" fillId="6" borderId="6" xfId="0" applyFont="1" applyFill="1" applyBorder="1" applyAlignment="1">
      <alignment horizontal="left" textRotation="90"/>
    </xf>
    <xf numFmtId="0" fontId="12" fillId="6" borderId="2" xfId="0" applyFont="1" applyFill="1" applyBorder="1" applyAlignment="1">
      <alignment horizontal="left" textRotation="90"/>
    </xf>
    <xf numFmtId="0" fontId="12" fillId="6" borderId="14" xfId="0" applyFont="1" applyFill="1" applyBorder="1" applyAlignment="1">
      <alignment horizontal="left" textRotation="90"/>
    </xf>
    <xf numFmtId="0" fontId="16" fillId="4" borderId="4" xfId="0" quotePrefix="1" applyFont="1" applyFill="1" applyBorder="1" applyAlignment="1">
      <alignment horizontal="left" vertical="top"/>
    </xf>
    <xf numFmtId="0" fontId="16" fillId="4" borderId="5" xfId="0" applyFont="1" applyFill="1" applyBorder="1" applyAlignment="1">
      <alignment horizontal="left" vertical="top"/>
    </xf>
    <xf numFmtId="0" fontId="15" fillId="4" borderId="1" xfId="1" quotePrefix="1" applyFont="1" applyFill="1" applyBorder="1" applyAlignment="1">
      <alignment horizontal="left" vertical="top"/>
    </xf>
    <xf numFmtId="0" fontId="16" fillId="4" borderId="1" xfId="0" applyFont="1" applyFill="1" applyBorder="1" applyAlignment="1">
      <alignment horizontal="left" vertical="top"/>
    </xf>
    <xf numFmtId="0" fontId="17" fillId="10" borderId="11" xfId="0" applyFont="1" applyFill="1" applyBorder="1" applyAlignment="1">
      <alignment horizontal="center" vertical="center"/>
    </xf>
    <xf numFmtId="0" fontId="17" fillId="10" borderId="12" xfId="0" applyFont="1" applyFill="1" applyBorder="1" applyAlignment="1">
      <alignment horizontal="center" vertical="center"/>
    </xf>
    <xf numFmtId="0" fontId="17" fillId="10" borderId="10" xfId="0" applyFont="1" applyFill="1" applyBorder="1" applyAlignment="1">
      <alignment horizontal="center" vertical="center"/>
    </xf>
    <xf numFmtId="0" fontId="17" fillId="10" borderId="13" xfId="0" applyFont="1" applyFill="1" applyBorder="1" applyAlignment="1">
      <alignment horizontal="center" vertical="center"/>
    </xf>
    <xf numFmtId="0" fontId="4" fillId="10" borderId="4" xfId="0" applyFont="1" applyFill="1" applyBorder="1" applyAlignment="1">
      <alignment horizontal="center"/>
    </xf>
    <xf numFmtId="0" fontId="4" fillId="10" borderId="3" xfId="0" applyFont="1" applyFill="1" applyBorder="1" applyAlignment="1">
      <alignment horizontal="center"/>
    </xf>
    <xf numFmtId="0" fontId="10" fillId="5" borderId="7" xfId="2" applyFont="1" applyFill="1" applyBorder="1" applyAlignment="1">
      <alignment horizontal="left" vertical="top" textRotation="180"/>
    </xf>
    <xf numFmtId="0" fontId="10" fillId="5" borderId="8" xfId="2" applyFont="1" applyFill="1" applyBorder="1" applyAlignment="1">
      <alignment horizontal="left" vertical="top" textRotation="180"/>
    </xf>
    <xf numFmtId="0" fontId="10" fillId="5" borderId="16" xfId="2" applyFont="1" applyFill="1" applyBorder="1" applyAlignment="1">
      <alignment horizontal="left" vertical="top" textRotation="180"/>
    </xf>
    <xf numFmtId="0" fontId="4" fillId="10" borderId="18" xfId="0" applyFont="1" applyFill="1" applyBorder="1" applyAlignment="1">
      <alignment horizontal="center"/>
    </xf>
    <xf numFmtId="0" fontId="15" fillId="3" borderId="1" xfId="2" applyFont="1" applyFill="1" applyBorder="1" applyAlignment="1">
      <alignment horizontal="right" vertical="top"/>
    </xf>
    <xf numFmtId="0" fontId="3" fillId="4" borderId="2" xfId="2" applyFont="1" applyFill="1" applyBorder="1" applyAlignment="1">
      <alignment horizontal="left" vertical="top"/>
    </xf>
    <xf numFmtId="0" fontId="3" fillId="4" borderId="0" xfId="2" applyFont="1" applyFill="1" applyAlignment="1">
      <alignment horizontal="left" vertical="top"/>
    </xf>
    <xf numFmtId="0" fontId="9" fillId="3" borderId="4" xfId="0" applyFont="1" applyFill="1" applyBorder="1" applyAlignment="1">
      <alignment horizontal="center" vertical="top"/>
    </xf>
    <xf numFmtId="0" fontId="9" fillId="3" borderId="5" xfId="0" applyFont="1" applyFill="1" applyBorder="1" applyAlignment="1">
      <alignment horizontal="center" vertical="top"/>
    </xf>
    <xf numFmtId="0" fontId="9" fillId="3" borderId="3" xfId="0" applyFont="1" applyFill="1" applyBorder="1" applyAlignment="1">
      <alignment horizontal="center" vertical="top"/>
    </xf>
    <xf numFmtId="0" fontId="16" fillId="4" borderId="4" xfId="0" applyFont="1" applyFill="1" applyBorder="1" applyAlignment="1">
      <alignment horizontal="left" vertical="top"/>
    </xf>
    <xf numFmtId="0" fontId="38" fillId="4" borderId="1" xfId="1" applyFont="1" applyFill="1" applyBorder="1" applyAlignment="1">
      <alignment horizontal="left" vertical="top"/>
    </xf>
    <xf numFmtId="164" fontId="22" fillId="2" borderId="14" xfId="0" applyNumberFormat="1" applyFont="1" applyFill="1" applyBorder="1" applyAlignment="1">
      <alignment horizontal="center" vertical="top"/>
    </xf>
    <xf numFmtId="164" fontId="22" fillId="2" borderId="16" xfId="0" applyNumberFormat="1" applyFont="1" applyFill="1" applyBorder="1" applyAlignment="1">
      <alignment horizontal="center" vertical="top"/>
    </xf>
    <xf numFmtId="164" fontId="22" fillId="2" borderId="17" xfId="0" applyNumberFormat="1" applyFont="1" applyFill="1" applyBorder="1" applyAlignment="1">
      <alignment horizontal="center" vertical="top"/>
    </xf>
  </cellXfs>
  <cellStyles count="7">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 name="Normal 4" xfId="5" xr:uid="{D895F6B9-AAFE-40BC-9D41-0FE1F101760B}"/>
    <cellStyle name="Normal 5" xfId="6" xr:uid="{7664F4A0-1A06-4D47-81C5-69729A49C112}"/>
  </cellStyles>
  <dxfs count="14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 v1.xls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N33"/>
  <sheetViews>
    <sheetView workbookViewId="0"/>
  </sheetViews>
  <sheetFormatPr defaultColWidth="9.28515625" defaultRowHeight="15"/>
  <cols>
    <col min="1" max="1" width="9.28515625" style="21"/>
    <col min="2" max="2" width="6" style="41" customWidth="1"/>
    <col min="3" max="3" width="8.5703125" style="41" customWidth="1"/>
    <col min="4" max="4" width="14.42578125" style="41" customWidth="1"/>
    <col min="5" max="5" width="27.28515625" style="41" customWidth="1"/>
    <col min="6" max="6" width="15.5703125" style="41" customWidth="1"/>
    <col min="7" max="8" width="14" style="41" customWidth="1"/>
    <col min="9" max="9" width="12.28515625" style="41" customWidth="1"/>
    <col min="10" max="10" width="24" style="41" customWidth="1"/>
    <col min="11" max="11" width="15.85546875" style="41" customWidth="1"/>
    <col min="12" max="12" width="16.5703125" style="41" customWidth="1"/>
    <col min="13" max="13" width="13.7109375" style="41" customWidth="1"/>
    <col min="14" max="14" width="4.7109375" style="21" customWidth="1"/>
    <col min="15" max="16384" width="9.28515625" style="21"/>
  </cols>
  <sheetData>
    <row r="1" spans="1:14" ht="15" customHeight="1">
      <c r="A1" s="22"/>
      <c r="B1" s="159" t="s">
        <v>1693</v>
      </c>
      <c r="C1" s="159"/>
      <c r="D1" s="159"/>
      <c r="E1" s="159"/>
      <c r="F1" s="159"/>
      <c r="G1" s="159"/>
      <c r="H1" s="159"/>
      <c r="I1" s="159"/>
      <c r="J1" s="159"/>
      <c r="K1" s="159"/>
      <c r="L1" s="159"/>
      <c r="M1" s="159"/>
      <c r="N1" s="23"/>
    </row>
    <row r="2" spans="1:14" ht="32.25" customHeight="1">
      <c r="A2" s="22"/>
      <c r="B2" s="160" t="s">
        <v>1704</v>
      </c>
      <c r="C2" s="160"/>
      <c r="D2" s="160"/>
      <c r="E2" s="160"/>
      <c r="F2" s="160"/>
      <c r="G2" s="160"/>
      <c r="H2" s="160"/>
      <c r="I2" s="160"/>
      <c r="J2" s="160"/>
      <c r="K2" s="160"/>
      <c r="L2" s="160"/>
      <c r="M2" s="160"/>
      <c r="N2" s="23"/>
    </row>
    <row r="3" spans="1:14" s="32" customFormat="1" ht="55.5" customHeight="1">
      <c r="A3" s="26"/>
      <c r="B3" s="161"/>
      <c r="C3" s="161"/>
      <c r="D3" s="161"/>
      <c r="E3" s="161"/>
      <c r="F3" s="27" t="s">
        <v>1694</v>
      </c>
      <c r="G3" s="28" t="s">
        <v>1695</v>
      </c>
      <c r="H3" s="28" t="s">
        <v>1696</v>
      </c>
      <c r="I3" s="28" t="s">
        <v>1697</v>
      </c>
      <c r="J3" s="29" t="s">
        <v>1698</v>
      </c>
      <c r="K3" s="40"/>
      <c r="L3" s="40"/>
      <c r="M3" s="30"/>
      <c r="N3" s="31"/>
    </row>
    <row r="4" spans="1:14" ht="57" customHeight="1">
      <c r="A4" s="22"/>
      <c r="B4" s="156" t="s">
        <v>39</v>
      </c>
      <c r="C4" s="156"/>
      <c r="D4" s="156"/>
      <c r="E4" s="156"/>
      <c r="F4" s="33" t="s">
        <v>1916</v>
      </c>
      <c r="G4" s="34" t="s">
        <v>1917</v>
      </c>
      <c r="H4" s="34" t="s">
        <v>1918</v>
      </c>
      <c r="I4" s="34" t="s">
        <v>1919</v>
      </c>
      <c r="J4" s="35"/>
      <c r="K4" s="40"/>
      <c r="L4" s="40"/>
      <c r="M4" s="25"/>
      <c r="N4" s="23"/>
    </row>
    <row r="5" spans="1:14" ht="15.75">
      <c r="A5" s="22"/>
      <c r="B5" s="24"/>
      <c r="C5" s="24"/>
      <c r="D5" s="24"/>
      <c r="E5" s="24"/>
      <c r="F5" s="36"/>
      <c r="G5" s="30"/>
      <c r="H5" s="30"/>
      <c r="I5" s="30"/>
      <c r="J5" s="25"/>
      <c r="K5" s="154" t="s">
        <v>1795</v>
      </c>
      <c r="L5" s="154"/>
      <c r="M5" s="154"/>
      <c r="N5" s="23"/>
    </row>
    <row r="6" spans="1:14" ht="20.25" customHeight="1">
      <c r="A6" s="22"/>
      <c r="B6" s="158" t="s">
        <v>1700</v>
      </c>
      <c r="C6" s="158"/>
      <c r="D6" s="158"/>
      <c r="E6" s="158"/>
      <c r="F6" s="158"/>
      <c r="G6" s="158"/>
      <c r="H6" s="158"/>
      <c r="I6" s="158"/>
      <c r="J6" s="158"/>
      <c r="K6" s="155"/>
      <c r="L6" s="155"/>
      <c r="M6" s="155"/>
      <c r="N6" s="23"/>
    </row>
    <row r="7" spans="1:14" ht="48.75" thickBot="1">
      <c r="A7" s="22"/>
      <c r="B7" s="157" t="s">
        <v>1701</v>
      </c>
      <c r="C7" s="157"/>
      <c r="D7" s="157"/>
      <c r="E7" s="157"/>
      <c r="F7" s="42" t="s">
        <v>1702</v>
      </c>
      <c r="G7" s="43" t="s">
        <v>1703</v>
      </c>
      <c r="H7" s="43" t="s">
        <v>1699</v>
      </c>
      <c r="I7" s="43" t="s">
        <v>1697</v>
      </c>
      <c r="J7" s="44" t="s">
        <v>1698</v>
      </c>
      <c r="K7" s="69" t="s">
        <v>1703</v>
      </c>
      <c r="L7" s="69" t="s">
        <v>1699</v>
      </c>
      <c r="M7" s="69" t="s">
        <v>1697</v>
      </c>
      <c r="N7" s="23"/>
    </row>
    <row r="8" spans="1:14" ht="33" customHeight="1" thickBot="1">
      <c r="A8" s="22"/>
      <c r="B8" s="45">
        <v>1</v>
      </c>
      <c r="C8" s="46" t="s">
        <v>52</v>
      </c>
      <c r="D8" s="46" t="s">
        <v>53</v>
      </c>
      <c r="E8" s="47" t="s">
        <v>54</v>
      </c>
      <c r="F8" s="48" t="s">
        <v>1920</v>
      </c>
      <c r="G8" s="49" t="s">
        <v>1921</v>
      </c>
      <c r="H8" s="50" t="s">
        <v>1922</v>
      </c>
      <c r="I8" s="50" t="s">
        <v>1923</v>
      </c>
      <c r="J8" s="70"/>
      <c r="K8" s="71">
        <v>32</v>
      </c>
      <c r="L8" s="67">
        <v>24</v>
      </c>
      <c r="M8" s="72">
        <v>27</v>
      </c>
      <c r="N8" s="23"/>
    </row>
    <row r="9" spans="1:14" ht="44.25" customHeight="1" thickBot="1">
      <c r="A9" s="22"/>
      <c r="B9" s="45">
        <v>2</v>
      </c>
      <c r="C9" s="46" t="s">
        <v>80</v>
      </c>
      <c r="D9" s="46" t="s">
        <v>53</v>
      </c>
      <c r="E9" s="47" t="s">
        <v>1610</v>
      </c>
      <c r="F9" s="48" t="s">
        <v>1924</v>
      </c>
      <c r="G9" s="49" t="s">
        <v>1925</v>
      </c>
      <c r="H9" s="50" t="s">
        <v>1925</v>
      </c>
      <c r="I9" s="50" t="s">
        <v>1588</v>
      </c>
      <c r="J9" s="70"/>
      <c r="K9" s="71">
        <v>4</v>
      </c>
      <c r="L9" s="67">
        <v>4</v>
      </c>
      <c r="M9" s="72">
        <v>1</v>
      </c>
      <c r="N9" s="23"/>
    </row>
    <row r="10" spans="1:14" ht="48.75" customHeight="1">
      <c r="A10" s="22"/>
      <c r="B10" s="51">
        <v>3</v>
      </c>
      <c r="C10" s="52" t="s">
        <v>52</v>
      </c>
      <c r="D10" s="52" t="s">
        <v>85</v>
      </c>
      <c r="E10" s="53" t="s">
        <v>1753</v>
      </c>
      <c r="F10" s="54" t="s">
        <v>1926</v>
      </c>
      <c r="G10" s="55" t="s">
        <v>1925</v>
      </c>
      <c r="H10" s="56" t="s">
        <v>1927</v>
      </c>
      <c r="I10" s="56" t="s">
        <v>1927</v>
      </c>
      <c r="J10" s="73"/>
      <c r="K10" s="76">
        <v>226</v>
      </c>
      <c r="L10" s="68">
        <v>17</v>
      </c>
      <c r="M10" s="77">
        <v>5</v>
      </c>
      <c r="N10" s="23"/>
    </row>
    <row r="11" spans="1:14" ht="42" customHeight="1">
      <c r="A11" s="22"/>
      <c r="B11" s="57">
        <v>4</v>
      </c>
      <c r="C11" s="37" t="s">
        <v>52</v>
      </c>
      <c r="D11" s="37" t="s">
        <v>90</v>
      </c>
      <c r="E11" s="38" t="s">
        <v>1611</v>
      </c>
      <c r="F11" s="33" t="s">
        <v>1928</v>
      </c>
      <c r="G11" s="34" t="s">
        <v>1929</v>
      </c>
      <c r="H11" s="39" t="s">
        <v>1930</v>
      </c>
      <c r="I11" s="39" t="s">
        <v>1930</v>
      </c>
      <c r="J11" s="74"/>
      <c r="K11" s="78"/>
      <c r="L11" s="40"/>
      <c r="M11" s="58"/>
      <c r="N11" s="23"/>
    </row>
    <row r="12" spans="1:14" ht="41.25" customHeight="1">
      <c r="A12" s="22"/>
      <c r="B12" s="57">
        <v>5</v>
      </c>
      <c r="C12" s="37" t="s">
        <v>52</v>
      </c>
      <c r="D12" s="37" t="s">
        <v>104</v>
      </c>
      <c r="E12" s="38" t="s">
        <v>1612</v>
      </c>
      <c r="F12" s="33" t="s">
        <v>1931</v>
      </c>
      <c r="G12" s="34" t="s">
        <v>1932</v>
      </c>
      <c r="H12" s="39" t="s">
        <v>1933</v>
      </c>
      <c r="I12" s="39" t="s">
        <v>1934</v>
      </c>
      <c r="J12" s="74"/>
      <c r="K12" s="78"/>
      <c r="L12" s="40"/>
      <c r="M12" s="58"/>
      <c r="N12" s="23"/>
    </row>
    <row r="13" spans="1:14" ht="41.25" customHeight="1">
      <c r="A13" s="22"/>
      <c r="B13" s="57">
        <v>6</v>
      </c>
      <c r="C13" s="37" t="s">
        <v>80</v>
      </c>
      <c r="D13" s="37" t="s">
        <v>85</v>
      </c>
      <c r="E13" s="38" t="s">
        <v>1613</v>
      </c>
      <c r="F13" s="33" t="s">
        <v>1935</v>
      </c>
      <c r="G13" s="34" t="s">
        <v>1936</v>
      </c>
      <c r="H13" s="39" t="s">
        <v>1937</v>
      </c>
      <c r="I13" s="39" t="s">
        <v>1934</v>
      </c>
      <c r="J13" s="74"/>
      <c r="K13" s="78"/>
      <c r="L13" s="40"/>
      <c r="M13" s="58"/>
      <c r="N13" s="23"/>
    </row>
    <row r="14" spans="1:14" ht="42.75" customHeight="1">
      <c r="A14" s="22"/>
      <c r="B14" s="57">
        <v>7</v>
      </c>
      <c r="C14" s="37" t="s">
        <v>80</v>
      </c>
      <c r="D14" s="37" t="s">
        <v>154</v>
      </c>
      <c r="E14" s="38" t="s">
        <v>1614</v>
      </c>
      <c r="F14" s="33" t="s">
        <v>1938</v>
      </c>
      <c r="G14" s="34" t="s">
        <v>1939</v>
      </c>
      <c r="H14" s="39" t="s">
        <v>1588</v>
      </c>
      <c r="I14" s="39" t="s">
        <v>1934</v>
      </c>
      <c r="J14" s="74"/>
      <c r="K14" s="78"/>
      <c r="L14" s="40"/>
      <c r="M14" s="58"/>
      <c r="N14" s="23"/>
    </row>
    <row r="15" spans="1:14" ht="43.5" customHeight="1">
      <c r="A15" s="22"/>
      <c r="B15" s="57">
        <v>8</v>
      </c>
      <c r="C15" s="37" t="s">
        <v>80</v>
      </c>
      <c r="D15" s="37" t="s">
        <v>162</v>
      </c>
      <c r="E15" s="38" t="s">
        <v>1615</v>
      </c>
      <c r="F15" s="33" t="s">
        <v>1940</v>
      </c>
      <c r="G15" s="34" t="s">
        <v>1941</v>
      </c>
      <c r="H15" s="39" t="s">
        <v>1934</v>
      </c>
      <c r="I15" s="39" t="s">
        <v>1934</v>
      </c>
      <c r="J15" s="74"/>
      <c r="K15" s="78"/>
      <c r="L15" s="40"/>
      <c r="M15" s="58"/>
      <c r="N15" s="23"/>
    </row>
    <row r="16" spans="1:14" ht="43.5" customHeight="1" thickBot="1">
      <c r="A16" s="22"/>
      <c r="B16" s="59">
        <v>9</v>
      </c>
      <c r="C16" s="60" t="s">
        <v>183</v>
      </c>
      <c r="D16" s="60" t="s">
        <v>85</v>
      </c>
      <c r="E16" s="61" t="s">
        <v>1618</v>
      </c>
      <c r="F16" s="62" t="s">
        <v>1942</v>
      </c>
      <c r="G16" s="63" t="s">
        <v>1943</v>
      </c>
      <c r="H16" s="64" t="s">
        <v>1934</v>
      </c>
      <c r="I16" s="64" t="s">
        <v>1934</v>
      </c>
      <c r="J16" s="75"/>
      <c r="K16" s="79"/>
      <c r="L16" s="66"/>
      <c r="M16" s="65"/>
      <c r="N16" s="23"/>
    </row>
    <row r="17" spans="1:14" ht="43.5" customHeight="1" thickBot="1">
      <c r="A17" s="22"/>
      <c r="B17" s="45">
        <v>10</v>
      </c>
      <c r="C17" s="46" t="s">
        <v>183</v>
      </c>
      <c r="D17" s="46" t="s">
        <v>1316</v>
      </c>
      <c r="E17" s="47" t="s">
        <v>1679</v>
      </c>
      <c r="F17" s="48" t="s">
        <v>1944</v>
      </c>
      <c r="G17" s="49" t="s">
        <v>1945</v>
      </c>
      <c r="H17" s="50" t="s">
        <v>1946</v>
      </c>
      <c r="I17" s="50" t="s">
        <v>1946</v>
      </c>
      <c r="J17" s="70"/>
      <c r="K17" s="71">
        <v>45</v>
      </c>
      <c r="L17" s="67">
        <v>6</v>
      </c>
      <c r="M17" s="72">
        <v>6</v>
      </c>
      <c r="N17" s="23"/>
    </row>
    <row r="18" spans="1:14" ht="42" customHeight="1">
      <c r="A18" s="22"/>
      <c r="B18" s="51">
        <v>11</v>
      </c>
      <c r="C18" s="52" t="s">
        <v>183</v>
      </c>
      <c r="D18" s="52" t="s">
        <v>184</v>
      </c>
      <c r="E18" s="53" t="s">
        <v>1616</v>
      </c>
      <c r="F18" s="54" t="s">
        <v>1947</v>
      </c>
      <c r="G18" s="55" t="s">
        <v>1939</v>
      </c>
      <c r="H18" s="56" t="s">
        <v>1948</v>
      </c>
      <c r="I18" s="56" t="s">
        <v>1588</v>
      </c>
      <c r="J18" s="73"/>
      <c r="K18" s="76">
        <v>1141</v>
      </c>
      <c r="L18" s="68">
        <v>388</v>
      </c>
      <c r="M18" s="77">
        <v>177</v>
      </c>
      <c r="N18" s="23"/>
    </row>
    <row r="19" spans="1:14" ht="33" customHeight="1">
      <c r="A19" s="22"/>
      <c r="B19" s="57">
        <v>12</v>
      </c>
      <c r="C19" s="37" t="s">
        <v>183</v>
      </c>
      <c r="D19" s="37" t="s">
        <v>192</v>
      </c>
      <c r="E19" s="38" t="s">
        <v>1617</v>
      </c>
      <c r="F19" s="33" t="s">
        <v>1949</v>
      </c>
      <c r="G19" s="34" t="s">
        <v>1939</v>
      </c>
      <c r="H19" s="39" t="s">
        <v>1927</v>
      </c>
      <c r="I19" s="39" t="s">
        <v>1927</v>
      </c>
      <c r="J19" s="74"/>
      <c r="K19" s="78"/>
      <c r="L19" s="40"/>
      <c r="M19" s="58"/>
      <c r="N19" s="23"/>
    </row>
    <row r="20" spans="1:14" ht="44.25" customHeight="1">
      <c r="A20" s="22"/>
      <c r="B20" s="57">
        <v>13</v>
      </c>
      <c r="C20" s="37" t="s">
        <v>183</v>
      </c>
      <c r="D20" s="37" t="s">
        <v>226</v>
      </c>
      <c r="E20" s="38" t="s">
        <v>1619</v>
      </c>
      <c r="F20" s="33" t="s">
        <v>1950</v>
      </c>
      <c r="G20" s="34" t="s">
        <v>1951</v>
      </c>
      <c r="H20" s="39" t="s">
        <v>1952</v>
      </c>
      <c r="I20" s="39" t="s">
        <v>1953</v>
      </c>
      <c r="J20" s="74"/>
      <c r="K20" s="78"/>
      <c r="L20" s="40"/>
      <c r="M20" s="58"/>
      <c r="N20" s="23"/>
    </row>
    <row r="21" spans="1:14" ht="41.25" customHeight="1">
      <c r="A21" s="22"/>
      <c r="B21" s="57">
        <v>14</v>
      </c>
      <c r="C21" s="37" t="s">
        <v>183</v>
      </c>
      <c r="D21" s="37" t="s">
        <v>338</v>
      </c>
      <c r="E21" s="38" t="s">
        <v>1620</v>
      </c>
      <c r="F21" s="33" t="s">
        <v>1954</v>
      </c>
      <c r="G21" s="34" t="s">
        <v>1955</v>
      </c>
      <c r="H21" s="39" t="s">
        <v>1956</v>
      </c>
      <c r="I21" s="39" t="s">
        <v>1952</v>
      </c>
      <c r="J21" s="74"/>
      <c r="K21" s="78"/>
      <c r="L21" s="40"/>
      <c r="M21" s="58"/>
      <c r="N21" s="23"/>
    </row>
    <row r="22" spans="1:14" ht="42" customHeight="1">
      <c r="A22" s="22"/>
      <c r="B22" s="57">
        <v>15</v>
      </c>
      <c r="C22" s="37" t="s">
        <v>183</v>
      </c>
      <c r="D22" s="37" t="s">
        <v>552</v>
      </c>
      <c r="E22" s="38" t="s">
        <v>1621</v>
      </c>
      <c r="F22" s="33" t="s">
        <v>1957</v>
      </c>
      <c r="G22" s="34" t="s">
        <v>1958</v>
      </c>
      <c r="H22" s="39" t="s">
        <v>1959</v>
      </c>
      <c r="I22" s="39" t="s">
        <v>1960</v>
      </c>
      <c r="J22" s="74"/>
      <c r="K22" s="78"/>
      <c r="L22" s="40"/>
      <c r="M22" s="58"/>
      <c r="N22" s="23"/>
    </row>
    <row r="23" spans="1:14" ht="42" customHeight="1">
      <c r="A23" s="22"/>
      <c r="B23" s="57">
        <v>16</v>
      </c>
      <c r="C23" s="37" t="s">
        <v>183</v>
      </c>
      <c r="D23" s="37" t="s">
        <v>712</v>
      </c>
      <c r="E23" s="38" t="s">
        <v>1622</v>
      </c>
      <c r="F23" s="33" t="s">
        <v>1961</v>
      </c>
      <c r="G23" s="34" t="s">
        <v>1962</v>
      </c>
      <c r="H23" s="39" t="s">
        <v>1963</v>
      </c>
      <c r="I23" s="39" t="s">
        <v>1964</v>
      </c>
      <c r="J23" s="74"/>
      <c r="K23" s="78"/>
      <c r="L23" s="40"/>
      <c r="M23" s="58"/>
      <c r="N23" s="23"/>
    </row>
    <row r="24" spans="1:14" ht="41.25" customHeight="1">
      <c r="A24" s="22"/>
      <c r="B24" s="57">
        <v>17</v>
      </c>
      <c r="C24" s="37" t="s">
        <v>183</v>
      </c>
      <c r="D24" s="37" t="s">
        <v>775</v>
      </c>
      <c r="E24" s="38" t="s">
        <v>1623</v>
      </c>
      <c r="F24" s="33" t="s">
        <v>1928</v>
      </c>
      <c r="G24" s="34" t="s">
        <v>1588</v>
      </c>
      <c r="H24" s="39" t="s">
        <v>1588</v>
      </c>
      <c r="I24" s="39" t="s">
        <v>1934</v>
      </c>
      <c r="J24" s="74"/>
      <c r="K24" s="78"/>
      <c r="L24" s="40"/>
      <c r="M24" s="58"/>
      <c r="N24" s="23"/>
    </row>
    <row r="25" spans="1:14" ht="41.25" customHeight="1">
      <c r="A25" s="22"/>
      <c r="B25" s="57">
        <v>18</v>
      </c>
      <c r="C25" s="37" t="s">
        <v>183</v>
      </c>
      <c r="D25" s="37" t="s">
        <v>777</v>
      </c>
      <c r="E25" s="38" t="s">
        <v>1624</v>
      </c>
      <c r="F25" s="33" t="s">
        <v>1965</v>
      </c>
      <c r="G25" s="34" t="s">
        <v>1966</v>
      </c>
      <c r="H25" s="39" t="s">
        <v>1967</v>
      </c>
      <c r="I25" s="39" t="s">
        <v>1968</v>
      </c>
      <c r="J25" s="74"/>
      <c r="K25" s="78"/>
      <c r="L25" s="40"/>
      <c r="M25" s="58"/>
      <c r="N25" s="23"/>
    </row>
    <row r="26" spans="1:14" ht="42.75" customHeight="1">
      <c r="A26" s="22"/>
      <c r="B26" s="57">
        <v>19</v>
      </c>
      <c r="C26" s="37" t="s">
        <v>183</v>
      </c>
      <c r="D26" s="37" t="s">
        <v>1006</v>
      </c>
      <c r="E26" s="38" t="s">
        <v>1627</v>
      </c>
      <c r="F26" s="33" t="s">
        <v>1969</v>
      </c>
      <c r="G26" s="34" t="s">
        <v>1970</v>
      </c>
      <c r="H26" s="39" t="s">
        <v>1943</v>
      </c>
      <c r="I26" s="39" t="s">
        <v>1964</v>
      </c>
      <c r="J26" s="74"/>
      <c r="K26" s="78"/>
      <c r="L26" s="40"/>
      <c r="M26" s="58"/>
      <c r="N26" s="23"/>
    </row>
    <row r="27" spans="1:14" ht="43.5" customHeight="1">
      <c r="A27" s="22"/>
      <c r="B27" s="57">
        <v>20</v>
      </c>
      <c r="C27" s="37" t="s">
        <v>183</v>
      </c>
      <c r="D27" s="37" t="s">
        <v>1159</v>
      </c>
      <c r="E27" s="38" t="s">
        <v>1641</v>
      </c>
      <c r="F27" s="33" t="s">
        <v>1971</v>
      </c>
      <c r="G27" s="34" t="s">
        <v>1956</v>
      </c>
      <c r="H27" s="39" t="s">
        <v>1968</v>
      </c>
      <c r="I27" s="39" t="s">
        <v>1934</v>
      </c>
      <c r="J27" s="74"/>
      <c r="K27" s="78"/>
      <c r="L27" s="40"/>
      <c r="M27" s="58"/>
      <c r="N27" s="23"/>
    </row>
    <row r="28" spans="1:14" ht="43.5" customHeight="1">
      <c r="A28" s="22"/>
      <c r="B28" s="57">
        <v>21</v>
      </c>
      <c r="C28" s="37" t="s">
        <v>183</v>
      </c>
      <c r="D28" s="37" t="s">
        <v>1642</v>
      </c>
      <c r="E28" s="38" t="s">
        <v>1643</v>
      </c>
      <c r="F28" s="33" t="s">
        <v>1972</v>
      </c>
      <c r="G28" s="34" t="s">
        <v>1973</v>
      </c>
      <c r="H28" s="39" t="s">
        <v>1946</v>
      </c>
      <c r="I28" s="39" t="s">
        <v>1934</v>
      </c>
      <c r="J28" s="74"/>
      <c r="K28" s="78"/>
      <c r="L28" s="40"/>
      <c r="M28" s="58"/>
      <c r="N28" s="23"/>
    </row>
    <row r="29" spans="1:14" ht="42" customHeight="1">
      <c r="A29" s="22"/>
      <c r="B29" s="57">
        <v>22</v>
      </c>
      <c r="C29" s="37" t="s">
        <v>183</v>
      </c>
      <c r="D29" s="37" t="s">
        <v>1217</v>
      </c>
      <c r="E29" s="38" t="s">
        <v>1675</v>
      </c>
      <c r="F29" s="33" t="s">
        <v>1974</v>
      </c>
      <c r="G29" s="34" t="s">
        <v>1975</v>
      </c>
      <c r="H29" s="39" t="s">
        <v>1946</v>
      </c>
      <c r="I29" s="39" t="s">
        <v>1946</v>
      </c>
      <c r="J29" s="74"/>
      <c r="K29" s="78"/>
      <c r="L29" s="40"/>
      <c r="M29" s="58"/>
      <c r="N29" s="23"/>
    </row>
    <row r="30" spans="1:14" ht="42" customHeight="1">
      <c r="A30" s="22"/>
      <c r="B30" s="57">
        <v>23</v>
      </c>
      <c r="C30" s="37" t="s">
        <v>183</v>
      </c>
      <c r="D30" s="37" t="s">
        <v>1296</v>
      </c>
      <c r="E30" s="38" t="s">
        <v>1676</v>
      </c>
      <c r="F30" s="33" t="s">
        <v>1976</v>
      </c>
      <c r="G30" s="34" t="s">
        <v>1977</v>
      </c>
      <c r="H30" s="39" t="s">
        <v>1588</v>
      </c>
      <c r="I30" s="39" t="s">
        <v>1588</v>
      </c>
      <c r="J30" s="74"/>
      <c r="K30" s="78"/>
      <c r="L30" s="40"/>
      <c r="M30" s="58"/>
      <c r="N30" s="23"/>
    </row>
    <row r="31" spans="1:14" ht="53.65" customHeight="1">
      <c r="A31" s="22"/>
      <c r="B31" s="57">
        <v>24</v>
      </c>
      <c r="C31" s="37" t="s">
        <v>183</v>
      </c>
      <c r="D31" s="37" t="s">
        <v>1306</v>
      </c>
      <c r="E31" s="38" t="s">
        <v>1677</v>
      </c>
      <c r="F31" s="33" t="s">
        <v>1978</v>
      </c>
      <c r="G31" s="34" t="s">
        <v>1939</v>
      </c>
      <c r="H31" s="39" t="s">
        <v>1934</v>
      </c>
      <c r="I31" s="39" t="s">
        <v>1934</v>
      </c>
      <c r="J31" s="74"/>
      <c r="K31" s="78"/>
      <c r="L31" s="40"/>
      <c r="M31" s="58"/>
      <c r="N31" s="23"/>
    </row>
    <row r="32" spans="1:14" ht="53.65" customHeight="1">
      <c r="A32" s="22"/>
      <c r="B32" s="57">
        <v>25</v>
      </c>
      <c r="C32" s="37" t="s">
        <v>183</v>
      </c>
      <c r="D32" s="37" t="s">
        <v>1314</v>
      </c>
      <c r="E32" s="38" t="s">
        <v>1678</v>
      </c>
      <c r="F32" s="33" t="s">
        <v>1978</v>
      </c>
      <c r="G32" s="34" t="s">
        <v>1588</v>
      </c>
      <c r="H32" s="39" t="s">
        <v>1934</v>
      </c>
      <c r="I32" s="39" t="s">
        <v>1934</v>
      </c>
      <c r="J32" s="74"/>
      <c r="K32" s="78"/>
      <c r="L32" s="40"/>
      <c r="M32" s="58"/>
      <c r="N32" s="23"/>
    </row>
    <row r="33" spans="1:14">
      <c r="A33" s="22"/>
      <c r="B33" s="25"/>
      <c r="C33" s="25"/>
      <c r="D33" s="25"/>
      <c r="E33" s="25"/>
      <c r="F33" s="25"/>
      <c r="G33" s="25"/>
      <c r="H33" s="25"/>
      <c r="I33" s="25"/>
      <c r="J33" s="25"/>
      <c r="K33" s="25"/>
      <c r="L33" s="25"/>
      <c r="M33" s="25"/>
      <c r="N33" s="23"/>
    </row>
  </sheetData>
  <mergeCells count="7">
    <mergeCell ref="B3:E3"/>
    <mergeCell ref="K5:M6"/>
    <mergeCell ref="B4:E4"/>
    <mergeCell ref="B7:E7"/>
    <mergeCell ref="B6:J6"/>
    <mergeCell ref="B1:M1"/>
    <mergeCell ref="B2:M2"/>
  </mergeCells>
  <conditionalFormatting sqref="H8:I8 H19:I19">
    <cfRule type="expression" dxfId="144" priority="40">
      <formula>"&gt;0"</formula>
    </cfRule>
  </conditionalFormatting>
  <conditionalFormatting sqref="H31:I31 H9:I16">
    <cfRule type="expression" dxfId="143" priority="39">
      <formula>"&gt;0"</formula>
    </cfRule>
  </conditionalFormatting>
  <conditionalFormatting sqref="H30:I30">
    <cfRule type="expression" dxfId="142" priority="38">
      <formula>"&gt;0"</formula>
    </cfRule>
  </conditionalFormatting>
  <conditionalFormatting sqref="H18:I18">
    <cfRule type="expression" dxfId="141" priority="37">
      <formula>"&gt;0"</formula>
    </cfRule>
  </conditionalFormatting>
  <conditionalFormatting sqref="H20:I22 H24:I28">
    <cfRule type="expression" dxfId="140" priority="36">
      <formula>"&gt;0"</formula>
    </cfRule>
  </conditionalFormatting>
  <conditionalFormatting sqref="H29:I29">
    <cfRule type="expression" dxfId="139" priority="35">
      <formula>"&gt;0"</formula>
    </cfRule>
  </conditionalFormatting>
  <conditionalFormatting sqref="H17:I17">
    <cfRule type="expression" dxfId="138" priority="28">
      <formula>"&gt;0"</formula>
    </cfRule>
  </conditionalFormatting>
  <conditionalFormatting sqref="H23:I23">
    <cfRule type="expression" dxfId="137" priority="23">
      <formula>"&gt;0"</formula>
    </cfRule>
  </conditionalFormatting>
  <conditionalFormatting sqref="H32:I32">
    <cfRule type="expression" dxfId="136" priority="5">
      <formula>"&gt;0"</formula>
    </cfRule>
  </conditionalFormatting>
  <conditionalFormatting sqref="F4 F17">
    <cfRule type="expression" dxfId="135" priority="60641" stopIfTrue="1">
      <formula>#REF!&lt;=0</formula>
    </cfRule>
    <cfRule type="expression" dxfId="134" priority="60642" stopIfTrue="1">
      <formula>#REF!&lt;1</formula>
    </cfRule>
    <cfRule type="expression" dxfId="133" priority="60643">
      <formula>#REF!&gt;=1</formula>
    </cfRule>
  </conditionalFormatting>
  <conditionalFormatting sqref="F8:F16 F18:F32">
    <cfRule type="expression" dxfId="132" priority="60644" stopIfTrue="1">
      <formula>#REF!&lt;1</formula>
    </cfRule>
  </conditionalFormatting>
  <conditionalFormatting sqref="F4 F8:F32">
    <cfRule type="expression" priority="60650" stopIfTrue="1">
      <formula>"-"</formula>
    </cfRule>
    <cfRule type="expression" dxfId="131" priority="60651" stopIfTrue="1">
      <formula>#REF!&lt;=0</formula>
    </cfRule>
    <cfRule type="expression" dxfId="130" priority="60652">
      <formula>#REF!&gt;=1</formula>
    </cfRule>
  </conditionalFormatting>
  <pageMargins left="0.7" right="0.7" top="0.75" bottom="0.75" header="0.3" footer="0.3"/>
  <pageSetup paperSize="9" scale="3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outlinePr summaryBelow="0"/>
  </sheetPr>
  <dimension ref="A1:AH1545"/>
  <sheetViews>
    <sheetView tabSelected="1" zoomScale="80" zoomScaleNormal="80" workbookViewId="0">
      <pane xSplit="6" ySplit="27" topLeftCell="G28" activePane="bottomRight" state="frozen"/>
      <selection pane="topRight" activeCell="G1" sqref="G1"/>
      <selection pane="bottomLeft" activeCell="A23" sqref="A23"/>
      <selection pane="bottomRight" activeCell="A28" sqref="A28"/>
    </sheetView>
  </sheetViews>
  <sheetFormatPr defaultColWidth="9.140625" defaultRowHeight="15" outlineLevelRow="1"/>
  <cols>
    <col min="1" max="1" width="10" style="83" customWidth="1"/>
    <col min="2" max="2" width="9.42578125" style="115" customWidth="1"/>
    <col min="3" max="3" width="13.7109375" style="115" customWidth="1"/>
    <col min="4" max="4" width="6.5703125" style="116" customWidth="1"/>
    <col min="5" max="5" width="26.28515625" style="83" customWidth="1"/>
    <col min="6" max="6" width="24.85546875" style="83" customWidth="1"/>
    <col min="7" max="7" width="15" style="83" customWidth="1"/>
    <col min="8" max="8" width="22.85546875" style="115" customWidth="1"/>
    <col min="9" max="9" width="10.7109375" style="83" customWidth="1"/>
    <col min="10" max="10" width="31.85546875" style="83" customWidth="1"/>
    <col min="11" max="11" width="3.28515625" style="117" customWidth="1"/>
    <col min="12" max="12" width="1" style="118" customWidth="1"/>
    <col min="13" max="13" width="3.42578125" style="113" customWidth="1"/>
    <col min="14" max="14" width="7.85546875" style="113" customWidth="1"/>
    <col min="15" max="15" width="2.5703125" style="113" customWidth="1"/>
    <col min="16" max="16" width="6.7109375" style="113" customWidth="1"/>
    <col min="17" max="17" width="2.5703125" style="113" customWidth="1"/>
    <col min="18" max="18" width="6.7109375" style="113" customWidth="1"/>
    <col min="19" max="19" width="2" style="113" customWidth="1"/>
    <col min="20" max="20" width="7" style="113" customWidth="1"/>
    <col min="21" max="21" width="2.85546875" style="113" customWidth="1"/>
    <col min="22" max="22" width="6.85546875" style="113" customWidth="1"/>
    <col min="23" max="23" width="0.28515625" style="114" customWidth="1"/>
    <col min="24" max="24" width="6.140625" style="113" customWidth="1"/>
    <col min="25" max="27" width="4.7109375" style="113" customWidth="1"/>
    <col min="28" max="28" width="5.140625" style="113" customWidth="1"/>
    <col min="29" max="29" width="4.7109375" style="113" customWidth="1"/>
    <col min="30" max="30" width="4.85546875" style="113" customWidth="1"/>
    <col min="31" max="31" width="5.85546875" style="113" customWidth="1"/>
    <col min="32" max="32" width="4.85546875" style="113" customWidth="1"/>
    <col min="33" max="33" width="5.85546875" style="113" customWidth="1"/>
    <col min="34" max="34" width="2.28515625" style="121" customWidth="1"/>
    <col min="35" max="16384" width="9.140625" style="88"/>
  </cols>
  <sheetData>
    <row r="1" spans="1:34" ht="15" customHeight="1">
      <c r="A1" s="197" t="s">
        <v>0</v>
      </c>
      <c r="B1" s="198" t="s">
        <v>1</v>
      </c>
      <c r="C1" s="199"/>
      <c r="D1" s="199"/>
      <c r="E1" s="199"/>
      <c r="F1" s="199"/>
      <c r="G1" s="199"/>
      <c r="H1" s="199"/>
      <c r="I1" s="199"/>
      <c r="J1" s="199"/>
      <c r="K1" s="199"/>
      <c r="L1" s="3"/>
      <c r="M1" s="200" t="s">
        <v>2</v>
      </c>
      <c r="N1" s="201"/>
      <c r="O1" s="201"/>
      <c r="P1" s="201"/>
      <c r="Q1" s="201"/>
      <c r="R1" s="201"/>
      <c r="S1" s="201"/>
      <c r="T1" s="201"/>
      <c r="U1" s="201"/>
      <c r="V1" s="202"/>
      <c r="W1" s="1"/>
      <c r="X1" s="180" t="s">
        <v>3</v>
      </c>
      <c r="Y1" s="180" t="s">
        <v>4</v>
      </c>
      <c r="Z1" s="180" t="s">
        <v>1706</v>
      </c>
      <c r="AA1" s="180" t="s">
        <v>5</v>
      </c>
      <c r="AB1" s="180" t="s">
        <v>6</v>
      </c>
      <c r="AC1" s="180" t="s">
        <v>7</v>
      </c>
      <c r="AD1" s="180" t="s">
        <v>1705</v>
      </c>
      <c r="AE1" s="180" t="s">
        <v>1601</v>
      </c>
      <c r="AF1" s="180" t="s">
        <v>8</v>
      </c>
      <c r="AG1" s="180" t="s">
        <v>9</v>
      </c>
      <c r="AH1" s="193" t="s">
        <v>10</v>
      </c>
    </row>
    <row r="2" spans="1:34" outlineLevel="1">
      <c r="A2" s="197"/>
      <c r="B2" s="198"/>
      <c r="C2" s="199"/>
      <c r="D2" s="199"/>
      <c r="E2" s="199"/>
      <c r="F2" s="199"/>
      <c r="G2" s="199"/>
      <c r="H2" s="199"/>
      <c r="I2" s="199"/>
      <c r="J2" s="199"/>
      <c r="K2" s="199"/>
      <c r="L2" s="3"/>
      <c r="M2" s="166" t="s">
        <v>11</v>
      </c>
      <c r="N2" s="169"/>
      <c r="O2" s="169"/>
      <c r="P2" s="169"/>
      <c r="Q2" s="169"/>
      <c r="R2" s="169"/>
      <c r="S2" s="169"/>
      <c r="T2" s="169"/>
      <c r="U2" s="169"/>
      <c r="V2" s="169"/>
      <c r="W2" s="1"/>
      <c r="X2" s="181"/>
      <c r="Y2" s="181"/>
      <c r="Z2" s="181"/>
      <c r="AA2" s="181"/>
      <c r="AB2" s="181"/>
      <c r="AC2" s="181"/>
      <c r="AD2" s="181"/>
      <c r="AE2" s="181"/>
      <c r="AF2" s="181"/>
      <c r="AG2" s="181"/>
      <c r="AH2" s="194"/>
    </row>
    <row r="3" spans="1:34" ht="87.6" customHeight="1" outlineLevel="1">
      <c r="A3" s="139" t="s">
        <v>12</v>
      </c>
      <c r="B3" s="170" t="s">
        <v>1790</v>
      </c>
      <c r="C3" s="171"/>
      <c r="D3" s="171"/>
      <c r="E3" s="171"/>
      <c r="F3" s="171"/>
      <c r="G3" s="171"/>
      <c r="H3" s="171"/>
      <c r="I3" s="171"/>
      <c r="J3" s="171"/>
      <c r="K3" s="171"/>
      <c r="L3" s="3"/>
      <c r="M3" s="172" t="s">
        <v>13</v>
      </c>
      <c r="N3" s="173"/>
      <c r="O3" s="176" t="s">
        <v>14</v>
      </c>
      <c r="P3" s="177"/>
      <c r="Q3" s="172" t="s">
        <v>15</v>
      </c>
      <c r="R3" s="173"/>
      <c r="S3" s="176" t="s">
        <v>16</v>
      </c>
      <c r="T3" s="177"/>
      <c r="U3" s="172" t="s">
        <v>17</v>
      </c>
      <c r="V3" s="173"/>
      <c r="W3" s="1"/>
      <c r="X3" s="181"/>
      <c r="Y3" s="181"/>
      <c r="Z3" s="181"/>
      <c r="AA3" s="181"/>
      <c r="AB3" s="181"/>
      <c r="AC3" s="181"/>
      <c r="AD3" s="181"/>
      <c r="AE3" s="181"/>
      <c r="AF3" s="181"/>
      <c r="AG3" s="181"/>
      <c r="AH3" s="194"/>
    </row>
    <row r="4" spans="1:34" ht="16.5" outlineLevel="1" thickBot="1">
      <c r="A4" s="89" t="s">
        <v>18</v>
      </c>
      <c r="B4" s="203" t="s">
        <v>19</v>
      </c>
      <c r="C4" s="184"/>
      <c r="D4" s="184"/>
      <c r="E4" s="204" t="s">
        <v>20</v>
      </c>
      <c r="F4" s="186"/>
      <c r="G4" s="90"/>
      <c r="H4" s="90"/>
      <c r="I4" s="90"/>
      <c r="J4" s="90"/>
      <c r="K4" s="91"/>
      <c r="L4" s="3"/>
      <c r="M4" s="174"/>
      <c r="N4" s="175"/>
      <c r="O4" s="178"/>
      <c r="P4" s="179"/>
      <c r="Q4" s="174"/>
      <c r="R4" s="175"/>
      <c r="S4" s="178"/>
      <c r="T4" s="179"/>
      <c r="U4" s="174"/>
      <c r="V4" s="175"/>
      <c r="W4" s="1"/>
      <c r="X4" s="181"/>
      <c r="Y4" s="181"/>
      <c r="Z4" s="181"/>
      <c r="AA4" s="181"/>
      <c r="AB4" s="181"/>
      <c r="AC4" s="181"/>
      <c r="AD4" s="181"/>
      <c r="AE4" s="181"/>
      <c r="AF4" s="181"/>
      <c r="AG4" s="181"/>
      <c r="AH4" s="194"/>
    </row>
    <row r="5" spans="1:34" ht="15.75" outlineLevel="1">
      <c r="A5" s="89" t="s">
        <v>21</v>
      </c>
      <c r="B5" s="183" t="s">
        <v>22</v>
      </c>
      <c r="C5" s="184"/>
      <c r="D5" s="184"/>
      <c r="E5" s="185" t="s">
        <v>22</v>
      </c>
      <c r="F5" s="186"/>
      <c r="G5" s="90"/>
      <c r="H5" s="90"/>
      <c r="I5" s="90"/>
      <c r="J5" s="90"/>
      <c r="K5" s="91"/>
      <c r="L5" s="2"/>
      <c r="M5" s="187" t="s">
        <v>23</v>
      </c>
      <c r="N5" s="188"/>
      <c r="O5" s="188"/>
      <c r="P5" s="189"/>
      <c r="Q5" s="187" t="s">
        <v>24</v>
      </c>
      <c r="R5" s="188"/>
      <c r="S5" s="188"/>
      <c r="T5" s="188"/>
      <c r="U5" s="188"/>
      <c r="V5" s="190"/>
      <c r="W5" s="1"/>
      <c r="X5" s="181"/>
      <c r="Y5" s="181"/>
      <c r="Z5" s="181"/>
      <c r="AA5" s="181"/>
      <c r="AB5" s="181"/>
      <c r="AC5" s="181"/>
      <c r="AD5" s="181"/>
      <c r="AE5" s="181"/>
      <c r="AF5" s="181"/>
      <c r="AG5" s="181"/>
      <c r="AH5" s="194"/>
    </row>
    <row r="6" spans="1:34" ht="18.75" collapsed="1">
      <c r="A6" s="122" t="s">
        <v>25</v>
      </c>
      <c r="B6" s="80" t="s">
        <v>1796</v>
      </c>
      <c r="C6" s="80" t="s">
        <v>1797</v>
      </c>
      <c r="D6" s="80" t="s">
        <v>26</v>
      </c>
      <c r="E6" s="92" t="s">
        <v>27</v>
      </c>
      <c r="F6" s="92" t="s">
        <v>28</v>
      </c>
      <c r="G6" s="80" t="s">
        <v>29</v>
      </c>
      <c r="H6" s="122" t="s">
        <v>30</v>
      </c>
      <c r="I6" s="122" t="s">
        <v>31</v>
      </c>
      <c r="J6" s="122" t="s">
        <v>32</v>
      </c>
      <c r="K6" s="84" t="s">
        <v>33</v>
      </c>
      <c r="L6" s="3"/>
      <c r="M6" s="191" t="s">
        <v>34</v>
      </c>
      <c r="N6" s="192"/>
      <c r="O6" s="191" t="s">
        <v>35</v>
      </c>
      <c r="P6" s="192"/>
      <c r="Q6" s="191" t="s">
        <v>36</v>
      </c>
      <c r="R6" s="192"/>
      <c r="S6" s="191" t="s">
        <v>37</v>
      </c>
      <c r="T6" s="192"/>
      <c r="U6" s="191" t="s">
        <v>38</v>
      </c>
      <c r="V6" s="196"/>
      <c r="W6" s="93"/>
      <c r="X6" s="181"/>
      <c r="Y6" s="181"/>
      <c r="Z6" s="181"/>
      <c r="AA6" s="181"/>
      <c r="AB6" s="181"/>
      <c r="AC6" s="181"/>
      <c r="AD6" s="181"/>
      <c r="AE6" s="181"/>
      <c r="AF6" s="181"/>
      <c r="AG6" s="181"/>
      <c r="AH6" s="194"/>
    </row>
    <row r="7" spans="1:34" ht="15" hidden="1" customHeight="1" outlineLevel="1">
      <c r="A7" s="94"/>
      <c r="B7" s="95"/>
      <c r="C7" s="95"/>
      <c r="D7" s="96"/>
      <c r="E7" s="81"/>
      <c r="F7" s="81"/>
      <c r="G7" s="81"/>
      <c r="H7" s="81"/>
      <c r="I7" s="81"/>
      <c r="J7" s="81"/>
      <c r="K7" s="97"/>
      <c r="L7" s="3"/>
      <c r="M7" s="167"/>
      <c r="N7" s="167"/>
      <c r="O7" s="167"/>
      <c r="P7" s="167"/>
      <c r="Q7" s="167"/>
      <c r="R7" s="167"/>
      <c r="S7" s="167"/>
      <c r="T7" s="167"/>
      <c r="U7" s="167"/>
      <c r="V7" s="167"/>
      <c r="W7" s="93"/>
      <c r="X7" s="181"/>
      <c r="Y7" s="181"/>
      <c r="Z7" s="181"/>
      <c r="AA7" s="181"/>
      <c r="AB7" s="181"/>
      <c r="AC7" s="181"/>
      <c r="AD7" s="181"/>
      <c r="AE7" s="181"/>
      <c r="AF7" s="181"/>
      <c r="AG7" s="181"/>
      <c r="AH7" s="195"/>
    </row>
    <row r="8" spans="1:34" ht="26.25" hidden="1" customHeight="1" outlineLevel="1">
      <c r="A8" s="98"/>
      <c r="B8" s="99"/>
      <c r="C8" s="99"/>
      <c r="D8" s="100"/>
      <c r="E8" s="98"/>
      <c r="F8" s="98"/>
      <c r="G8" s="98"/>
      <c r="H8" s="140"/>
      <c r="I8" s="123"/>
      <c r="J8" s="124" t="s">
        <v>39</v>
      </c>
      <c r="K8" s="101"/>
      <c r="L8" s="102"/>
      <c r="M8" s="168" cm="1">
        <f t="array" ref="M8">IF(SUMPRODUCT(--(N$27:N$1509&lt;&gt;""),$K$27:$K$1509),SUMPRODUCT(--(N$27:N$1509 &lt;&gt;""),$K$27:$K$1509,N$27:N$1509)/SUMPRODUCT(--(N$27:N$1509 &lt;&gt;""),$K$27:$K$1509),"")</f>
        <v>0.26225478561246796</v>
      </c>
      <c r="N8" s="168"/>
      <c r="O8" s="168" t="str" cm="1">
        <f t="array" ref="O8">IF(SUMPRODUCT(--(P$27:P$1509&lt;&gt;""),$K$27:$K$1509),SUMPRODUCT(--(P$27:P$1509 &lt;&gt;""),$K$27:$K$1509,P$27:P$1509)/SUMPRODUCT(--(P$27:P$1509 &lt;&gt;""),$K$27:$K$1509),"")</f>
        <v/>
      </c>
      <c r="P8" s="168"/>
      <c r="Q8" s="168" cm="1">
        <f t="array" ref="Q8">IF(SUMPRODUCT(--(R$27:R$1509&lt;&gt;""),$K$27:$K$1509),SUMPRODUCT(--(R$27:R$1509 &lt;&gt;""),$K$27:$K$1509,R$27:R$1509)/SUMPRODUCT(--(R$27:R$1509 &lt;&gt;""),$K$27:$K$1509),"")</f>
        <v>0.23979383984725972</v>
      </c>
      <c r="R8" s="168"/>
      <c r="S8" s="168" t="str" cm="1">
        <f t="array" ref="S8">IF(SUMPRODUCT(--(T$27:T$1509&lt;&gt;""),$K$27:$K$1509),SUMPRODUCT(--(T$27:T$1509 &lt;&gt;""),$K$27:$K$1509,T$27:T$1509)/SUMPRODUCT(--(T$27:T$1509 &lt;&gt;""),$K$27:$K$1509),"")</f>
        <v/>
      </c>
      <c r="T8" s="168"/>
      <c r="U8" s="168" t="str" cm="1">
        <f t="array" ref="U8">IF(SUMPRODUCT(--(V$27:V$1509&lt;&gt;""),$K$27:$K$1509),SUMPRODUCT(--(V$27:V$1509 &lt;&gt;""),$K$27:$K$1509,V$27:V$1509)/SUMPRODUCT(--(V$27:V$1509 &lt;&gt;""),$K$27:$K$1509),"")</f>
        <v/>
      </c>
      <c r="V8" s="168"/>
      <c r="W8" s="4"/>
      <c r="X8" s="181"/>
      <c r="Y8" s="181"/>
      <c r="Z8" s="181"/>
      <c r="AA8" s="181"/>
      <c r="AB8" s="181"/>
      <c r="AC8" s="181"/>
      <c r="AD8" s="181"/>
      <c r="AE8" s="181"/>
      <c r="AF8" s="181"/>
      <c r="AG8" s="181"/>
      <c r="AH8" s="5"/>
    </row>
    <row r="9" spans="1:34" ht="8.4499999999999993" hidden="1" customHeight="1" outlineLevel="1">
      <c r="A9" s="98"/>
      <c r="B9" s="99"/>
      <c r="C9" s="99"/>
      <c r="D9" s="100"/>
      <c r="E9" s="98"/>
      <c r="F9" s="98"/>
      <c r="G9" s="98"/>
      <c r="H9" s="140"/>
      <c r="I9" s="123"/>
      <c r="J9" s="125"/>
      <c r="K9" s="101"/>
      <c r="L9" s="103"/>
      <c r="M9" s="104"/>
      <c r="N9" s="104"/>
      <c r="O9" s="104"/>
      <c r="P9" s="104"/>
      <c r="Q9" s="104"/>
      <c r="R9" s="104"/>
      <c r="S9" s="104"/>
      <c r="T9" s="104"/>
      <c r="U9" s="104"/>
      <c r="V9" s="104"/>
      <c r="W9" s="4"/>
      <c r="X9" s="181"/>
      <c r="Y9" s="181"/>
      <c r="Z9" s="181"/>
      <c r="AA9" s="181"/>
      <c r="AB9" s="181"/>
      <c r="AC9" s="181"/>
      <c r="AD9" s="181"/>
      <c r="AE9" s="181"/>
      <c r="AF9" s="181"/>
      <c r="AG9" s="181"/>
      <c r="AH9" s="6"/>
    </row>
    <row r="10" spans="1:34" ht="13.9" hidden="1" customHeight="1" outlineLevel="1">
      <c r="A10" s="98"/>
      <c r="B10" s="99"/>
      <c r="C10" s="99"/>
      <c r="D10" s="100"/>
      <c r="E10" s="98"/>
      <c r="F10" s="98"/>
      <c r="G10" s="98"/>
      <c r="H10" s="140"/>
      <c r="I10" s="123"/>
      <c r="J10" s="125" t="s">
        <v>42</v>
      </c>
      <c r="K10" s="101"/>
      <c r="L10" s="103"/>
      <c r="M10" s="205" t="str" cm="1">
        <f t="array" ref="M10">IF(SUMPRODUCT(--(N$27:N$1509&lt;&gt;""),--(M$27:M$1509="1"),$K$27:$K$1509)&gt;0,SUMPRODUCT(--(M$27:M$1509="1"),--(N$27:N$1509 &lt;&gt;""),$K$27:$K$1509,N$27:N$1509)/SUMPRODUCT(--(N$27:N$1509 &lt;&gt;""),--(M$27:M$1509="1"),$K$27:$K$1509),"")</f>
        <v/>
      </c>
      <c r="N10" s="206"/>
      <c r="O10" s="205" t="str" cm="1">
        <f t="array" ref="O10">IF(SUMPRODUCT(--(P$27:P$1509&lt;&gt;""),--(LEFT(O$27:O$1509,1)="1"),$K$27:$K$1509)&gt;0,SUMPRODUCT(--(LEFT(O$27:O$1509,1)="1"),--(P$27:P$1509 &lt;&gt;""),$K$27:$K$1509,P$27:P$1509)/SUMPRODUCT(--(P$27:P$1509 &lt;&gt;""),--(LEFT(O$27:O$1509,1)="1"),$K$27:$K$1509),"")</f>
        <v/>
      </c>
      <c r="P10" s="206"/>
      <c r="Q10" s="205" t="str" cm="1">
        <f t="array" ref="Q10">IF(SUMPRODUCT(--(R$27:R$1509&lt;&gt;""),--(Q$27:Q$1509=1),$K$27:$K$1509)&gt;0,SUMPRODUCT(--(Q$27:Q$1509=1),--(R$27:R$1509 &lt;&gt;""),$K$27:$K$1509,R$27:R$1509)/SUMPRODUCT(--(R$27:R$1509 &lt;&gt;""),--(Q$27:Q$1509=1),$K$27:$K$1509),"")</f>
        <v/>
      </c>
      <c r="R10" s="206"/>
      <c r="S10" s="205" t="str" cm="1">
        <f t="array" ref="S10">IF(SUMPRODUCT(--(T$27:T$1509&lt;&gt;""),--(LEFT(S$27:S$1509,1)="1"),$K$27:$K$1509)&gt;0,SUMPRODUCT(--(LEFT(S$27:S$1509,1)="1"),--(T$27:T$1509 &lt;&gt;""),$K$27:$K$1509,T$27:T$1509)/SUMPRODUCT(--(T$27:T$1509 &lt;&gt;""),--(LEFT(S$27:S$1509,1)="1"),$K$27:$K$1509),"")</f>
        <v/>
      </c>
      <c r="T10" s="206"/>
      <c r="U10" s="205" t="str" cm="1">
        <f t="array" ref="U10">IF(SUMPRODUCT(--(V$27:V$1509&lt;&gt;""),--(LEFT(U$27:U$1509,1)="1"),$K$27:$K$1509)&gt;0,SUMPRODUCT(--(LEFT(U$27:U$1509,1)="1"),--(V$27:V$1509 &lt;&gt;""),$K$27:$K$1509,V$27:V$1509)/SUMPRODUCT(--(V$27:V$1509 &lt;&gt;""),--(LEFT(U$27:U$1509,1)="1"),$K$27:$K$1509),"")</f>
        <v/>
      </c>
      <c r="V10" s="206"/>
      <c r="W10" s="4"/>
      <c r="X10" s="181"/>
      <c r="Y10" s="181"/>
      <c r="Z10" s="181"/>
      <c r="AA10" s="181"/>
      <c r="AB10" s="181"/>
      <c r="AC10" s="181"/>
      <c r="AD10" s="181"/>
      <c r="AE10" s="181"/>
      <c r="AF10" s="181"/>
      <c r="AG10" s="181"/>
      <c r="AH10" s="6"/>
    </row>
    <row r="11" spans="1:34" ht="13.9" hidden="1" customHeight="1" outlineLevel="1">
      <c r="A11" s="98"/>
      <c r="B11" s="99"/>
      <c r="C11" s="99"/>
      <c r="D11" s="100"/>
      <c r="E11" s="98"/>
      <c r="F11" s="98"/>
      <c r="G11" s="98"/>
      <c r="H11" s="140"/>
      <c r="I11" s="123"/>
      <c r="J11" s="125" t="s">
        <v>43</v>
      </c>
      <c r="K11" s="101"/>
      <c r="L11" s="103"/>
      <c r="M11" s="207" t="str" cm="1">
        <f t="array" ref="M11">IF(SUMPRODUCT(--(N$27:N$1509&lt;&gt;""),--(LEFT(M$27:M$1509,3)="1.5"),$K$27:$K$1509)&gt;0,SUMPRODUCT(--(LEFT(M$27:M$1509,3)="1.5"),--(N$27:N$1509 &lt;&gt;""),$K$27:$K$1509,N$27:N$1509)/SUMPRODUCT(--(N$27:N$1509 &lt;&gt;""),--(LEFT(M$27:M$1509,3)="1.5"),$K$27:$K$1509),"")</f>
        <v/>
      </c>
      <c r="N11" s="207"/>
      <c r="O11" s="207" t="str" cm="1">
        <f t="array" ref="O11">IF(SUMPRODUCT(--(P$27:P$1509&lt;&gt;""),--(LEFT(O$27:O$1509,3)="1.5"),$K$27:$K$1509)&gt;0,SUMPRODUCT(--(LEFT(O$27:O$1509,3)="1.5"),--(P$27:P$1509 &lt;&gt;""),$K$27:$K$1509,P$27:P$1509)/SUMPRODUCT(--(P$27:P$1509 &lt;&gt;""),--(LEFT(O$27:O$1509,3)="1.5"),$K$27:$K$1509),"")</f>
        <v/>
      </c>
      <c r="P11" s="207"/>
      <c r="Q11" s="207" t="str" cm="1">
        <f t="array" ref="Q11">IF(SUMPRODUCT(--(R$27:R$1509&lt;&gt;""),--(LEFT(Q$27:Q$1509,3)="1.5"),$K$27:$K$1509)&gt;0,SUMPRODUCT(--(LEFT(Q$27:Q$1509,3)="1.5"),--(R$27:R$1509 &lt;&gt;""),$K$27:$K$1509,R$27:R$1509)/SUMPRODUCT(--(R$27:R$1509 &lt;&gt;""),--(LEFT(Q$27:Q$1509,3)="1.5"),$K$27:$K$1509),"")</f>
        <v/>
      </c>
      <c r="R11" s="207"/>
      <c r="S11" s="207" t="str" cm="1">
        <f t="array" ref="S11">IF(SUMPRODUCT(--(T$27:T$1509&lt;&gt;""),--(LEFT(S$27:S$1509,3)="1.5"),$K$27:$K$1509)&gt;0,SUMPRODUCT(--(LEFT(S$27:S$1509,3)="1.5"),--(T$27:T$1509 &lt;&gt;""),$K$27:$K$1509,T$27:T$1509)/SUMPRODUCT(--(T$27:T$1509 &lt;&gt;""),--(LEFT(S$27:S$1509,3)="1.5"),$K$27:$K$1509),"")</f>
        <v/>
      </c>
      <c r="T11" s="207"/>
      <c r="U11" s="207" t="str" cm="1">
        <f t="array" ref="U11">IF(SUMPRODUCT(--(V$27:V$1509&lt;&gt;""),--(LEFT(U$27:U$1509,3)="1.5"),$K$27:$K$1509)&gt;0,SUMPRODUCT(--(LEFT(U$27:U$1509,3)="1.5"),--(V$27:V$1509 &lt;&gt;""),$K$27:$K$1509,V$27:V$1509)/SUMPRODUCT(--(V$27:V$1509 &lt;&gt;""),--(LEFT(U$27:U$1509,3)="1.5"),$K$27:$K$1509),"")</f>
        <v/>
      </c>
      <c r="V11" s="207"/>
      <c r="W11" s="4"/>
      <c r="X11" s="181"/>
      <c r="Y11" s="181"/>
      <c r="Z11" s="181"/>
      <c r="AA11" s="181"/>
      <c r="AB11" s="181"/>
      <c r="AC11" s="181"/>
      <c r="AD11" s="181"/>
      <c r="AE11" s="181"/>
      <c r="AF11" s="181"/>
      <c r="AG11" s="181"/>
      <c r="AH11" s="6"/>
    </row>
    <row r="12" spans="1:34" ht="13.9" hidden="1" customHeight="1" outlineLevel="1">
      <c r="A12" s="98"/>
      <c r="B12" s="99"/>
      <c r="C12" s="99"/>
      <c r="D12" s="100"/>
      <c r="E12" s="98"/>
      <c r="F12" s="98"/>
      <c r="G12" s="98"/>
      <c r="H12" s="140"/>
      <c r="I12" s="123"/>
      <c r="J12" s="125" t="s">
        <v>44</v>
      </c>
      <c r="K12" s="101"/>
      <c r="L12" s="103"/>
      <c r="M12" s="162" t="str" cm="1">
        <f t="array" ref="M12">IF(SUMPRODUCT(--(N$27:N$1509&lt;&gt;""),--(M$27:M$1509=2),$K$27:$K$1509)&gt;0,SUMPRODUCT(--(M$27:M$1509=2),--(N$27:N$1509 &lt;&gt;""),$K$27:$K$1509,N$27:N$1509)/SUMPRODUCT(--(N$27:N$1509 &lt;&gt;""),--(M$27:M$1509=2),$K$27:$K$1509),"")</f>
        <v/>
      </c>
      <c r="N12" s="163"/>
      <c r="O12" s="162" t="str" cm="1">
        <f t="array" ref="O12">IF(SUMPRODUCT(--(P$27:P$1509&lt;&gt;""),--(O$27:O$1509=2),$K$27:$K$1509)&gt;0,SUMPRODUCT(--(O$27:O$1509=2),--(P$27:P$1509 &lt;&gt;""),$K$27:$K$1509,P$27:P$1509)/SUMPRODUCT(--(P$27:P$1509 &lt;&gt;""),--(O$27:O$1509=2),$K$27:$K$1509),"")</f>
        <v/>
      </c>
      <c r="P12" s="163"/>
      <c r="Q12" s="162" t="str" cm="1">
        <f t="array" ref="Q12">IF(SUMPRODUCT(--(R$27:R$1509&lt;&gt;""),--(Q$27:Q$1509=2),$K$27:$K$1509)&gt;0,SUMPRODUCT(--(Q$27:Q$1509=2),--(R$27:R$1509 &lt;&gt;""),$K$27:$K$1509,R$27:R$1509)/SUMPRODUCT(--(R$27:R$1509 &lt;&gt;""),--(Q$27:Q$1509=2),$K$27:$K$1509),"")</f>
        <v/>
      </c>
      <c r="R12" s="163"/>
      <c r="S12" s="162" t="str" cm="1">
        <f t="array" ref="S12">IF(SUMPRODUCT(--(T$27:T$1509&lt;&gt;""),--(S$27:S$1509=2),$K$27:$K$1509)&gt;0,SUMPRODUCT(--(S$27:S$1509=2),--(T$27:T$1509 &lt;&gt;""),$K$27:$K$1509,T$27:T$1509)/SUMPRODUCT(--(T$27:T$1509 &lt;&gt;""),--(S$27:S$1509=2),$K$27:$K$1509),"")</f>
        <v/>
      </c>
      <c r="T12" s="163"/>
      <c r="U12" s="162" t="str" cm="1">
        <f t="array" ref="U12">IF(SUMPRODUCT(--(V$27:V$1509&lt;&gt;""),--(U$27:U$1509=2),$K$27:$K$1509)&gt;0,SUMPRODUCT(--(U$27:U$1509=2),--(V$27:V$1509 &lt;&gt;""),$K$27:$K$1509,V$27:V$1509)/SUMPRODUCT(--(V$27:V$1509 &lt;&gt;""),--(U$27:U$1509=2),$K$27:$K$1509),"")</f>
        <v/>
      </c>
      <c r="V12" s="163"/>
      <c r="W12" s="4"/>
      <c r="X12" s="181"/>
      <c r="Y12" s="181"/>
      <c r="Z12" s="181"/>
      <c r="AA12" s="181"/>
      <c r="AB12" s="181"/>
      <c r="AC12" s="181"/>
      <c r="AD12" s="181"/>
      <c r="AE12" s="181"/>
      <c r="AF12" s="181"/>
      <c r="AG12" s="181"/>
      <c r="AH12" s="6"/>
    </row>
    <row r="13" spans="1:34" ht="13.9" hidden="1" customHeight="1" outlineLevel="1">
      <c r="A13" s="98"/>
      <c r="B13" s="99"/>
      <c r="C13" s="99"/>
      <c r="D13" s="100"/>
      <c r="E13" s="98"/>
      <c r="F13" s="98"/>
      <c r="G13" s="98"/>
      <c r="H13" s="140"/>
      <c r="I13" s="123"/>
      <c r="J13" s="125" t="s">
        <v>46</v>
      </c>
      <c r="K13" s="101"/>
      <c r="L13" s="103"/>
      <c r="M13" s="162" t="str" cm="1">
        <f t="array" ref="M13">IF(SUMPRODUCT(--(N$27:N$1509&lt;&gt;""),--(M$27:M$1509=3),$K$27:$K$1509)&gt;0,SUMPRODUCT(--(M$27:M$1509=3),--(N$27:N$1509 &lt;&gt;""),$K$27:$K$1509,N$27:N$1509)/SUMPRODUCT(--(N$27:N$1509 &lt;&gt;""),--(M$27:M$1509=3),$K$27:$K$1509),"")</f>
        <v/>
      </c>
      <c r="N13" s="163"/>
      <c r="O13" s="162" t="str" cm="1">
        <f t="array" ref="O13">IF(SUMPRODUCT(--(P$27:P$1509&lt;&gt;""),--(O$27:O$1509=3),$K$27:$K$1509)&gt;0,SUMPRODUCT(--(O$27:O$1509=3),--(P$27:P$1509 &lt;&gt;""),$K$27:$K$1509,P$27:P$1509)/SUMPRODUCT(--(P$27:P$1509 &lt;&gt;""),--(O$27:O$1509=3),$K$27:$K$1509),"")</f>
        <v/>
      </c>
      <c r="P13" s="163"/>
      <c r="Q13" s="162" t="str" cm="1">
        <f t="array" ref="Q13">IF(SUMPRODUCT(--(R$27:R$1509&lt;&gt;""),--(Q$27:Q$1509=3),$K$27:$K$1509)&gt;0,SUMPRODUCT(--(Q$27:Q$1509=3),--(R$27:R$1509 &lt;&gt;""),$K$27:$K$1509,R$27:R$1509)/SUMPRODUCT(--(R$27:R$1509 &lt;&gt;""),--(Q$27:Q$1509=3),$K$27:$K$1509),"")</f>
        <v/>
      </c>
      <c r="R13" s="163"/>
      <c r="S13" s="162" t="str" cm="1">
        <f t="array" ref="S13">IF(SUMPRODUCT(--(T$27:T$1509&lt;&gt;""),--(S$27:S$1509=3),$K$27:$K$1509)&gt;0,SUMPRODUCT(--(S$27:S$1509=3),--(T$27:T$1509 &lt;&gt;""),$K$27:$K$1509,T$27:T$1509)/SUMPRODUCT(--(T$27:T$1509 &lt;&gt;""),--(S$27:S$1509=3),$K$27:$K$1509),"")</f>
        <v/>
      </c>
      <c r="T13" s="163"/>
      <c r="U13" s="162" t="str" cm="1">
        <f t="array" ref="U13">IF(SUMPRODUCT(--(V$27:V$1509&lt;&gt;""),--(U$27:U$1509=3),$K$27:$K$1509)&gt;0,SUMPRODUCT(--(U$27:U$1509=3),--(V$27:V$1509 &lt;&gt;""),$K$27:$K$1509,V$27:V$1509)/SUMPRODUCT(--(V$27:V$1509 &lt;&gt;""),--(U$27:U$1509=3),$K$27:$K$1509),"")</f>
        <v/>
      </c>
      <c r="V13" s="163"/>
      <c r="W13" s="4"/>
      <c r="X13" s="181"/>
      <c r="Y13" s="181"/>
      <c r="Z13" s="181"/>
      <c r="AA13" s="181"/>
      <c r="AB13" s="181"/>
      <c r="AC13" s="181"/>
      <c r="AD13" s="181"/>
      <c r="AE13" s="181"/>
      <c r="AF13" s="181"/>
      <c r="AG13" s="181"/>
      <c r="AH13" s="6"/>
    </row>
    <row r="14" spans="1:34" ht="13.9" hidden="1" customHeight="1" outlineLevel="1">
      <c r="A14" s="98"/>
      <c r="B14" s="99"/>
      <c r="C14" s="99"/>
      <c r="D14" s="100"/>
      <c r="E14" s="98"/>
      <c r="F14" s="98"/>
      <c r="G14" s="98"/>
      <c r="H14" s="140"/>
      <c r="I14" s="123"/>
      <c r="J14" s="125" t="s">
        <v>48</v>
      </c>
      <c r="K14" s="101"/>
      <c r="L14" s="103"/>
      <c r="M14" s="162" t="str" cm="1">
        <f t="array" ref="M14">IF(SUMPRODUCT(--(N$27:N$1509&lt;&gt;""),--(M$27:M$1509=4),$K$27:$K$1509)&gt;0,SUMPRODUCT(--(M$27:M$1509=4),--(N$27:N$1509 &lt;&gt;""),$K$27:$K$1509,N$27:N$1509)/SUMPRODUCT(--(N$27:N$1509 &lt;&gt;""),--(M$27:M$1509=4),$K$27:$K$1509),"")</f>
        <v/>
      </c>
      <c r="N14" s="163"/>
      <c r="O14" s="162" t="str" cm="1">
        <f t="array" ref="O14">IF(SUMPRODUCT(--(P$27:P$1509&lt;&gt;""),--(O$27:O$1509=4),$K$27:$K$1509)&gt;0,SUMPRODUCT(--(O$27:O$1509=4),--(P$27:P$1509 &lt;&gt;""),$K$27:$K$1509,P$27:P$1509)/SUMPRODUCT(--(P$27:P$1509 &lt;&gt;""),--(O$27:O$1509=4),$K$27:$K$1509),"")</f>
        <v/>
      </c>
      <c r="P14" s="163"/>
      <c r="Q14" s="162" t="str" cm="1">
        <f t="array" ref="Q14">IF(SUMPRODUCT(--(R$27:R$1509&lt;&gt;""),--(Q$27:Q$1509=4),$K$27:$K$1509)&gt;0,SUMPRODUCT(--(Q$27:Q$1509=4),--(R$27:R$1509 &lt;&gt;""),$K$27:$K$1509,R$27:R$1509)/SUMPRODUCT(--(R$27:R$1509 &lt;&gt;""),--(Q$27:Q$1509=4),$K$27:$K$1509),"")</f>
        <v/>
      </c>
      <c r="R14" s="163"/>
      <c r="S14" s="162" t="str" cm="1">
        <f t="array" ref="S14">IF(SUMPRODUCT(--(T$27:T$1509&lt;&gt;""),--(S$27:S$1509=4),$K$27:$K$1509)&gt;0,SUMPRODUCT(--(S$27:S$1509=4),--(T$27:T$1509 &lt;&gt;""),$K$27:$K$1509,T$27:T$1509)/SUMPRODUCT(--(T$27:T$1509 &lt;&gt;""),--(S$27:S$1509=4),$K$27:$K$1509),"")</f>
        <v/>
      </c>
      <c r="T14" s="163"/>
      <c r="U14" s="162" t="str" cm="1">
        <f t="array" ref="U14">IF(SUMPRODUCT(--(V$27:V$1509&lt;&gt;""),--(U$27:U$1509=4),$K$27:$K$1509)&gt;0,SUMPRODUCT(--(U$27:U$1509=4),--(V$27:V$1509 &lt;&gt;""),$K$27:$K$1509,V$27:V$1509)/SUMPRODUCT(--(V$27:V$1509 &lt;&gt;""),--(U$27:U$1509=4),$K$27:$K$1509),"")</f>
        <v/>
      </c>
      <c r="V14" s="163"/>
      <c r="W14" s="4"/>
      <c r="X14" s="181"/>
      <c r="Y14" s="181"/>
      <c r="Z14" s="181"/>
      <c r="AA14" s="181"/>
      <c r="AB14" s="181"/>
      <c r="AC14" s="181"/>
      <c r="AD14" s="181"/>
      <c r="AE14" s="181"/>
      <c r="AF14" s="181"/>
      <c r="AG14" s="181"/>
      <c r="AH14" s="6"/>
    </row>
    <row r="15" spans="1:34" ht="13.9" hidden="1" customHeight="1" outlineLevel="1">
      <c r="A15" s="98"/>
      <c r="B15" s="99"/>
      <c r="C15" s="99"/>
      <c r="D15" s="100"/>
      <c r="E15" s="98"/>
      <c r="F15" s="98"/>
      <c r="G15" s="98"/>
      <c r="H15" s="140"/>
      <c r="I15" s="123"/>
      <c r="J15" s="125" t="s">
        <v>1589</v>
      </c>
      <c r="K15" s="101"/>
      <c r="L15" s="103"/>
      <c r="M15" s="162" cm="1">
        <f t="array" ref="M15">IF(SUMPRODUCT(--(N$27:N$1509&lt;&gt;""),--(M$27:M$1509=5),$K$27:$K$1509)&gt;0,SUMPRODUCT(--(M$27:M$1509=5),--(N$27:N$1509 &lt;&gt;""),$K$27:$K$1509,N$27:N$1509)/SUMPRODUCT(--(N$27:N$1509 &lt;&gt;""),--(M$27:M$1509=5),$K$27:$K$1509),"")</f>
        <v>1</v>
      </c>
      <c r="N15" s="163"/>
      <c r="O15" s="162" t="str" cm="1">
        <f t="array" ref="O15">IF(SUMPRODUCT(--(P$27:P$1509&lt;&gt;""),--(O$27:O$1509=5),$K$27:$K$1509)&gt;0,SUMPRODUCT(--(O$27:O$1509=5),--(P$27:P$1509 &lt;&gt;""),$K$27:$K$1509,P$27:P$1509)/SUMPRODUCT(--(P$27:P$1509 &lt;&gt;""),--(O$27:O$1509=5),$K$27:$K$1509),"")</f>
        <v/>
      </c>
      <c r="P15" s="163"/>
      <c r="Q15" s="162" t="str" cm="1">
        <f t="array" ref="Q15">IF(SUMPRODUCT(--(R$27:R$1509&lt;&gt;""),--(Q$27:Q$1509=5),$K$27:$K$1509)&gt;0,SUMPRODUCT(--(Q$27:Q$1509=5),--(R$27:R$1509 &lt;&gt;""),$K$27:$K$1509,R$27:R$1509)/SUMPRODUCT(--(R$27:R$1509 &lt;&gt;""),--(Q$27:Q$1509=5),$K$27:$K$1509),"")</f>
        <v/>
      </c>
      <c r="R15" s="163"/>
      <c r="S15" s="162" t="str" cm="1">
        <f t="array" ref="S15">IF(SUMPRODUCT(--(T$27:T$1509&lt;&gt;""),--(S$27:S$1509=5),$K$27:$K$1509)&gt;0,SUMPRODUCT(--(S$27:S$1509=5),--(T$27:T$1509 &lt;&gt;""),$K$27:$K$1509,T$27:T$1509)/SUMPRODUCT(--(T$27:T$1509 &lt;&gt;""),--(S$27:S$1509=5),$K$27:$K$1509),"")</f>
        <v/>
      </c>
      <c r="T15" s="163"/>
      <c r="U15" s="162" t="str" cm="1">
        <f t="array" ref="U15">IF(SUMPRODUCT(--(V$27:V$1509&lt;&gt;""),--(U$27:U$1509=5),$K$27:$K$1509)&gt;0,SUMPRODUCT(--(U$27:U$1509=5),--(V$27:V$1509 &lt;&gt;""),$K$27:$K$1509,V$27:V$1509)/SUMPRODUCT(--(V$27:V$1509 &lt;&gt;""),--(U$27:U$1509=5),$K$27:$K$1509),"")</f>
        <v/>
      </c>
      <c r="V15" s="163"/>
      <c r="W15" s="4"/>
      <c r="X15" s="181"/>
      <c r="Y15" s="181"/>
      <c r="Z15" s="181"/>
      <c r="AA15" s="181"/>
      <c r="AB15" s="181"/>
      <c r="AC15" s="181"/>
      <c r="AD15" s="181"/>
      <c r="AE15" s="181"/>
      <c r="AF15" s="181"/>
      <c r="AG15" s="181"/>
      <c r="AH15" s="6"/>
    </row>
    <row r="16" spans="1:34" ht="13.9" hidden="1" customHeight="1" outlineLevel="1">
      <c r="A16" s="98"/>
      <c r="B16" s="99"/>
      <c r="C16" s="99"/>
      <c r="D16" s="100"/>
      <c r="E16" s="98"/>
      <c r="F16" s="98"/>
      <c r="G16" s="98"/>
      <c r="H16" s="140"/>
      <c r="I16" s="123"/>
      <c r="J16" s="125" t="s">
        <v>1590</v>
      </c>
      <c r="K16" s="101"/>
      <c r="L16" s="103"/>
      <c r="M16" s="162" cm="1">
        <f t="array" ref="M16">IF(SUMPRODUCT(--(N$27:N$1509&lt;&gt;""),--(M$27:M$1509=6),$K$27:$K$1509)&gt;0,SUMPRODUCT(--(M$27:M$1509=6),--(N$27:N$1509 &lt;&gt;""),$K$27:$K$1509,N$27:N$1509)/SUMPRODUCT(--(N$27:N$1509 &lt;&gt;""),--(M$27:M$1509=6),$K$27:$K$1509),"")</f>
        <v>1</v>
      </c>
      <c r="N16" s="163"/>
      <c r="O16" s="162" t="str" cm="1">
        <f t="array" ref="O16">IF(SUMPRODUCT(--(P$27:P$1509&lt;&gt;""),--(O$27:O$1509=6),$K$27:$K$1509)&gt;0,SUMPRODUCT(--(O$27:O$1509=6),--(P$27:P$1509 &lt;&gt;""),$K$27:$K$1509,P$27:P$1509)/SUMPRODUCT(--(P$27:P$1509 &lt;&gt;""),--(O$27:O$1509=6),$K$27:$K$1509),"")</f>
        <v/>
      </c>
      <c r="P16" s="163"/>
      <c r="Q16" s="162" cm="1">
        <f t="array" ref="Q16">IF(SUMPRODUCT(--(R$27:R$1509&lt;&gt;""),--(Q$27:Q$1509=6),$K$27:$K$1509)&gt;0,SUMPRODUCT(--(Q$27:Q$1509=6),--(R$27:R$1509 &lt;&gt;""),$K$27:$K$1509,R$27:R$1509)/SUMPRODUCT(--(R$27:R$1509 &lt;&gt;""),--(Q$27:Q$1509=6),$K$27:$K$1509),"")</f>
        <v>1</v>
      </c>
      <c r="R16" s="163"/>
      <c r="S16" s="162" t="str" cm="1">
        <f t="array" ref="S16">IF(SUMPRODUCT(--(T$27:T$1509&lt;&gt;""),--(S$27:S$1509=6),$K$27:$K$1509)&gt;0,SUMPRODUCT(--(S$27:S$1509=6),--(T$27:T$1509 &lt;&gt;""),$K$27:$K$1509,T$27:T$1509)/SUMPRODUCT(--(T$27:T$1509 &lt;&gt;""),--(S$27:S$1509=6),$K$27:$K$1509),"")</f>
        <v/>
      </c>
      <c r="T16" s="163"/>
      <c r="U16" s="162" t="str" cm="1">
        <f t="array" ref="U16">IF(SUMPRODUCT(--(V$27:V$1509&lt;&gt;""),--(U$27:U$1509=6),$K$27:$K$1509)&gt;0,SUMPRODUCT(--(U$27:U$1509=6),--(V$27:V$1509 &lt;&gt;""),$K$27:$K$1509,V$27:V$1509)/SUMPRODUCT(--(V$27:V$1509 &lt;&gt;""),--(U$27:U$1509=6),$K$27:$K$1509),"")</f>
        <v/>
      </c>
      <c r="V16" s="163"/>
      <c r="W16" s="4"/>
      <c r="X16" s="181"/>
      <c r="Y16" s="181"/>
      <c r="Z16" s="181"/>
      <c r="AA16" s="181"/>
      <c r="AB16" s="181"/>
      <c r="AC16" s="181"/>
      <c r="AD16" s="181"/>
      <c r="AE16" s="181"/>
      <c r="AF16" s="181"/>
      <c r="AG16" s="181"/>
      <c r="AH16" s="6"/>
    </row>
    <row r="17" spans="1:34" ht="13.9" hidden="1" customHeight="1" outlineLevel="1">
      <c r="A17" s="98"/>
      <c r="B17" s="99"/>
      <c r="C17" s="99"/>
      <c r="D17" s="100"/>
      <c r="E17" s="98"/>
      <c r="F17" s="98"/>
      <c r="G17" s="98"/>
      <c r="H17" s="140"/>
      <c r="I17" s="123"/>
      <c r="J17" s="125" t="s">
        <v>1715</v>
      </c>
      <c r="K17" s="101"/>
      <c r="L17" s="103"/>
      <c r="M17" s="162" cm="1">
        <f t="array" ref="M17">IF(SUMPRODUCT(--(N$27:N$1509&lt;&gt;""),--(M$27:M$1509=7),$K$27:$K$1509)&gt;0,SUMPRODUCT(--(M$27:M$1509=7),--(N$27:N$1509 &lt;&gt;""),$K$27:$K$1509,N$27:N$1509)/SUMPRODUCT(--(N$27:N$1509 &lt;&gt;""),--(M$27:M$1509=7),$K$27:$K$1509),"")</f>
        <v>1</v>
      </c>
      <c r="N17" s="163"/>
      <c r="O17" s="162" t="str" cm="1">
        <f t="array" ref="O17">IF(SUMPRODUCT(--(P$27:P$1509&lt;&gt;""),--(O$27:O$1509=7),$K$27:$K$1509)&gt;0,SUMPRODUCT(--(O$27:O$1509=7),--(P$27:P$1509 &lt;&gt;""),$K$27:$K$1509,P$27:P$1509)/SUMPRODUCT(--(P$27:P$1509 &lt;&gt;""),--(O$27:O$1509=7),$K$27:$K$1509),"")</f>
        <v/>
      </c>
      <c r="P17" s="163"/>
      <c r="Q17" s="162" cm="1">
        <f t="array" ref="Q17">IF(SUMPRODUCT(--(R$27:R$1509&lt;&gt;""),--(Q$27:Q$1509=7),$K$27:$K$1509)&gt;0,SUMPRODUCT(--(Q$27:Q$1509=7),--(R$27:R$1509 &lt;&gt;""),$K$27:$K$1509,R$27:R$1509)/SUMPRODUCT(--(R$27:R$1509 &lt;&gt;""),--(Q$27:Q$1509=7),$K$27:$K$1509),"")</f>
        <v>1</v>
      </c>
      <c r="R17" s="163"/>
      <c r="S17" s="162" t="str" cm="1">
        <f t="array" ref="S17">IF(SUMPRODUCT(--(T$27:T$1509&lt;&gt;""),--(S$27:S$1509=7),$K$27:$K$1509)&gt;0,SUMPRODUCT(--(S$27:S$1509=7),--(T$27:T$1509 &lt;&gt;""),$K$27:$K$1509,T$27:T$1509)/SUMPRODUCT(--(T$27:T$1509 &lt;&gt;""),--(S$27:S$1509=7),$K$27:$K$1509),"")</f>
        <v/>
      </c>
      <c r="T17" s="163"/>
      <c r="U17" s="162" t="str" cm="1">
        <f t="array" ref="U17">IF(SUMPRODUCT(--(V$27:V$1509&lt;&gt;""),--(U$27:U$1509=7),$K$27:$K$1509)&gt;0,SUMPRODUCT(--(U$27:U$1509=7),--(V$27:V$1509 &lt;&gt;""),$K$27:$K$1509,V$27:V$1509)/SUMPRODUCT(--(V$27:V$1509 &lt;&gt;""),--(U$27:U$1509=7),$K$27:$K$1509),"")</f>
        <v/>
      </c>
      <c r="V17" s="163"/>
      <c r="W17" s="4"/>
      <c r="X17" s="181"/>
      <c r="Y17" s="181"/>
      <c r="Z17" s="181"/>
      <c r="AA17" s="181"/>
      <c r="AB17" s="181"/>
      <c r="AC17" s="181"/>
      <c r="AD17" s="181"/>
      <c r="AE17" s="181"/>
      <c r="AF17" s="181"/>
      <c r="AG17" s="181"/>
      <c r="AH17" s="6"/>
    </row>
    <row r="18" spans="1:34" ht="13.9" hidden="1" customHeight="1" outlineLevel="1">
      <c r="A18" s="98"/>
      <c r="B18" s="99"/>
      <c r="C18" s="99"/>
      <c r="D18" s="100"/>
      <c r="E18" s="98"/>
      <c r="F18" s="98"/>
      <c r="G18" s="98"/>
      <c r="H18" s="140"/>
      <c r="I18" s="123"/>
      <c r="J18" s="125" t="s">
        <v>1714</v>
      </c>
      <c r="K18" s="101"/>
      <c r="L18" s="103"/>
      <c r="M18" s="162" cm="1">
        <f t="array" ref="M18">IF(SUMPRODUCT(--(N$27:N$1509&lt;&gt;""),--(M$27:M$1509=8),$K$27:$K$1509)&gt;0,SUMPRODUCT(--(M$27:M$1509=8),--(N$27:N$1509 &lt;&gt;""),$K$27:$K$1509,N$27:N$1509)/SUMPRODUCT(--(N$27:N$1509 &lt;&gt;""),--(M$27:M$1509=8),$K$27:$K$1509),"")</f>
        <v>1</v>
      </c>
      <c r="N18" s="163"/>
      <c r="O18" s="162" t="str" cm="1">
        <f t="array" ref="O18">IF(SUMPRODUCT(--(P$27:P$1509&lt;&gt;""),--(O$27:O$1509=8),$K$27:$K$1509)&gt;0,SUMPRODUCT(--(O$27:O$1509=8),--(P$27:P$1509 &lt;&gt;""),$K$27:$K$1509,P$27:P$1509)/SUMPRODUCT(--(P$27:P$1509 &lt;&gt;""),--(O$27:O$1509=8),$K$27:$K$1509),"")</f>
        <v/>
      </c>
      <c r="P18" s="163"/>
      <c r="Q18" s="162" cm="1">
        <f t="array" ref="Q18">IF(SUMPRODUCT(--(R$27:R$1509&lt;&gt;""),--(Q$27:Q$1509=8),$K$27:$K$1509)&gt;0,SUMPRODUCT(--(Q$27:Q$1509=8),--(R$27:R$1509 &lt;&gt;""),$K$27:$K$1509,R$27:R$1509)/SUMPRODUCT(--(R$27:R$1509 &lt;&gt;""),--(Q$27:Q$1509=8),$K$27:$K$1509),"")</f>
        <v>1</v>
      </c>
      <c r="R18" s="163"/>
      <c r="S18" s="162" t="str" cm="1">
        <f t="array" ref="S18">IF(SUMPRODUCT(--(T$27:T$1509&lt;&gt;""),--(S$27:S$1509=8),$K$27:$K$1509)&gt;0,SUMPRODUCT(--(S$27:S$1509=8),--(T$27:T$1509 &lt;&gt;""),$K$27:$K$1509,T$27:T$1509)/SUMPRODUCT(--(T$27:T$1509 &lt;&gt;""),--(S$27:S$1509=8),$K$27:$K$1509),"")</f>
        <v/>
      </c>
      <c r="T18" s="163"/>
      <c r="U18" s="162" t="str" cm="1">
        <f t="array" ref="U18">IF(SUMPRODUCT(--(V$27:V$1509&lt;&gt;""),--(U$27:U$1509=8),$K$27:$K$1509)&gt;0,SUMPRODUCT(--(U$27:U$1509=8),--(V$27:V$1509 &lt;&gt;""),$K$27:$K$1509,V$27:V$1509)/SUMPRODUCT(--(V$27:V$1509 &lt;&gt;""),--(U$27:U$1509=8),$K$27:$K$1509),"")</f>
        <v/>
      </c>
      <c r="V18" s="163"/>
      <c r="W18" s="4"/>
      <c r="X18" s="181"/>
      <c r="Y18" s="181"/>
      <c r="Z18" s="181"/>
      <c r="AA18" s="181"/>
      <c r="AB18" s="181"/>
      <c r="AC18" s="181"/>
      <c r="AD18" s="181"/>
      <c r="AE18" s="181"/>
      <c r="AF18" s="181"/>
      <c r="AG18" s="181"/>
      <c r="AH18" s="6"/>
    </row>
    <row r="19" spans="1:34" ht="13.9" hidden="1" customHeight="1" outlineLevel="1">
      <c r="A19" s="98"/>
      <c r="B19" s="99"/>
      <c r="C19" s="99"/>
      <c r="D19" s="100"/>
      <c r="E19" s="98"/>
      <c r="F19" s="98"/>
      <c r="G19" s="98"/>
      <c r="H19" s="140"/>
      <c r="I19" s="123"/>
      <c r="J19" s="125" t="s">
        <v>1713</v>
      </c>
      <c r="K19" s="101"/>
      <c r="L19" s="103"/>
      <c r="M19" s="162" cm="1">
        <f t="array" ref="M19">IF(SUMPRODUCT(--(N$27:N$1509&lt;&gt;""),--(M$27:M$1509=9),$K$27:$K$1509)&gt;0,SUMPRODUCT(--(M$27:M$1509=9),--(N$27:N$1509 &lt;&gt;""),$K$27:$K$1509,N$27:N$1509)/SUMPRODUCT(--(N$27:N$1509 &lt;&gt;""),--(M$27:M$1509=9),$K$27:$K$1509),"")</f>
        <v>1</v>
      </c>
      <c r="N19" s="163"/>
      <c r="O19" s="162" t="str" cm="1">
        <f t="array" ref="O19">IF(SUMPRODUCT(--(P$27:P$1509&lt;&gt;""),--(O$27:O$1509=9),$K$27:$K$1509)&gt;0,SUMPRODUCT(--(O$27:O$1509=9),--(P$27:P$1509 &lt;&gt;""),$K$27:$K$1509,P$27:P$1509)/SUMPRODUCT(--(P$27:P$1509 &lt;&gt;""),--(O$27:O$1509=9),$K$27:$K$1509),"")</f>
        <v/>
      </c>
      <c r="P19" s="163"/>
      <c r="Q19" s="162" cm="1">
        <f t="array" ref="Q19">IF(SUMPRODUCT(--(R$27:R$1509&lt;&gt;""),--(Q$27:Q$1509=9),$K$27:$K$1509)&gt;0,SUMPRODUCT(--(Q$27:Q$1509=9),--(R$27:R$1509 &lt;&gt;""),$K$27:$K$1509,R$27:R$1509)/SUMPRODUCT(--(R$27:R$1509 &lt;&gt;""),--(Q$27:Q$1509=9),$K$27:$K$1509),"")</f>
        <v>1</v>
      </c>
      <c r="R19" s="163"/>
      <c r="S19" s="162" t="str" cm="1">
        <f t="array" ref="S19">IF(SUMPRODUCT(--(T$27:T$1509&lt;&gt;""),--(S$27:S$1509=9),$K$27:$K$1509)&gt;0,SUMPRODUCT(--(S$27:S$1509=9),--(T$27:T$1509 &lt;&gt;""),$K$27:$K$1509,T$27:T$1509)/SUMPRODUCT(--(T$27:T$1509 &lt;&gt;""),--(S$27:S$1509=9),$K$27:$K$1509),"")</f>
        <v/>
      </c>
      <c r="T19" s="163"/>
      <c r="U19" s="162" t="str" cm="1">
        <f t="array" ref="U19">IF(SUMPRODUCT(--(V$27:V$1509&lt;&gt;""),--(U$27:U$1509=9),$K$27:$K$1509)&gt;0,SUMPRODUCT(--(U$27:U$1509=9),--(V$27:V$1509 &lt;&gt;""),$K$27:$K$1509,V$27:V$1509)/SUMPRODUCT(--(V$27:V$1509 &lt;&gt;""),--(U$27:U$1509=9),$K$27:$K$1509),"")</f>
        <v/>
      </c>
      <c r="V19" s="163"/>
      <c r="W19" s="4"/>
      <c r="X19" s="181"/>
      <c r="Y19" s="181"/>
      <c r="Z19" s="181"/>
      <c r="AA19" s="181"/>
      <c r="AB19" s="181"/>
      <c r="AC19" s="181"/>
      <c r="AD19" s="181"/>
      <c r="AE19" s="181"/>
      <c r="AF19" s="181"/>
      <c r="AG19" s="181"/>
      <c r="AH19" s="6"/>
    </row>
    <row r="20" spans="1:34" ht="13.9" hidden="1" customHeight="1" outlineLevel="1">
      <c r="A20" s="98"/>
      <c r="B20" s="99"/>
      <c r="C20" s="99"/>
      <c r="D20" s="100"/>
      <c r="E20" s="98"/>
      <c r="F20" s="98"/>
      <c r="G20" s="98"/>
      <c r="H20" s="140"/>
      <c r="I20" s="123"/>
      <c r="J20" s="125" t="s">
        <v>1712</v>
      </c>
      <c r="K20" s="101"/>
      <c r="L20" s="103"/>
      <c r="M20" s="162" cm="1">
        <f t="array" ref="M20">IF(SUMPRODUCT(--(N$27:N$1509&lt;&gt;""),--(M$27:M$1509=10),$K$27:$K$1509)&gt;0,SUMPRODUCT(--(M$27:M$1509=10),--(N$27:N$1509 &lt;&gt;""),$K$27:$K$1509,N$27:N$1509)/SUMPRODUCT(--(N$27:N$1509 &lt;&gt;""),--(M$27:M$1509=10),$K$27:$K$1509),"")</f>
        <v>1</v>
      </c>
      <c r="N20" s="163"/>
      <c r="O20" s="162" t="str" cm="1">
        <f t="array" ref="O20">IF(SUMPRODUCT(--(P$27:P$1509&lt;&gt;""),--(O$27:O$1509=10),$K$27:$K$1509)&gt;0,SUMPRODUCT(--(O$27:O$1509=10),--(P$27:P$1509 &lt;&gt;""),$K$27:$K$1509,P$27:P$1509)/SUMPRODUCT(--(P$27:P$1509 &lt;&gt;""),--(O$27:O$1509=10),$K$27:$K$1509),"")</f>
        <v/>
      </c>
      <c r="P20" s="163"/>
      <c r="Q20" s="162" cm="1">
        <f t="array" ref="Q20">IF(SUMPRODUCT(--(R$27:R$1509&lt;&gt;""),--(Q$27:Q$1509=10),$K$27:$K$1509)&gt;0,SUMPRODUCT(--(Q$27:Q$1509=10),--(R$27:R$1509 &lt;&gt;""),$K$27:$K$1509,R$27:R$1509)/SUMPRODUCT(--(R$27:R$1509 &lt;&gt;""),--(Q$27:Q$1509=10),$K$27:$K$1509),"")</f>
        <v>1</v>
      </c>
      <c r="R20" s="163"/>
      <c r="S20" s="162" t="str" cm="1">
        <f t="array" ref="S20">IF(SUMPRODUCT(--(T$27:T$1509&lt;&gt;""),--(S$27:S$1509=10),$K$27:$K$1509)&gt;0,SUMPRODUCT(--(S$27:S$1509=10),--(T$27:T$1509 &lt;&gt;""),$K$27:$K$1509,T$27:T$1509)/SUMPRODUCT(--(T$27:T$1509 &lt;&gt;""),--(S$27:S$1509=10),$K$27:$K$1509),"")</f>
        <v/>
      </c>
      <c r="T20" s="163"/>
      <c r="U20" s="162" t="str" cm="1">
        <f t="array" ref="U20">IF(SUMPRODUCT(--(V$27:V$1509&lt;&gt;""),--(U$27:U$1509=10),$K$27:$K$1509)&gt;0,SUMPRODUCT(--(U$27:U$1509=10),--(V$27:V$1509 &lt;&gt;""),$K$27:$K$1509,V$27:V$1509)/SUMPRODUCT(--(V$27:V$1509 &lt;&gt;""),--(U$27:U$1509=10),$K$27:$K$1509),"")</f>
        <v/>
      </c>
      <c r="V20" s="163"/>
      <c r="W20" s="4"/>
      <c r="X20" s="181"/>
      <c r="Y20" s="181"/>
      <c r="Z20" s="181"/>
      <c r="AA20" s="181"/>
      <c r="AB20" s="181"/>
      <c r="AC20" s="181"/>
      <c r="AD20" s="181"/>
      <c r="AE20" s="181"/>
      <c r="AF20" s="181"/>
      <c r="AG20" s="181"/>
      <c r="AH20" s="6"/>
    </row>
    <row r="21" spans="1:34" s="131" customFormat="1" ht="13.9" hidden="1" customHeight="1" outlineLevel="1">
      <c r="A21" s="98"/>
      <c r="B21" s="99"/>
      <c r="C21" s="99"/>
      <c r="D21" s="100"/>
      <c r="E21" s="98"/>
      <c r="F21" s="98"/>
      <c r="G21" s="98"/>
      <c r="H21" s="140"/>
      <c r="I21" s="123"/>
      <c r="J21" s="125" t="s">
        <v>1810</v>
      </c>
      <c r="K21" s="101"/>
      <c r="L21" s="103"/>
      <c r="M21" s="162" cm="1">
        <f t="array" ref="M21">IF(SUMPRODUCT(--(N$27:N$1509&lt;&gt;""),--(M$27:M$1509=11),$K$27:$K$1509)&gt;0,SUMPRODUCT(--(M$27:M$1509=11),--(N$27:N$1509 &lt;&gt;""),$K$27:$K$1509,N$27:N$1509)/SUMPRODUCT(--(N$27:N$1509 &lt;&gt;""),--(M$27:M$1509=11),$K$27:$K$1509),"")</f>
        <v>1</v>
      </c>
      <c r="N21" s="163"/>
      <c r="O21" s="162" t="str" cm="1">
        <f t="array" ref="O21">IF(SUMPRODUCT(--(P$27:P$1509&lt;&gt;""),--(O$27:O$1509=11),$K$27:$K$1509)&gt;0,SUMPRODUCT(--(O$27:O$1509=11),--(P$27:P$1509 &lt;&gt;""),$K$27:$K$1509,P$27:P$1509)/SUMPRODUCT(--(P$27:P$1509 &lt;&gt;""),--(O$27:O$1509=11),$K$27:$K$1509),"")</f>
        <v/>
      </c>
      <c r="P21" s="163"/>
      <c r="Q21" s="162" t="str" cm="1">
        <f t="array" ref="Q21">IF(SUMPRODUCT(--(R$27:R$1509&lt;&gt;""),--(""&amp;Q$27:Q$1509=11),$K$27:$K$1509)&gt;0,SUMPRODUCT(--(""&amp;Q$27:Q$1509=11),--(R$27:R$1509 &lt;&gt;""),$K$27:$K$1509,R$27:R$1509)/SUMPRODUCT(--(R$27:R$1509 &lt;&gt;""),--(""&amp;Q$27:Q$1509=11),$K$27:$K$1509),"")</f>
        <v/>
      </c>
      <c r="R21" s="163"/>
      <c r="S21" s="162" t="str" cm="1">
        <f t="array" ref="S21">IF(SUMPRODUCT(--(T$27:T$1509&lt;&gt;""),--(S$27:S$1509=11),$K$27:$K$1509)&gt;0,SUMPRODUCT(--(S$27:S$1509=11),--(T$27:T$1509 &lt;&gt;""),$K$27:$K$1509,T$27:T$1509)/SUMPRODUCT(--(T$27:T$1509 &lt;&gt;""),--(S$27:S$1509=11),$K$27:$K$1509),"")</f>
        <v/>
      </c>
      <c r="T21" s="163"/>
      <c r="U21" s="162" t="str" cm="1">
        <f t="array" ref="U21">IF(SUMPRODUCT(--(V$27:V$1509&lt;&gt;""),--(U$27:U$1509=11),$K$27:$K$1509)&gt;0,SUMPRODUCT(--(U$27:U$1509=11),--(V$27:V$1509 &lt;&gt;""),$K$27:$K$1509,V$27:V$1509)/SUMPRODUCT(--(V$27:V$1509 &lt;&gt;""),--(U$27:U$1509=11),$K$27:$K$1509),"")</f>
        <v/>
      </c>
      <c r="V21" s="163"/>
      <c r="W21" s="4"/>
      <c r="X21" s="181"/>
      <c r="Y21" s="181"/>
      <c r="Z21" s="181"/>
      <c r="AA21" s="181"/>
      <c r="AB21" s="181"/>
      <c r="AC21" s="181"/>
      <c r="AD21" s="181"/>
      <c r="AE21" s="181"/>
      <c r="AF21" s="181"/>
      <c r="AG21" s="181"/>
      <c r="AH21" s="6"/>
    </row>
    <row r="22" spans="1:34" s="131" customFormat="1" ht="13.9" hidden="1" customHeight="1" outlineLevel="1">
      <c r="A22" s="98"/>
      <c r="B22" s="99"/>
      <c r="C22" s="99"/>
      <c r="D22" s="100"/>
      <c r="E22" s="98"/>
      <c r="F22" s="98"/>
      <c r="G22" s="98"/>
      <c r="H22" s="140"/>
      <c r="I22" s="123"/>
      <c r="J22" s="125" t="s">
        <v>1847</v>
      </c>
      <c r="K22" s="101"/>
      <c r="L22" s="103"/>
      <c r="M22" s="162" cm="1">
        <f t="array" ref="M22">IF(SUMPRODUCT(--(N$27:N$1509&lt;&gt;""),--(M$27:M$1509=12),$K$27:$K$1509)&gt;0,SUMPRODUCT(--(M$27:M$1509=12),--(N$27:N$1509 &lt;&gt;""),$K$27:$K$1509,N$27:N$1509)/SUMPRODUCT(--(N$27:N$1509 &lt;&gt;""),--(M$27:M$1509=12),$K$27:$K$1509),"")</f>
        <v>0.75476768844598396</v>
      </c>
      <c r="N22" s="163"/>
      <c r="O22" s="162" t="str" cm="1">
        <f t="array" ref="O22">IF(SUMPRODUCT(--(P$27:P$1509&lt;&gt;""),--(O$27:O$1509=12),$K$27:$K$1509)&gt;0,SUMPRODUCT(--(O$27:O$1509=12),--(P$27:P$1509 &lt;&gt;""),$K$27:$K$1509,P$27:P$1509)/SUMPRODUCT(--(P$27:P$1509 &lt;&gt;""),--(O$27:O$1509=12),$K$27:$K$1509),"")</f>
        <v/>
      </c>
      <c r="P22" s="163"/>
      <c r="Q22" s="162" cm="1">
        <f t="array" ref="Q22">IF(SUMPRODUCT(--(R$27:R$1509&lt;&gt;""),--(Q$27:Q$1509=12),$K$27:$K$1509)&gt;0,SUMPRODUCT(--(Q$27:Q$1509=12),--(R$27:R$1509 &lt;&gt;""),$K$27:$K$1509,R$27:R$1509)/SUMPRODUCT(--(R$27:R$1509 &lt;&gt;""),--(Q$27:Q$1509=12),$K$27:$K$1509),"")</f>
        <v>1</v>
      </c>
      <c r="R22" s="163"/>
      <c r="S22" s="162" t="str" cm="1">
        <f t="array" ref="S22">IF(SUMPRODUCT(--(T$27:T$1509&lt;&gt;""),--(S$27:S$1509=12),$K$27:$K$1509)&gt;0,SUMPRODUCT(--(S$27:S$1509=12),--(T$27:T$1509 &lt;&gt;""),$K$27:$K$1509,T$27:T$1509)/SUMPRODUCT(--(T$27:T$1509 &lt;&gt;""),--(S$27:S$1509=12),$K$27:$K$1509),"")</f>
        <v/>
      </c>
      <c r="T22" s="163"/>
      <c r="U22" s="162" t="str" cm="1">
        <f t="array" ref="U22">IF(SUMPRODUCT(--(V$27:V$1509&lt;&gt;""),--(U$27:U$1509=12),$K$27:$K$1509)&gt;0,SUMPRODUCT(--(U$27:U$1509=12),--(V$27:V$1509 &lt;&gt;""),$K$27:$K$1509,V$27:V$1509)/SUMPRODUCT(--(V$27:V$1509 &lt;&gt;""),--(U$27:U$1509=12),$K$27:$K$1509),"")</f>
        <v/>
      </c>
      <c r="V22" s="163"/>
      <c r="W22" s="4"/>
      <c r="X22" s="181"/>
      <c r="Y22" s="181"/>
      <c r="Z22" s="181"/>
      <c r="AA22" s="181"/>
      <c r="AB22" s="181"/>
      <c r="AC22" s="181"/>
      <c r="AD22" s="181"/>
      <c r="AE22" s="181"/>
      <c r="AF22" s="181"/>
      <c r="AG22" s="181"/>
      <c r="AH22" s="6"/>
    </row>
    <row r="23" spans="1:34" s="131" customFormat="1" ht="13.9" hidden="1" customHeight="1" outlineLevel="1">
      <c r="A23" s="98"/>
      <c r="B23" s="99"/>
      <c r="C23" s="99"/>
      <c r="D23" s="100"/>
      <c r="E23" s="98"/>
      <c r="F23" s="98"/>
      <c r="G23" s="98"/>
      <c r="H23" s="140"/>
      <c r="I23" s="123"/>
      <c r="J23" s="125" t="s">
        <v>1890</v>
      </c>
      <c r="K23" s="101"/>
      <c r="L23" s="103"/>
      <c r="M23" s="162" t="str" cm="1">
        <f t="array" ref="M23">IF(SUMPRODUCT(--(N$27:N$1509&lt;&gt;""),--(M$27:M$1509=13),$K$27:$K$1509)&gt;0,SUMPRODUCT(--(M$27:M$1509=13),--(N$27:N$1509 &lt;&gt;""),$K$27:$K$1509,N$27:N$1509)/SUMPRODUCT(--(N$27:N$1509 &lt;&gt;""),--(M$27:M$1509=13),$K$27:$K$1509),"")</f>
        <v/>
      </c>
      <c r="N23" s="163"/>
      <c r="O23" s="162" t="str" cm="1">
        <f t="array" ref="O23">IF(SUMPRODUCT(--(P$27:P$1509&lt;&gt;""),--(O$27:O$1509=13),$K$27:$K$1509)&gt;0,SUMPRODUCT(--(O$27:O$1509=13),--(P$27:P$1509 &lt;&gt;""),$K$27:$K$1509,P$27:P$1509)/SUMPRODUCT(--(P$27:P$1509 &lt;&gt;""),--(O$27:O$1509=13),$K$27:$K$1509),"")</f>
        <v/>
      </c>
      <c r="P23" s="163"/>
      <c r="Q23" s="162" cm="1">
        <f t="array" ref="Q23">IF(SUMPRODUCT(--(R$27:R$1509&lt;&gt;""),--(Q$27:Q$1509=13),$K$27:$K$1509)&gt;0,SUMPRODUCT(--(Q$27:Q$1509=13),--(R$27:R$1509 &lt;&gt;""),$K$27:$K$1509,R$27:R$1509)/SUMPRODUCT(--(R$27:R$1509 &lt;&gt;""),--(Q$27:Q$1509=13),$K$27:$K$1509),"")</f>
        <v>0.32720959696727886</v>
      </c>
      <c r="R23" s="163"/>
      <c r="S23" s="162" t="str" cm="1">
        <f t="array" ref="S23">IF(SUMPRODUCT(--(T$27:T$1509&lt;&gt;""),--(S$27:S$1509=13),$K$27:$K$1509)&gt;0,SUMPRODUCT(--(S$27:S$1509=13),--(T$27:T$1509 &lt;&gt;""),$K$27:$K$1509,T$27:T$1509)/SUMPRODUCT(--(T$27:T$1509 &lt;&gt;""),--(S$27:S$1509=13),$K$27:$K$1509),"")</f>
        <v/>
      </c>
      <c r="T23" s="163"/>
      <c r="U23" s="162" t="str" cm="1">
        <f t="array" ref="U23">IF(SUMPRODUCT(--(V$27:V$1509&lt;&gt;""),--(U$27:U$1509=13),$K$27:$K$1509)&gt;0,SUMPRODUCT(--(U$27:U$1509=13),--(V$27:V$1509 &lt;&gt;""),$K$27:$K$1509,V$27:V$1509)/SUMPRODUCT(--(V$27:V$1509 &lt;&gt;""),--(U$27:U$1509=13),$K$27:$K$1509),"")</f>
        <v/>
      </c>
      <c r="V23" s="163"/>
      <c r="W23" s="4"/>
      <c r="X23" s="181"/>
      <c r="Y23" s="181"/>
      <c r="Z23" s="181"/>
      <c r="AA23" s="181"/>
      <c r="AB23" s="181"/>
      <c r="AC23" s="181"/>
      <c r="AD23" s="181"/>
      <c r="AE23" s="181"/>
      <c r="AF23" s="181"/>
      <c r="AG23" s="181"/>
      <c r="AH23" s="6"/>
    </row>
    <row r="24" spans="1:34" s="131" customFormat="1" ht="13.9" hidden="1" customHeight="1" outlineLevel="1">
      <c r="A24" s="98"/>
      <c r="B24" s="99"/>
      <c r="C24" s="99"/>
      <c r="D24" s="100"/>
      <c r="E24" s="98"/>
      <c r="F24" s="98"/>
      <c r="G24" s="98"/>
      <c r="H24" s="140"/>
      <c r="I24" s="123"/>
      <c r="J24" s="125" t="s">
        <v>1891</v>
      </c>
      <c r="K24" s="101"/>
      <c r="L24" s="103"/>
      <c r="M24" s="162" t="str" cm="1">
        <f t="array" ref="M24">IF(SUMPRODUCT(--(N$27:N$1509&lt;&gt;""),--(M$27:M$1509=14),$K$27:$K$1509)&gt;0,SUMPRODUCT(--(M$27:M$1509=14),--(N$27:N$1509 &lt;&gt;""),$K$27:$K$1509,N$27:N$1509)/SUMPRODUCT(--(N$27:N$1509 &lt;&gt;""),--(M$27:M$1509=14),$K$27:$K$1509),"")</f>
        <v/>
      </c>
      <c r="N24" s="163"/>
      <c r="O24" s="162" t="str" cm="1">
        <f t="array" ref="O24">IF(SUMPRODUCT(--(P$27:P$1509&lt;&gt;""),--(O$27:O$1509=14),$K$27:$K$1509)&gt;0,SUMPRODUCT(--(O$27:O$1509=14),--(P$27:P$1509 &lt;&gt;""),$K$27:$K$1509,P$27:P$1509)/SUMPRODUCT(--(P$27:P$1509 &lt;&gt;""),--(O$27:O$1509=14),$K$27:$K$1509),"")</f>
        <v/>
      </c>
      <c r="P24" s="163"/>
      <c r="Q24" s="162" t="str" cm="1">
        <f t="array" ref="Q24">IF(SUMPRODUCT(--(R$27:R$1509&lt;&gt;""),--(Q$27:Q$1509=14),$K$27:$K$1509)&gt;0,SUMPRODUCT(--(Q$27:Q$1509=14),--(R$27:R$1509 &lt;&gt;""),$K$27:$K$1509,R$27:R$1509)/SUMPRODUCT(--(R$27:R$1509 &lt;&gt;""),--(Q$27:Q$1509=14),$K$27:$K$1509),"")</f>
        <v/>
      </c>
      <c r="R24" s="163"/>
      <c r="S24" s="162" t="str" cm="1">
        <f t="array" ref="S24">IF(SUMPRODUCT(--(T$27:T$1509&lt;&gt;""),--(S$27:S$1509=14),$K$27:$K$1509)&gt;0,SUMPRODUCT(--(S$27:S$1509=14),--(T$27:T$1509 &lt;&gt;""),$K$27:$K$1509,T$27:T$1509)/SUMPRODUCT(--(T$27:T$1509 &lt;&gt;""),--(S$27:S$1509=14),$K$27:$K$1509),"")</f>
        <v/>
      </c>
      <c r="T24" s="163"/>
      <c r="U24" s="162" t="str" cm="1">
        <f t="array" ref="U24">IF(SUMPRODUCT(--(V$27:V$1509&lt;&gt;""),--(U$27:U$1509=14),$K$27:$K$1509)&gt;0,SUMPRODUCT(--(U$27:U$1509=14),--(V$27:V$1509 &lt;&gt;""),$K$27:$K$1509,V$27:V$1509)/SUMPRODUCT(--(V$27:V$1509 &lt;&gt;""),--(U$27:U$1509=14),$K$27:$K$1509),"")</f>
        <v/>
      </c>
      <c r="V24" s="163"/>
      <c r="W24" s="4"/>
      <c r="X24" s="181"/>
      <c r="Y24" s="181"/>
      <c r="Z24" s="181"/>
      <c r="AA24" s="181"/>
      <c r="AB24" s="181"/>
      <c r="AC24" s="181"/>
      <c r="AD24" s="181"/>
      <c r="AE24" s="181"/>
      <c r="AF24" s="181"/>
      <c r="AG24" s="181"/>
      <c r="AH24" s="6"/>
    </row>
    <row r="25" spans="1:34" ht="13.9" hidden="1" customHeight="1" outlineLevel="1">
      <c r="A25" s="98"/>
      <c r="B25" s="99"/>
      <c r="C25" s="99"/>
      <c r="D25" s="100"/>
      <c r="E25" s="98"/>
      <c r="F25" s="98"/>
      <c r="G25" s="98"/>
      <c r="H25" s="140"/>
      <c r="I25" s="123"/>
      <c r="J25" s="125" t="s">
        <v>1893</v>
      </c>
      <c r="K25" s="101"/>
      <c r="L25" s="103"/>
      <c r="M25" s="162" cm="1">
        <f t="array" ref="M25">IF(SUMPRODUCT(--(N$27:N$1509&lt;&gt;""),--(M$27:M$1509="TBD"),$K$27:$K$1509)&gt;0,SUMPRODUCT(--(M$27:M$1509="TBD"),--(N$27:N$1509 &lt;&gt;""),$K$27:$K$1509,N$27:N$1509)/SUMPRODUCT(--(N$27:N$1509 &lt;&gt;""),--(M$27:M$1509="TBD"),$K$27:$K$1509),"")</f>
        <v>4.5604356052815556E-2</v>
      </c>
      <c r="N25" s="163"/>
      <c r="O25" s="162" t="str" cm="1">
        <f t="array" ref="O25">IF(SUMPRODUCT(--(P$27:P$1509&lt;&gt;""),--(O$27:O$1509="TBD"),$K$27:$K$1509)&gt;0,SUMPRODUCT(--(O$27:O$1509="TBD"),--(P$27:P$1509 &lt;&gt;""),$K$27:$K$1509,P$27:P$1509)/SUMPRODUCT(--(P$27:P$1509 &lt;&gt;""),--(O$27:O$1509="TBD"),$K$27:$K$1509),"")</f>
        <v/>
      </c>
      <c r="P25" s="163"/>
      <c r="Q25" s="162" cm="1">
        <f t="array" ref="Q25">IF(SUMPRODUCT(--(R$27:R$1509&lt;&gt;""),--(Q$27:Q$1509="TBD"),$K$27:$K$1509)&gt;0,SUMPRODUCT(--(Q$27:Q$1509="TBD"),--(R$27:R$1509 &lt;&gt;""),$K$27:$K$1509,R$27:R$1509)/SUMPRODUCT(--(R$27:R$1509 &lt;&gt;""),--(Q$27:Q$1509="TBD"),$K$27:$K$1509),"")</f>
        <v>2.7816953731847352E-2</v>
      </c>
      <c r="R25" s="163"/>
      <c r="S25" s="162" t="str" cm="1">
        <f t="array" ref="S25">IF(SUMPRODUCT(--(T$27:T$1509&lt;&gt;""),--(S$27:S$1509="TBD"),$K$27:$K$1509)&gt;0,SUMPRODUCT(--(S$27:S$1509="TBD"),--(T$27:T$1509 &lt;&gt;""),$K$27:$K$1509,T$27:T$1509)/SUMPRODUCT(--(T$27:T$1509 &lt;&gt;""),--(S$27:S$1509="TBD"),$K$27:$K$1509),"")</f>
        <v/>
      </c>
      <c r="T25" s="163"/>
      <c r="U25" s="162" t="str" cm="1">
        <f t="array" ref="U25">IF(SUMPRODUCT(--(V$27:V$1509&lt;&gt;""),--(U$27:U$1509="TBD"),$K$27:$K$1509)&gt;0,SUMPRODUCT(--(U$27:U$1509="TBD"),--(V$27:V$1509 &lt;&gt;""),$K$27:$K$1509,V$27:V$1509)/SUMPRODUCT(--(V$27:V$1509 &lt;&gt;""),--(U$27:U$1509="TBD"),$K$27:$K$1509),"")</f>
        <v/>
      </c>
      <c r="V25" s="163"/>
      <c r="W25" s="4"/>
      <c r="X25" s="181"/>
      <c r="Y25" s="181"/>
      <c r="Z25" s="181"/>
      <c r="AA25" s="181"/>
      <c r="AB25" s="181"/>
      <c r="AC25" s="181"/>
      <c r="AD25" s="181"/>
      <c r="AE25" s="181"/>
      <c r="AF25" s="181"/>
      <c r="AG25" s="181"/>
      <c r="AH25" s="6"/>
    </row>
    <row r="26" spans="1:34" s="138" customFormat="1" ht="195.75" hidden="1" customHeight="1" outlineLevel="1">
      <c r="A26" s="127"/>
      <c r="B26" s="128"/>
      <c r="C26" s="128"/>
      <c r="D26" s="129"/>
      <c r="E26" s="127"/>
      <c r="F26" s="127"/>
      <c r="G26" s="127"/>
      <c r="H26" s="141"/>
      <c r="I26" s="134"/>
      <c r="J26" s="142" t="s">
        <v>1892</v>
      </c>
      <c r="K26" s="133"/>
      <c r="L26" s="135"/>
      <c r="M26" s="164" t="str" cm="1">
        <f t="array" ref="M26">SUMPRODUCT(--(N$27:N$1509&lt;&gt;"")) &amp;CHAR(10)&amp;SUMPRODUCT(--(N$27:N$1509&lt;&gt;""),--(""&amp;M$27:M$1509="1"))&amp;CHAR(10)&amp;SUMPRODUCT(--(N$27:N$1509&lt;&gt;""),--(LEFT(M$27:M$1509,3)="1.5"))&amp;CHAR(10)&amp;SUMPRODUCT(--(N$27:N$1509&lt;&gt;""),--(""&amp;M$27:M$1509="2"))&amp;CHAR(10)&amp;SUMPRODUCT(--(N$27:N$1509&lt;&gt;""),--(""&amp;M$27:M$1509="3"))&amp;CHAR(10)&amp;SUMPRODUCT(--(N$27:N$1509&lt;&gt;""),--(""&amp;M$27:M$1509="4"))&amp;CHAR(10)&amp;SUMPRODUCT(--(N$27:N$1509&lt;&gt;""),--(""&amp;M$27:M$1509="5"))&amp;CHAR(10)&amp;SUMPRODUCT(--(N$27:N$1509&lt;&gt;""),--(""&amp;M$27:M$1509="6"))&amp;CHAR(10)&amp;SUMPRODUCT(--(N$27:N$1509&lt;&gt;""),--(""&amp;M$27:M$1509="7"))&amp;CHAR(10)&amp;SUMPRODUCT(--(N$27:N$1509&lt;&gt;""),--(""&amp;M$27:M$1509="8"))&amp;CHAR(10)&amp;SUMPRODUCT(--(N$27:N$1509&lt;&gt;""),--(""&amp;M$27:M$1509="9"))&amp;CHAR(10)&amp;SUMPRODUCT(--(N$27:N$1509&lt;&gt;""),--(""&amp;M$27:M$1509=10))&amp;CHAR(10)&amp;SUMPRODUCT(--(N$27:N$1509&lt;&gt;""),--(""&amp;M$27:M$1509="11"))&amp;CHAR(10)&amp;SUMPRODUCT(--(N$27:N$1509&lt;&gt;""),--(""&amp;M$27:M$1509="12"))&amp;CHAR(10)&amp;SUMPRODUCT(--(N$27:N$1509&lt;&gt;""),--(""&amp;M$27:M$1509="13"))&amp;CHAR(10)&amp;SUMPRODUCT(--(N$27:N$1509&lt;&gt;""),--(""&amp;M$27:M$1509="14"))&amp;CHAR(10)&amp;SUMPRODUCT(--(N$27:N$1509&lt;&gt;""),--(""&amp;M$27:M$1509="TBD"))</f>
        <v>307
0
0
0
0
0
8
8
4
7
3
0
3
16
0
0
252</v>
      </c>
      <c r="N26" s="165"/>
      <c r="O26" s="164" t="str" cm="1">
        <f t="array" ref="O26">SUMPRODUCT(--(P$27:P$1509&lt;&gt;"")) &amp;CHAR(10)&amp;SUMPRODUCT(--(P$27:P$1509&lt;&gt;""),--(""&amp;O$27:O$1509="1"))&amp;CHAR(10)&amp;SUMPRODUCT(--(P$27:P$1509&lt;&gt;""),--(LEFT(O$27:O$1509,3)="1.5"))&amp;CHAR(10)&amp;SUMPRODUCT(--(P$27:P$1509&lt;&gt;""),--(""&amp;O$27:O$1509="2"))&amp;CHAR(10)&amp;SUMPRODUCT(--(P$27:P$1509&lt;&gt;""),--(""&amp;O$27:O$1509="3"))&amp;CHAR(10)&amp;SUMPRODUCT(--(P$27:P$1509&lt;&gt;""),--(""&amp;O$27:O$1509="4"))&amp;CHAR(10)&amp;SUMPRODUCT(--(P$27:P$1509&lt;&gt;""),--(""&amp;O$27:O$1509="5"))&amp;CHAR(10)&amp;SUMPRODUCT(--(P$27:P$1509&lt;&gt;""),--(""&amp;O$27:O$1509="6"))&amp;CHAR(10)&amp;SUMPRODUCT(--(P$27:P$1509&lt;&gt;""),--(""&amp;O$27:O$1509="7"))&amp;CHAR(10)&amp;SUMPRODUCT(--(P$27:P$1509&lt;&gt;""),--(""&amp;O$27:O$1509="8"))&amp;CHAR(10)&amp;SUMPRODUCT(--(P$27:P$1509&lt;&gt;""),--(""&amp;O$27:O$1509="9"))&amp;CHAR(10)&amp;SUMPRODUCT(--(P$27:P$1509&lt;&gt;""),--(""&amp;O$27:O$1509=10))&amp;CHAR(10)&amp;SUMPRODUCT(--(P$27:P$1509&lt;&gt;""),--(""&amp;O$27:O$1509="11"))&amp;CHAR(10)&amp;SUMPRODUCT(--(P$27:P$1509&lt;&gt;""),--(""&amp;O$27:O$1509="12"))&amp;CHAR(10)&amp;SUMPRODUCT(--(P$27:P$1509&lt;&gt;""),--(""&amp;O$27:O$1509="13"))&amp;CHAR(10)&amp;SUMPRODUCT(--(P$27:P$1509&lt;&gt;""),--(""&amp;O$27:O$1509="14"))&amp;CHAR(10)&amp;SUMPRODUCT(--(P$27:P$1509&lt;&gt;""),--(""&amp;O$27:O$1509="TBD"))</f>
        <v>0
0
0
0
0
0
0
0
0
0
0
0
0
0
0
0
0</v>
      </c>
      <c r="P26" s="165"/>
      <c r="Q26" s="164" t="str" cm="1">
        <f t="array" ref="Q26">SUMPRODUCT(--(R$27:R$1509&lt;&gt;"")) &amp;CHAR(10)&amp;SUMPRODUCT(--(R$27:R$1509&lt;&gt;""),--(""&amp;Q$27:Q$1509="1"))&amp;CHAR(10)&amp;SUMPRODUCT(--(R$27:R$1509&lt;&gt;""),--(LEFT(Q$27:Q$1509,3)="1.5"))&amp;CHAR(10)&amp;SUMPRODUCT(--(R$27:R$1509&lt;&gt;""),--(""&amp;Q$27:Q$1509="2"))&amp;CHAR(10)&amp;SUMPRODUCT(--(R$27:R$1509&lt;&gt;""),--(""&amp;Q$27:Q$1509="3"))&amp;CHAR(10)&amp;SUMPRODUCT(--(R$27:R$1509&lt;&gt;""),--(""&amp;Q$27:Q$1509="4"))&amp;CHAR(10)&amp;SUMPRODUCT(--(R$27:R$1509&lt;&gt;""),--(""&amp;Q$27:Q$1509="5"))&amp;CHAR(10)&amp;SUMPRODUCT(--(R$27:R$1509&lt;&gt;""),--(""&amp;Q$27:Q$1509="6"))&amp;CHAR(10)&amp;SUMPRODUCT(--(R$27:R$1509&lt;&gt;""),--(""&amp;Q$27:Q$1509="7"))&amp;CHAR(10)&amp;SUMPRODUCT(--(R$27:R$1509&lt;&gt;""),--(""&amp;Q$27:Q$1509="8"))&amp;CHAR(10)&amp;SUMPRODUCT(--(R$27:R$1509&lt;&gt;""),--(""&amp;Q$27:Q$1509="9"))&amp;CHAR(10)&amp;SUMPRODUCT(--(R$27:R$1509&lt;&gt;""),--(""&amp;Q$27:Q$1509=10))&amp;CHAR(10)&amp;SUMPRODUCT(--(R$27:R$1509&lt;&gt;""),--(""&amp;Q$27:Q$1509="11"))&amp;CHAR(10)&amp;SUMPRODUCT(--(R$27:R$1509&lt;&gt;""),--(""&amp;Q$27:Q$1509="12"))&amp;CHAR(10)&amp;SUMPRODUCT(--(R$27:R$1509&lt;&gt;""),--(""&amp;Q$27:Q$1509="13"))&amp;CHAR(10)&amp;SUMPRODUCT(--(R$27:R$1509&lt;&gt;""),--(""&amp;Q$27:Q$1509="14"))&amp;CHAR(10)&amp;SUMPRODUCT(--(R$27:R$1509&lt;&gt;""),--(""&amp;Q$27:Q$1509="TBD"))</f>
        <v>1141
0
0
0
0
0
0
2
21
14
21
0
11
4
211
0
753</v>
      </c>
      <c r="R26" s="165"/>
      <c r="S26" s="164" t="str" cm="1">
        <f t="array" ref="S26">SUMPRODUCT(--(T$27:T$1509&lt;&gt;"")) &amp;CHAR(10)&amp;SUMPRODUCT(--(T$27:T$1509&lt;&gt;""),--(""&amp;S$27:S$1509="1"))&amp;CHAR(10)&amp;SUMPRODUCT(--(T$27:T$1509&lt;&gt;""),--(LEFT(S$27:S$1509,3)="1.5"))&amp;CHAR(10)&amp;SUMPRODUCT(--(T$27:T$1509&lt;&gt;""),--(""&amp;S$27:S$1509="2"))&amp;CHAR(10)&amp;SUMPRODUCT(--(T$27:T$1509&lt;&gt;""),--(""&amp;S$27:S$1509="3"))&amp;CHAR(10)&amp;SUMPRODUCT(--(T$27:T$1509&lt;&gt;""),--(""&amp;S$27:S$1509="4"))&amp;CHAR(10)&amp;SUMPRODUCT(--(T$27:T$1509&lt;&gt;""),--(""&amp;S$27:S$1509="5"))&amp;CHAR(10)&amp;SUMPRODUCT(--(T$27:T$1509&lt;&gt;""),--(""&amp;S$27:S$1509="6"))&amp;CHAR(10)&amp;SUMPRODUCT(--(T$27:T$1509&lt;&gt;""),--(""&amp;S$27:S$1509="7"))&amp;CHAR(10)&amp;SUMPRODUCT(--(T$27:T$1509&lt;&gt;""),--(""&amp;S$27:S$1509="8"))&amp;CHAR(10)&amp;SUMPRODUCT(--(T$27:T$1509&lt;&gt;""),--(""&amp;S$27:S$1509="9"))&amp;CHAR(10)&amp;SUMPRODUCT(--(T$27:T$1509&lt;&gt;""),--(""&amp;S$27:S$1509=10))&amp;CHAR(10)&amp;SUMPRODUCT(--(T$27:T$1509&lt;&gt;""),--(""&amp;S$27:S$1509="11"))&amp;CHAR(10)&amp;SUMPRODUCT(--(T$27:T$1509&lt;&gt;""),--(""&amp;S$27:S$1509="12"))&amp;CHAR(10)&amp;SUMPRODUCT(--(T$27:T$1509&lt;&gt;""),--(""&amp;S$27:S$1509="13"))&amp;CHAR(10)&amp;SUMPRODUCT(--(T$27:T$1509&lt;&gt;""),--(""&amp;S$27:S$1509="14"))&amp;CHAR(10)&amp;SUMPRODUCT(--(T$27:T$1509&lt;&gt;""),--(""&amp;S$27:S$1509="TBD"))</f>
        <v>0
0
0
0
0
0
0
0
0
0
0
0
0
0
0
0
0</v>
      </c>
      <c r="T26" s="165"/>
      <c r="U26" s="164" t="str" cm="1">
        <f t="array" ref="U26">SUMPRODUCT(--(V$27:V$1509&lt;&gt;"")) &amp;CHAR(10)&amp;SUMPRODUCT(--(V$27:V$1509&lt;&gt;""),--(""&amp;U$27:U$1509="1"))&amp;CHAR(10)&amp;SUMPRODUCT(--(V$27:V$1509&lt;&gt;""),--(LEFT(U$27:U$1509,3)="1.5"))&amp;CHAR(10)&amp;SUMPRODUCT(--(V$27:V$1509&lt;&gt;""),--(""&amp;U$27:U$1509="2"))&amp;CHAR(10)&amp;SUMPRODUCT(--(V$27:V$1509&lt;&gt;""),--(""&amp;U$27:U$1509="3"))&amp;CHAR(10)&amp;SUMPRODUCT(--(V$27:V$1509&lt;&gt;""),--(""&amp;U$27:U$1509="4"))&amp;CHAR(10)&amp;SUMPRODUCT(--(V$27:V$1509&lt;&gt;""),--(""&amp;U$27:U$1509="5"))&amp;CHAR(10)&amp;SUMPRODUCT(--(V$27:V$1509&lt;&gt;""),--(""&amp;U$27:U$1509="6"))&amp;CHAR(10)&amp;SUMPRODUCT(--(V$27:V$1509&lt;&gt;""),--(""&amp;U$27:U$1509="7"))&amp;CHAR(10)&amp;SUMPRODUCT(--(V$27:V$1509&lt;&gt;""),--(""&amp;U$27:U$1509="8"))&amp;CHAR(10)&amp;SUMPRODUCT(--(V$27:V$1509&lt;&gt;""),--(""&amp;U$27:U$1509="9"))&amp;CHAR(10)&amp;SUMPRODUCT(--(V$27:V$1509&lt;&gt;""),--(""&amp;U$27:U$1509=10))&amp;CHAR(10)&amp;SUMPRODUCT(--(V$27:V$1509&lt;&gt;""),--(""&amp;U$27:U$1509="11"))&amp;CHAR(10)&amp;SUMPRODUCT(--(V$27:V$1509&lt;&gt;""),--(""&amp;U$27:U$1509="12"))&amp;CHAR(10)&amp;SUMPRODUCT(--(V$27:V$1509&lt;&gt;""),--(""&amp;U$27:U$1509="13"))&amp;CHAR(10)&amp;SUMPRODUCT(--(V$27:V$1509&lt;&gt;""),--(""&amp;U$27:U$1509="14"))&amp;CHAR(10)&amp;SUMPRODUCT(--(V$27:V$1509&lt;&gt;""),--(""&amp;U$27:U$1509="TBD"))</f>
        <v>0
0
0
0
0
0
0
0
0
0
0
0
0
0
0
0
0</v>
      </c>
      <c r="V26" s="165"/>
      <c r="W26" s="136"/>
      <c r="X26" s="182"/>
      <c r="Y26" s="182"/>
      <c r="Z26" s="182"/>
      <c r="AA26" s="182"/>
      <c r="AB26" s="182"/>
      <c r="AC26" s="182"/>
      <c r="AD26" s="182"/>
      <c r="AE26" s="182"/>
      <c r="AF26" s="182"/>
      <c r="AG26" s="182"/>
      <c r="AH26" s="137"/>
    </row>
    <row r="27" spans="1:34">
      <c r="A27" s="105" t="s">
        <v>50</v>
      </c>
      <c r="B27" s="106"/>
      <c r="C27" s="106"/>
      <c r="D27" s="107"/>
      <c r="E27" s="82"/>
      <c r="F27" s="82"/>
      <c r="G27" s="82"/>
      <c r="H27" s="82"/>
      <c r="I27" s="82"/>
      <c r="J27" s="82"/>
      <c r="K27" s="7"/>
      <c r="L27" s="8"/>
      <c r="M27" s="9" t="s">
        <v>51</v>
      </c>
      <c r="N27" s="9"/>
      <c r="O27" s="9"/>
      <c r="P27" s="10"/>
      <c r="Q27" s="10"/>
      <c r="R27" s="10"/>
      <c r="S27" s="10"/>
      <c r="T27" s="10"/>
      <c r="U27" s="10"/>
      <c r="V27" s="10"/>
      <c r="W27" s="11"/>
      <c r="X27" s="126">
        <v>1</v>
      </c>
      <c r="Y27" s="126">
        <v>1</v>
      </c>
      <c r="Z27" s="126">
        <v>1</v>
      </c>
      <c r="AA27" s="126">
        <v>3</v>
      </c>
      <c r="AB27" s="126">
        <v>3</v>
      </c>
      <c r="AC27" s="126">
        <v>1</v>
      </c>
      <c r="AD27" s="126">
        <v>0.1</v>
      </c>
      <c r="AE27" s="126">
        <v>1</v>
      </c>
      <c r="AF27" s="126">
        <v>5</v>
      </c>
      <c r="AG27" s="126">
        <v>5</v>
      </c>
      <c r="AH27" s="6"/>
    </row>
    <row r="28" spans="1:34" ht="18.75">
      <c r="A28" s="143"/>
      <c r="B28" s="144" t="s">
        <v>52</v>
      </c>
      <c r="C28" s="145" t="s">
        <v>53</v>
      </c>
      <c r="D28" s="146" t="s">
        <v>54</v>
      </c>
      <c r="E28" s="146"/>
      <c r="F28" s="146"/>
      <c r="G28" s="12"/>
      <c r="H28" s="12"/>
      <c r="I28" s="12"/>
      <c r="J28" s="12"/>
      <c r="K28" s="12"/>
      <c r="L28" s="12"/>
      <c r="M28" s="13"/>
      <c r="N28" s="13"/>
      <c r="O28" s="13"/>
      <c r="P28" s="13"/>
      <c r="Q28" s="13"/>
      <c r="R28" s="13"/>
      <c r="S28" s="13"/>
      <c r="T28" s="13"/>
      <c r="U28" s="13"/>
      <c r="V28" s="13"/>
      <c r="W28" s="14"/>
      <c r="X28" s="13"/>
      <c r="Y28" s="13"/>
      <c r="Z28" s="13"/>
      <c r="AA28" s="13"/>
      <c r="AB28" s="13"/>
      <c r="AC28" s="13"/>
      <c r="AD28" s="13"/>
      <c r="AE28" s="13"/>
      <c r="AF28" s="13"/>
      <c r="AG28" s="13"/>
      <c r="AH28" s="5"/>
    </row>
    <row r="29" spans="1:34" outlineLevel="1">
      <c r="A29" s="108">
        <v>1</v>
      </c>
      <c r="B29" s="109" t="s">
        <v>52</v>
      </c>
      <c r="C29" s="110" t="s">
        <v>53</v>
      </c>
      <c r="D29" s="110" t="s">
        <v>54</v>
      </c>
      <c r="E29" s="147" t="s">
        <v>56</v>
      </c>
      <c r="F29" s="148" t="s">
        <v>22</v>
      </c>
      <c r="G29" s="130" t="s">
        <v>49</v>
      </c>
      <c r="H29" s="15" t="s">
        <v>1899</v>
      </c>
      <c r="I29" s="130" t="s">
        <v>1724</v>
      </c>
      <c r="J29" s="130" t="s">
        <v>1363</v>
      </c>
      <c r="K29" s="86">
        <v>1</v>
      </c>
      <c r="L29" s="111"/>
      <c r="M29" s="85">
        <v>5</v>
      </c>
      <c r="N29" s="16" cm="1">
        <f t="array" ref="N29">IF(M29&lt;&gt;"",SUMPRODUCT($X29:$AG29,$X$27:$AG$27)/SUMPRODUCT(--($X29:$AG29&lt;&gt;""),$X$27:$AG$27),"")</f>
        <v>1</v>
      </c>
      <c r="O29" s="85"/>
      <c r="P29" s="16" t="str" cm="1">
        <f t="array" ref="P29">IF(O29&lt;&gt;"",SUMPRODUCT($X29:$AG29,$X$27:$AG$27)/SUMPRODUCT(--($X29:$AG29&lt;&gt;""),$X$27:$AG$27),"")</f>
        <v/>
      </c>
      <c r="Q29" s="85" t="s">
        <v>1363</v>
      </c>
      <c r="R29" s="16" t="str" cm="1">
        <f t="array" ref="R29">IF(Q29&lt;&gt;"",SUMPRODUCT($X29:$AG29,$X$27:$AG$27)/SUMPRODUCT(--($X29:$AG29&lt;&gt;""),$X$27:$AG$27),"")</f>
        <v/>
      </c>
      <c r="S29" s="85" t="s">
        <v>1363</v>
      </c>
      <c r="T29" s="16" t="str" cm="1">
        <f t="array" ref="T29">IF(S29&lt;&gt;"",SUMPRODUCT($X29:$AG29,$X$27:$AG$27)/SUMPRODUCT(--($X29:$AG29&lt;&gt;""),$X$27:$AG$27),"")</f>
        <v/>
      </c>
      <c r="U29" s="85" t="s">
        <v>1363</v>
      </c>
      <c r="V29" s="16" t="str" cm="1">
        <f t="array" ref="V29">IF(U29&lt;&gt;"",SUMPRODUCT($X29:$AG29,$X$27:$AG$27)/SUMPRODUCT(--($X29:$AG29&lt;&gt;""),$X$27:$AG$27),"")</f>
        <v/>
      </c>
      <c r="W29" s="14">
        <v>100</v>
      </c>
      <c r="X29" s="17">
        <v>1</v>
      </c>
      <c r="Y29" s="17">
        <v>1</v>
      </c>
      <c r="Z29" s="17">
        <v>1</v>
      </c>
      <c r="AA29" s="17">
        <v>1</v>
      </c>
      <c r="AB29" s="17">
        <v>1</v>
      </c>
      <c r="AC29" s="17">
        <v>1</v>
      </c>
      <c r="AD29" s="17">
        <v>1</v>
      </c>
      <c r="AE29" s="17">
        <v>1</v>
      </c>
      <c r="AF29" s="17"/>
      <c r="AG29" s="17">
        <v>1</v>
      </c>
      <c r="AH29" s="18"/>
    </row>
    <row r="30" spans="1:34" outlineLevel="1">
      <c r="A30" s="108">
        <v>2</v>
      </c>
      <c r="B30" s="109" t="s">
        <v>52</v>
      </c>
      <c r="C30" s="110" t="s">
        <v>53</v>
      </c>
      <c r="D30" s="110" t="s">
        <v>54</v>
      </c>
      <c r="E30" s="147" t="s">
        <v>57</v>
      </c>
      <c r="F30" s="148" t="s">
        <v>22</v>
      </c>
      <c r="G30" s="130" t="s">
        <v>41</v>
      </c>
      <c r="H30" s="15" t="s">
        <v>1899</v>
      </c>
      <c r="I30" s="130" t="s">
        <v>1725</v>
      </c>
      <c r="J30" s="130" t="s">
        <v>1363</v>
      </c>
      <c r="K30" s="86">
        <v>1</v>
      </c>
      <c r="L30" s="111"/>
      <c r="M30" s="85">
        <v>5</v>
      </c>
      <c r="N30" s="16" cm="1">
        <f t="array" ref="N30">IF(M30&lt;&gt;"",SUMPRODUCT($X30:$AG30,$X$27:$AG$27)/SUMPRODUCT(--($X30:$AG30&lt;&gt;""),$X$27:$AG$27),"")</f>
        <v>1</v>
      </c>
      <c r="O30" s="85"/>
      <c r="P30" s="16" t="str" cm="1">
        <f t="array" ref="P30">IF(O30&lt;&gt;"",SUMPRODUCT($X30:$AG30,$X$27:$AG$27)/SUMPRODUCT(--($X30:$AG30&lt;&gt;""),$X$27:$AG$27),"")</f>
        <v/>
      </c>
      <c r="Q30" s="85" t="s">
        <v>1363</v>
      </c>
      <c r="R30" s="16" t="str" cm="1">
        <f t="array" ref="R30">IF(Q30&lt;&gt;"",SUMPRODUCT($X30:$AG30,$X$27:$AG$27)/SUMPRODUCT(--($X30:$AG30&lt;&gt;""),$X$27:$AG$27),"")</f>
        <v/>
      </c>
      <c r="S30" s="85" t="s">
        <v>1363</v>
      </c>
      <c r="T30" s="16" t="str" cm="1">
        <f t="array" ref="T30">IF(S30&lt;&gt;"",SUMPRODUCT($X30:$AG30,$X$27:$AG$27)/SUMPRODUCT(--($X30:$AG30&lt;&gt;""),$X$27:$AG$27),"")</f>
        <v/>
      </c>
      <c r="U30" s="85" t="s">
        <v>1363</v>
      </c>
      <c r="V30" s="16" t="str" cm="1">
        <f t="array" ref="V30">IF(U30&lt;&gt;"",SUMPRODUCT($X30:$AG30,$X$27:$AG$27)/SUMPRODUCT(--($X30:$AG30&lt;&gt;""),$X$27:$AG$27),"")</f>
        <v/>
      </c>
      <c r="W30" s="14">
        <v>100</v>
      </c>
      <c r="X30" s="17">
        <v>1</v>
      </c>
      <c r="Y30" s="17">
        <v>1</v>
      </c>
      <c r="Z30" s="17">
        <v>1</v>
      </c>
      <c r="AA30" s="17">
        <v>1</v>
      </c>
      <c r="AB30" s="17">
        <v>1</v>
      </c>
      <c r="AC30" s="17">
        <v>1</v>
      </c>
      <c r="AD30" s="17">
        <v>1</v>
      </c>
      <c r="AE30" s="17">
        <v>1</v>
      </c>
      <c r="AF30" s="17"/>
      <c r="AG30" s="17">
        <v>1</v>
      </c>
      <c r="AH30" s="18"/>
    </row>
    <row r="31" spans="1:34" outlineLevel="1">
      <c r="A31" s="108">
        <v>3</v>
      </c>
      <c r="B31" s="109" t="s">
        <v>52</v>
      </c>
      <c r="C31" s="110" t="s">
        <v>53</v>
      </c>
      <c r="D31" s="110" t="s">
        <v>54</v>
      </c>
      <c r="E31" s="147" t="s">
        <v>58</v>
      </c>
      <c r="F31" s="148" t="s">
        <v>22</v>
      </c>
      <c r="G31" s="130" t="s">
        <v>1594</v>
      </c>
      <c r="H31" s="15" t="s">
        <v>1900</v>
      </c>
      <c r="I31" s="130" t="s">
        <v>1726</v>
      </c>
      <c r="J31" s="130" t="s">
        <v>1363</v>
      </c>
      <c r="K31" s="86">
        <v>1</v>
      </c>
      <c r="L31" s="111"/>
      <c r="M31" s="85">
        <v>7</v>
      </c>
      <c r="N31" s="16" cm="1">
        <f t="array" ref="N31">IF(M31&lt;&gt;"",SUMPRODUCT($X31:$AG31,$X$27:$AG$27)/SUMPRODUCT(--($X31:$AG31&lt;&gt;""),$X$27:$AG$27),"")</f>
        <v>1</v>
      </c>
      <c r="O31" s="85"/>
      <c r="P31" s="16" t="str" cm="1">
        <f t="array" ref="P31">IF(O31&lt;&gt;"",SUMPRODUCT($X31:$AG31,$X$27:$AG$27)/SUMPRODUCT(--($X31:$AG31&lt;&gt;""),$X$27:$AG$27),"")</f>
        <v/>
      </c>
      <c r="Q31" s="85" t="s">
        <v>1363</v>
      </c>
      <c r="R31" s="16" t="str" cm="1">
        <f t="array" ref="R31">IF(Q31&lt;&gt;"",SUMPRODUCT($X31:$AG31,$X$27:$AG$27)/SUMPRODUCT(--($X31:$AG31&lt;&gt;""),$X$27:$AG$27),"")</f>
        <v/>
      </c>
      <c r="S31" s="85" t="s">
        <v>1363</v>
      </c>
      <c r="T31" s="16" t="str" cm="1">
        <f t="array" ref="T31">IF(S31&lt;&gt;"",SUMPRODUCT($X31:$AG31,$X$27:$AG$27)/SUMPRODUCT(--($X31:$AG31&lt;&gt;""),$X$27:$AG$27),"")</f>
        <v/>
      </c>
      <c r="U31" s="85" t="s">
        <v>1363</v>
      </c>
      <c r="V31" s="16" t="str" cm="1">
        <f t="array" ref="V31">IF(U31&lt;&gt;"",SUMPRODUCT($X31:$AG31,$X$27:$AG$27)/SUMPRODUCT(--($X31:$AG31&lt;&gt;""),$X$27:$AG$27),"")</f>
        <v/>
      </c>
      <c r="W31" s="14">
        <v>100</v>
      </c>
      <c r="X31" s="17">
        <v>1</v>
      </c>
      <c r="Y31" s="17">
        <v>1</v>
      </c>
      <c r="Z31" s="17">
        <v>1</v>
      </c>
      <c r="AA31" s="17">
        <v>1</v>
      </c>
      <c r="AB31" s="17">
        <v>1</v>
      </c>
      <c r="AC31" s="17">
        <v>1</v>
      </c>
      <c r="AD31" s="17">
        <v>1</v>
      </c>
      <c r="AE31" s="17">
        <v>1</v>
      </c>
      <c r="AF31" s="17"/>
      <c r="AG31" s="17">
        <v>1</v>
      </c>
      <c r="AH31" s="18"/>
    </row>
    <row r="32" spans="1:34" outlineLevel="1">
      <c r="A32" s="108">
        <v>4</v>
      </c>
      <c r="B32" s="109" t="s">
        <v>52</v>
      </c>
      <c r="C32" s="110" t="s">
        <v>53</v>
      </c>
      <c r="D32" s="110" t="s">
        <v>54</v>
      </c>
      <c r="E32" s="147" t="s">
        <v>59</v>
      </c>
      <c r="F32" s="148" t="s">
        <v>22</v>
      </c>
      <c r="G32" s="130" t="s">
        <v>41</v>
      </c>
      <c r="H32" s="15" t="s">
        <v>1899</v>
      </c>
      <c r="I32" s="130" t="s">
        <v>1743</v>
      </c>
      <c r="J32" s="130" t="s">
        <v>1363</v>
      </c>
      <c r="K32" s="86">
        <v>1</v>
      </c>
      <c r="L32" s="111"/>
      <c r="M32" s="85">
        <v>5</v>
      </c>
      <c r="N32" s="16" cm="1">
        <f t="array" ref="N32">IF(M32&lt;&gt;"",SUMPRODUCT($X32:$AG32,$X$27:$AG$27)/SUMPRODUCT(--($X32:$AG32&lt;&gt;""),$X$27:$AG$27),"")</f>
        <v>1</v>
      </c>
      <c r="O32" s="85"/>
      <c r="P32" s="16" t="str" cm="1">
        <f t="array" ref="P32">IF(O32&lt;&gt;"",SUMPRODUCT($X32:$AG32,$X$27:$AG$27)/SUMPRODUCT(--($X32:$AG32&lt;&gt;""),$X$27:$AG$27),"")</f>
        <v/>
      </c>
      <c r="Q32" s="85" t="s">
        <v>1363</v>
      </c>
      <c r="R32" s="16" t="str" cm="1">
        <f t="array" ref="R32">IF(Q32&lt;&gt;"",SUMPRODUCT($X32:$AG32,$X$27:$AG$27)/SUMPRODUCT(--($X32:$AG32&lt;&gt;""),$X$27:$AG$27),"")</f>
        <v/>
      </c>
      <c r="S32" s="85" t="s">
        <v>1363</v>
      </c>
      <c r="T32" s="16" t="str" cm="1">
        <f t="array" ref="T32">IF(S32&lt;&gt;"",SUMPRODUCT($X32:$AG32,$X$27:$AG$27)/SUMPRODUCT(--($X32:$AG32&lt;&gt;""),$X$27:$AG$27),"")</f>
        <v/>
      </c>
      <c r="U32" s="85" t="s">
        <v>1363</v>
      </c>
      <c r="V32" s="16" t="str" cm="1">
        <f t="array" ref="V32">IF(U32&lt;&gt;"",SUMPRODUCT($X32:$AG32,$X$27:$AG$27)/SUMPRODUCT(--($X32:$AG32&lt;&gt;""),$X$27:$AG$27),"")</f>
        <v/>
      </c>
      <c r="W32" s="14">
        <v>100</v>
      </c>
      <c r="X32" s="17">
        <v>1</v>
      </c>
      <c r="Y32" s="17">
        <v>1</v>
      </c>
      <c r="Z32" s="17">
        <v>1</v>
      </c>
      <c r="AA32" s="17">
        <v>1</v>
      </c>
      <c r="AB32" s="17">
        <v>1</v>
      </c>
      <c r="AC32" s="17">
        <v>1</v>
      </c>
      <c r="AD32" s="17">
        <v>1</v>
      </c>
      <c r="AE32" s="17">
        <v>1</v>
      </c>
      <c r="AF32" s="17"/>
      <c r="AG32" s="17">
        <v>1</v>
      </c>
      <c r="AH32" s="18"/>
    </row>
    <row r="33" spans="1:34" outlineLevel="1">
      <c r="A33" s="108">
        <v>5</v>
      </c>
      <c r="B33" s="109" t="s">
        <v>52</v>
      </c>
      <c r="C33" s="110" t="s">
        <v>53</v>
      </c>
      <c r="D33" s="110" t="s">
        <v>54</v>
      </c>
      <c r="E33" s="147" t="s">
        <v>60</v>
      </c>
      <c r="F33" s="148" t="s">
        <v>22</v>
      </c>
      <c r="G33" s="130" t="s">
        <v>49</v>
      </c>
      <c r="H33" s="15" t="s">
        <v>1901</v>
      </c>
      <c r="I33" s="130" t="s">
        <v>1812</v>
      </c>
      <c r="J33" s="130" t="s">
        <v>1363</v>
      </c>
      <c r="K33" s="86">
        <v>1</v>
      </c>
      <c r="L33" s="111"/>
      <c r="M33" s="85">
        <v>9</v>
      </c>
      <c r="N33" s="16" cm="1">
        <f t="array" ref="N33">IF(M33&lt;&gt;"",SUMPRODUCT($X33:$AG33,$X$27:$AG$27)/SUMPRODUCT(--($X33:$AG33&lt;&gt;""),$X$27:$AG$27),"")</f>
        <v>1</v>
      </c>
      <c r="O33" s="85"/>
      <c r="P33" s="16" t="str" cm="1">
        <f t="array" ref="P33">IF(O33&lt;&gt;"",SUMPRODUCT($X33:$AG33,$X$27:$AG$27)/SUMPRODUCT(--($X33:$AG33&lt;&gt;""),$X$27:$AG$27),"")</f>
        <v/>
      </c>
      <c r="Q33" s="85" t="s">
        <v>1363</v>
      </c>
      <c r="R33" s="16" t="str" cm="1">
        <f t="array" ref="R33">IF(Q33&lt;&gt;"",SUMPRODUCT($X33:$AG33,$X$27:$AG$27)/SUMPRODUCT(--($X33:$AG33&lt;&gt;""),$X$27:$AG$27),"")</f>
        <v/>
      </c>
      <c r="S33" s="85" t="s">
        <v>1363</v>
      </c>
      <c r="T33" s="16" t="str" cm="1">
        <f t="array" ref="T33">IF(S33&lt;&gt;"",SUMPRODUCT($X33:$AG33,$X$27:$AG$27)/SUMPRODUCT(--($X33:$AG33&lt;&gt;""),$X$27:$AG$27),"")</f>
        <v/>
      </c>
      <c r="U33" s="85" t="s">
        <v>1363</v>
      </c>
      <c r="V33" s="16" t="str" cm="1">
        <f t="array" ref="V33">IF(U33&lt;&gt;"",SUMPRODUCT($X33:$AG33,$X$27:$AG$27)/SUMPRODUCT(--($X33:$AG33&lt;&gt;""),$X$27:$AG$27),"")</f>
        <v/>
      </c>
      <c r="W33" s="14">
        <v>100</v>
      </c>
      <c r="X33" s="17">
        <v>1</v>
      </c>
      <c r="Y33" s="17">
        <v>1</v>
      </c>
      <c r="Z33" s="17">
        <v>1</v>
      </c>
      <c r="AA33" s="17">
        <v>1</v>
      </c>
      <c r="AB33" s="17">
        <v>1</v>
      </c>
      <c r="AC33" s="17">
        <v>1</v>
      </c>
      <c r="AD33" s="17">
        <v>1</v>
      </c>
      <c r="AE33" s="17">
        <v>1</v>
      </c>
      <c r="AF33" s="17"/>
      <c r="AG33" s="17">
        <v>1</v>
      </c>
      <c r="AH33" s="18"/>
    </row>
    <row r="34" spans="1:34" outlineLevel="1">
      <c r="A34" s="108">
        <v>6</v>
      </c>
      <c r="B34" s="109" t="s">
        <v>52</v>
      </c>
      <c r="C34" s="110" t="s">
        <v>53</v>
      </c>
      <c r="D34" s="110" t="s">
        <v>54</v>
      </c>
      <c r="E34" s="147" t="s">
        <v>61</v>
      </c>
      <c r="F34" s="148" t="s">
        <v>22</v>
      </c>
      <c r="G34" s="130" t="s">
        <v>49</v>
      </c>
      <c r="H34" s="15" t="s">
        <v>1899</v>
      </c>
      <c r="I34" s="130" t="s">
        <v>1744</v>
      </c>
      <c r="J34" s="130" t="s">
        <v>1363</v>
      </c>
      <c r="K34" s="86">
        <v>1</v>
      </c>
      <c r="L34" s="111"/>
      <c r="M34" s="85">
        <v>5</v>
      </c>
      <c r="N34" s="16" cm="1">
        <f t="array" ref="N34">IF(M34&lt;&gt;"",SUMPRODUCT($X34:$AG34,$X$27:$AG$27)/SUMPRODUCT(--($X34:$AG34&lt;&gt;""),$X$27:$AG$27),"")</f>
        <v>1</v>
      </c>
      <c r="O34" s="85"/>
      <c r="P34" s="16" t="str" cm="1">
        <f t="array" ref="P34">IF(O34&lt;&gt;"",SUMPRODUCT($X34:$AG34,$X$27:$AG$27)/SUMPRODUCT(--($X34:$AG34&lt;&gt;""),$X$27:$AG$27),"")</f>
        <v/>
      </c>
      <c r="Q34" s="85" t="s">
        <v>1363</v>
      </c>
      <c r="R34" s="16" t="str" cm="1">
        <f t="array" ref="R34">IF(Q34&lt;&gt;"",SUMPRODUCT($X34:$AG34,$X$27:$AG$27)/SUMPRODUCT(--($X34:$AG34&lt;&gt;""),$X$27:$AG$27),"")</f>
        <v/>
      </c>
      <c r="S34" s="85" t="s">
        <v>1363</v>
      </c>
      <c r="T34" s="16" t="str" cm="1">
        <f t="array" ref="T34">IF(S34&lt;&gt;"",SUMPRODUCT($X34:$AG34,$X$27:$AG$27)/SUMPRODUCT(--($X34:$AG34&lt;&gt;""),$X$27:$AG$27),"")</f>
        <v/>
      </c>
      <c r="U34" s="85" t="s">
        <v>1363</v>
      </c>
      <c r="V34" s="16" t="str" cm="1">
        <f t="array" ref="V34">IF(U34&lt;&gt;"",SUMPRODUCT($X34:$AG34,$X$27:$AG$27)/SUMPRODUCT(--($X34:$AG34&lt;&gt;""),$X$27:$AG$27),"")</f>
        <v/>
      </c>
      <c r="W34" s="14">
        <v>100</v>
      </c>
      <c r="X34" s="17">
        <v>1</v>
      </c>
      <c r="Y34" s="17">
        <v>1</v>
      </c>
      <c r="Z34" s="17">
        <v>1</v>
      </c>
      <c r="AA34" s="17">
        <v>1</v>
      </c>
      <c r="AB34" s="17">
        <v>1</v>
      </c>
      <c r="AC34" s="17">
        <v>1</v>
      </c>
      <c r="AD34" s="17">
        <v>1</v>
      </c>
      <c r="AE34" s="17">
        <v>1</v>
      </c>
      <c r="AF34" s="17"/>
      <c r="AG34" s="17">
        <v>1</v>
      </c>
      <c r="AH34" s="18"/>
    </row>
    <row r="35" spans="1:34" ht="122.25" customHeight="1" outlineLevel="1">
      <c r="A35" s="108">
        <v>7</v>
      </c>
      <c r="B35" s="109" t="s">
        <v>52</v>
      </c>
      <c r="C35" s="110" t="s">
        <v>53</v>
      </c>
      <c r="D35" s="110" t="s">
        <v>54</v>
      </c>
      <c r="E35" s="147" t="s">
        <v>62</v>
      </c>
      <c r="F35" s="148" t="s">
        <v>22</v>
      </c>
      <c r="G35" s="132" t="s">
        <v>1867</v>
      </c>
      <c r="H35" s="15" t="s">
        <v>1902</v>
      </c>
      <c r="I35" s="132" t="s">
        <v>1868</v>
      </c>
      <c r="J35" s="130"/>
      <c r="K35" s="86">
        <v>1</v>
      </c>
      <c r="L35" s="111"/>
      <c r="M35" s="85">
        <v>11</v>
      </c>
      <c r="N35" s="16" cm="1">
        <f t="array" ref="N35">IF(M35&lt;&gt;"",SUMPRODUCT($X35:$AG35,$X$27:$AG$27)/SUMPRODUCT(--($X35:$AG35&lt;&gt;""),$X$27:$AG$27),"")</f>
        <v>1</v>
      </c>
      <c r="O35" s="85"/>
      <c r="P35" s="16" t="str" cm="1">
        <f t="array" ref="P35">IF(O35&lt;&gt;"",SUMPRODUCT($X35:$AG35,$X$27:$AG$27)/SUMPRODUCT(--($X35:$AG35&lt;&gt;""),$X$27:$AG$27),"")</f>
        <v/>
      </c>
      <c r="Q35" s="85" t="s">
        <v>1363</v>
      </c>
      <c r="R35" s="16" t="str" cm="1">
        <f t="array" ref="R35">IF(Q35&lt;&gt;"",SUMPRODUCT($X35:$AG35,$X$27:$AG$27)/SUMPRODUCT(--($X35:$AG35&lt;&gt;""),$X$27:$AG$27),"")</f>
        <v/>
      </c>
      <c r="S35" s="85" t="s">
        <v>1363</v>
      </c>
      <c r="T35" s="16" t="str" cm="1">
        <f t="array" ref="T35">IF(S35&lt;&gt;"",SUMPRODUCT($X35:$AG35,$X$27:$AG$27)/SUMPRODUCT(--($X35:$AG35&lt;&gt;""),$X$27:$AG$27),"")</f>
        <v/>
      </c>
      <c r="U35" s="85" t="s">
        <v>1363</v>
      </c>
      <c r="V35" s="16" t="str" cm="1">
        <f t="array" ref="V35">IF(U35&lt;&gt;"",SUMPRODUCT($X35:$AG35,$X$27:$AG$27)/SUMPRODUCT(--($X35:$AG35&lt;&gt;""),$X$27:$AG$27),"")</f>
        <v/>
      </c>
      <c r="W35" s="14">
        <v>100</v>
      </c>
      <c r="X35" s="17">
        <v>1</v>
      </c>
      <c r="Y35" s="17">
        <v>1</v>
      </c>
      <c r="Z35" s="17">
        <v>1</v>
      </c>
      <c r="AA35" s="17">
        <v>1</v>
      </c>
      <c r="AB35" s="17">
        <v>1</v>
      </c>
      <c r="AC35" s="17" t="s">
        <v>1363</v>
      </c>
      <c r="AD35" s="17">
        <v>1</v>
      </c>
      <c r="AE35" s="17" t="s">
        <v>1363</v>
      </c>
      <c r="AF35" s="17"/>
      <c r="AG35" s="17">
        <v>1</v>
      </c>
      <c r="AH35" s="18"/>
    </row>
    <row r="36" spans="1:34" ht="127.5" outlineLevel="1">
      <c r="A36" s="108">
        <v>8</v>
      </c>
      <c r="B36" s="109" t="s">
        <v>52</v>
      </c>
      <c r="C36" s="110" t="s">
        <v>53</v>
      </c>
      <c r="D36" s="110" t="s">
        <v>54</v>
      </c>
      <c r="E36" s="147" t="s">
        <v>63</v>
      </c>
      <c r="F36" s="148" t="s">
        <v>22</v>
      </c>
      <c r="G36" s="130" t="s">
        <v>49</v>
      </c>
      <c r="H36" s="15" t="s">
        <v>1902</v>
      </c>
      <c r="I36" s="132" t="s">
        <v>1884</v>
      </c>
      <c r="J36" s="130" t="s">
        <v>1363</v>
      </c>
      <c r="K36" s="86">
        <v>1</v>
      </c>
      <c r="L36" s="111"/>
      <c r="M36" s="85">
        <v>11</v>
      </c>
      <c r="N36" s="16" cm="1">
        <f t="array" ref="N36">IF(M36&lt;&gt;"",SUMPRODUCT($X36:$AG36,$X$27:$AG$27)/SUMPRODUCT(--($X36:$AG36&lt;&gt;""),$X$27:$AG$27),"")</f>
        <v>1</v>
      </c>
      <c r="O36" s="85"/>
      <c r="P36" s="16" t="str" cm="1">
        <f t="array" ref="P36">IF(O36&lt;&gt;"",SUMPRODUCT($X36:$AG36,$X$27:$AG$27)/SUMPRODUCT(--($X36:$AG36&lt;&gt;""),$X$27:$AG$27),"")</f>
        <v/>
      </c>
      <c r="Q36" s="85" t="s">
        <v>1363</v>
      </c>
      <c r="R36" s="16" t="str" cm="1">
        <f t="array" ref="R36">IF(Q36&lt;&gt;"",SUMPRODUCT($X36:$AG36,$X$27:$AG$27)/SUMPRODUCT(--($X36:$AG36&lt;&gt;""),$X$27:$AG$27),"")</f>
        <v/>
      </c>
      <c r="S36" s="85" t="s">
        <v>1363</v>
      </c>
      <c r="T36" s="16" t="str" cm="1">
        <f t="array" ref="T36">IF(S36&lt;&gt;"",SUMPRODUCT($X36:$AG36,$X$27:$AG$27)/SUMPRODUCT(--($X36:$AG36&lt;&gt;""),$X$27:$AG$27),"")</f>
        <v/>
      </c>
      <c r="U36" s="85" t="s">
        <v>1363</v>
      </c>
      <c r="V36" s="16" t="str" cm="1">
        <f t="array" ref="V36">IF(U36&lt;&gt;"",SUMPRODUCT($X36:$AG36,$X$27:$AG$27)/SUMPRODUCT(--($X36:$AG36&lt;&gt;""),$X$27:$AG$27),"")</f>
        <v/>
      </c>
      <c r="W36" s="14">
        <v>100</v>
      </c>
      <c r="X36" s="17">
        <v>1</v>
      </c>
      <c r="Y36" s="17">
        <v>1</v>
      </c>
      <c r="Z36" s="17">
        <v>1</v>
      </c>
      <c r="AA36" s="17">
        <v>1</v>
      </c>
      <c r="AB36" s="17">
        <v>1</v>
      </c>
      <c r="AC36" s="17">
        <v>1</v>
      </c>
      <c r="AD36" s="17">
        <v>1</v>
      </c>
      <c r="AE36" s="17">
        <v>1</v>
      </c>
      <c r="AF36" s="17"/>
      <c r="AG36" s="17">
        <v>1</v>
      </c>
      <c r="AH36" s="18"/>
    </row>
    <row r="37" spans="1:34" outlineLevel="1">
      <c r="A37" s="108">
        <v>9</v>
      </c>
      <c r="B37" s="109" t="s">
        <v>52</v>
      </c>
      <c r="C37" s="110" t="s">
        <v>53</v>
      </c>
      <c r="D37" s="110" t="s">
        <v>54</v>
      </c>
      <c r="E37" s="147" t="s">
        <v>64</v>
      </c>
      <c r="F37" s="148" t="s">
        <v>22</v>
      </c>
      <c r="G37" s="130" t="s">
        <v>49</v>
      </c>
      <c r="H37" s="15" t="s">
        <v>1899</v>
      </c>
      <c r="I37" s="130" t="s">
        <v>1727</v>
      </c>
      <c r="J37" s="130" t="s">
        <v>1363</v>
      </c>
      <c r="K37" s="86">
        <v>1</v>
      </c>
      <c r="L37" s="111"/>
      <c r="M37" s="85">
        <v>5</v>
      </c>
      <c r="N37" s="16" cm="1">
        <f t="array" ref="N37">IF(M37&lt;&gt;"",SUMPRODUCT($X37:$AG37,$X$27:$AG$27)/SUMPRODUCT(--($X37:$AG37&lt;&gt;""),$X$27:$AG$27),"")</f>
        <v>1</v>
      </c>
      <c r="O37" s="85"/>
      <c r="P37" s="16" t="str" cm="1">
        <f t="array" ref="P37">IF(O37&lt;&gt;"",SUMPRODUCT($X37:$AG37,$X$27:$AG$27)/SUMPRODUCT(--($X37:$AG37&lt;&gt;""),$X$27:$AG$27),"")</f>
        <v/>
      </c>
      <c r="Q37" s="85" t="s">
        <v>1363</v>
      </c>
      <c r="R37" s="16" t="str" cm="1">
        <f t="array" ref="R37">IF(Q37&lt;&gt;"",SUMPRODUCT($X37:$AG37,$X$27:$AG$27)/SUMPRODUCT(--($X37:$AG37&lt;&gt;""),$X$27:$AG$27),"")</f>
        <v/>
      </c>
      <c r="S37" s="85" t="s">
        <v>1363</v>
      </c>
      <c r="T37" s="16" t="str" cm="1">
        <f t="array" ref="T37">IF(S37&lt;&gt;"",SUMPRODUCT($X37:$AG37,$X$27:$AG$27)/SUMPRODUCT(--($X37:$AG37&lt;&gt;""),$X$27:$AG$27),"")</f>
        <v/>
      </c>
      <c r="U37" s="85" t="s">
        <v>1363</v>
      </c>
      <c r="V37" s="16" t="str" cm="1">
        <f t="array" ref="V37">IF(U37&lt;&gt;"",SUMPRODUCT($X37:$AG37,$X$27:$AG$27)/SUMPRODUCT(--($X37:$AG37&lt;&gt;""),$X$27:$AG$27),"")</f>
        <v/>
      </c>
      <c r="W37" s="14">
        <v>100</v>
      </c>
      <c r="X37" s="17">
        <v>1</v>
      </c>
      <c r="Y37" s="17">
        <v>1</v>
      </c>
      <c r="Z37" s="17">
        <v>1</v>
      </c>
      <c r="AA37" s="17">
        <v>1</v>
      </c>
      <c r="AB37" s="17">
        <v>1</v>
      </c>
      <c r="AC37" s="17">
        <v>1</v>
      </c>
      <c r="AD37" s="17">
        <v>1</v>
      </c>
      <c r="AE37" s="17">
        <v>1</v>
      </c>
      <c r="AF37" s="17"/>
      <c r="AG37" s="17">
        <v>1</v>
      </c>
      <c r="AH37" s="18"/>
    </row>
    <row r="38" spans="1:34" outlineLevel="1">
      <c r="A38" s="108">
        <v>10</v>
      </c>
      <c r="B38" s="109" t="s">
        <v>52</v>
      </c>
      <c r="C38" s="110" t="s">
        <v>53</v>
      </c>
      <c r="D38" s="110" t="s">
        <v>54</v>
      </c>
      <c r="E38" s="147" t="s">
        <v>65</v>
      </c>
      <c r="F38" s="148" t="s">
        <v>22</v>
      </c>
      <c r="G38" s="130" t="s">
        <v>1596</v>
      </c>
      <c r="H38" s="15" t="s">
        <v>1903</v>
      </c>
      <c r="I38" s="130" t="s">
        <v>1781</v>
      </c>
      <c r="J38" s="130" t="s">
        <v>1363</v>
      </c>
      <c r="K38" s="86">
        <v>1</v>
      </c>
      <c r="L38" s="111"/>
      <c r="M38" s="85">
        <v>8</v>
      </c>
      <c r="N38" s="16" cm="1">
        <f t="array" ref="N38">IF(M38&lt;&gt;"",SUMPRODUCT($X38:$AG38,$X$27:$AG$27)/SUMPRODUCT(--($X38:$AG38&lt;&gt;""),$X$27:$AG$27),"")</f>
        <v>1</v>
      </c>
      <c r="O38" s="85"/>
      <c r="P38" s="16" t="str" cm="1">
        <f t="array" ref="P38">IF(O38&lt;&gt;"",SUMPRODUCT($X38:$AG38,$X$27:$AG$27)/SUMPRODUCT(--($X38:$AG38&lt;&gt;""),$X$27:$AG$27),"")</f>
        <v/>
      </c>
      <c r="Q38" s="85" t="s">
        <v>1363</v>
      </c>
      <c r="R38" s="16" t="str" cm="1">
        <f t="array" ref="R38">IF(Q38&lt;&gt;"",SUMPRODUCT($X38:$AG38,$X$27:$AG$27)/SUMPRODUCT(--($X38:$AG38&lt;&gt;""),$X$27:$AG$27),"")</f>
        <v/>
      </c>
      <c r="S38" s="85" t="s">
        <v>1363</v>
      </c>
      <c r="T38" s="16" t="str" cm="1">
        <f t="array" ref="T38">IF(S38&lt;&gt;"",SUMPRODUCT($X38:$AG38,$X$27:$AG$27)/SUMPRODUCT(--($X38:$AG38&lt;&gt;""),$X$27:$AG$27),"")</f>
        <v/>
      </c>
      <c r="U38" s="85" t="s">
        <v>1363</v>
      </c>
      <c r="V38" s="16" t="str" cm="1">
        <f t="array" ref="V38">IF(U38&lt;&gt;"",SUMPRODUCT($X38:$AG38,$X$27:$AG$27)/SUMPRODUCT(--($X38:$AG38&lt;&gt;""),$X$27:$AG$27),"")</f>
        <v/>
      </c>
      <c r="W38" s="14">
        <v>100</v>
      </c>
      <c r="X38" s="17">
        <v>1</v>
      </c>
      <c r="Y38" s="17">
        <v>1</v>
      </c>
      <c r="Z38" s="17">
        <v>1</v>
      </c>
      <c r="AA38" s="17">
        <v>1</v>
      </c>
      <c r="AB38" s="17">
        <v>1</v>
      </c>
      <c r="AC38" s="17">
        <v>1</v>
      </c>
      <c r="AD38" s="17">
        <v>1</v>
      </c>
      <c r="AE38" s="17">
        <v>1</v>
      </c>
      <c r="AF38" s="17"/>
      <c r="AG38" s="17">
        <v>1</v>
      </c>
      <c r="AH38" s="18"/>
    </row>
    <row r="39" spans="1:34" outlineLevel="1">
      <c r="A39" s="108">
        <v>11</v>
      </c>
      <c r="B39" s="109" t="s">
        <v>52</v>
      </c>
      <c r="C39" s="110" t="s">
        <v>53</v>
      </c>
      <c r="D39" s="110" t="s">
        <v>54</v>
      </c>
      <c r="E39" s="147" t="s">
        <v>66</v>
      </c>
      <c r="F39" s="148" t="s">
        <v>22</v>
      </c>
      <c r="G39" s="130" t="s">
        <v>40</v>
      </c>
      <c r="H39" s="15" t="s">
        <v>1904</v>
      </c>
      <c r="I39" s="130" t="s">
        <v>1728</v>
      </c>
      <c r="J39" s="130" t="s">
        <v>1363</v>
      </c>
      <c r="K39" s="86">
        <v>1</v>
      </c>
      <c r="L39" s="111"/>
      <c r="M39" s="85">
        <v>6</v>
      </c>
      <c r="N39" s="16" cm="1">
        <f t="array" ref="N39">IF(M39&lt;&gt;"",SUMPRODUCT($X39:$AG39,$X$27:$AG$27)/SUMPRODUCT(--($X39:$AG39&lt;&gt;""),$X$27:$AG$27),"")</f>
        <v>1</v>
      </c>
      <c r="O39" s="85"/>
      <c r="P39" s="16" t="str" cm="1">
        <f t="array" ref="P39">IF(O39&lt;&gt;"",SUMPRODUCT($X39:$AG39,$X$27:$AG$27)/SUMPRODUCT(--($X39:$AG39&lt;&gt;""),$X$27:$AG$27),"")</f>
        <v/>
      </c>
      <c r="Q39" s="85" t="s">
        <v>1363</v>
      </c>
      <c r="R39" s="16" t="str" cm="1">
        <f t="array" ref="R39">IF(Q39&lt;&gt;"",SUMPRODUCT($X39:$AG39,$X$27:$AG$27)/SUMPRODUCT(--($X39:$AG39&lt;&gt;""),$X$27:$AG$27),"")</f>
        <v/>
      </c>
      <c r="S39" s="85" t="s">
        <v>1363</v>
      </c>
      <c r="T39" s="16" t="str" cm="1">
        <f t="array" ref="T39">IF(S39&lt;&gt;"",SUMPRODUCT($X39:$AG39,$X$27:$AG$27)/SUMPRODUCT(--($X39:$AG39&lt;&gt;""),$X$27:$AG$27),"")</f>
        <v/>
      </c>
      <c r="U39" s="85" t="s">
        <v>1363</v>
      </c>
      <c r="V39" s="16" t="str" cm="1">
        <f t="array" ref="V39">IF(U39&lt;&gt;"",SUMPRODUCT($X39:$AG39,$X$27:$AG$27)/SUMPRODUCT(--($X39:$AG39&lt;&gt;""),$X$27:$AG$27),"")</f>
        <v/>
      </c>
      <c r="W39" s="14">
        <v>100</v>
      </c>
      <c r="X39" s="17">
        <v>1</v>
      </c>
      <c r="Y39" s="17">
        <v>1</v>
      </c>
      <c r="Z39" s="17">
        <v>1</v>
      </c>
      <c r="AA39" s="17">
        <v>1</v>
      </c>
      <c r="AB39" s="17">
        <v>1</v>
      </c>
      <c r="AC39" s="17">
        <v>1</v>
      </c>
      <c r="AD39" s="17">
        <v>1</v>
      </c>
      <c r="AE39" s="17">
        <v>1</v>
      </c>
      <c r="AF39" s="17"/>
      <c r="AG39" s="17">
        <v>1</v>
      </c>
      <c r="AH39" s="18"/>
    </row>
    <row r="40" spans="1:34" outlineLevel="1">
      <c r="A40" s="108">
        <v>12</v>
      </c>
      <c r="B40" s="109" t="s">
        <v>52</v>
      </c>
      <c r="C40" s="110" t="s">
        <v>53</v>
      </c>
      <c r="D40" s="110" t="s">
        <v>54</v>
      </c>
      <c r="E40" s="147" t="s">
        <v>67</v>
      </c>
      <c r="F40" s="148" t="s">
        <v>22</v>
      </c>
      <c r="G40" s="130" t="s">
        <v>1363</v>
      </c>
      <c r="H40" s="15" t="s">
        <v>1905</v>
      </c>
      <c r="I40" s="130" t="s">
        <v>1729</v>
      </c>
      <c r="J40" s="130" t="s">
        <v>1363</v>
      </c>
      <c r="K40" s="86">
        <v>1</v>
      </c>
      <c r="L40" s="111"/>
      <c r="M40" s="85">
        <v>10</v>
      </c>
      <c r="N40" s="16" cm="1">
        <f t="array" ref="N40">IF(M40&lt;&gt;"",SUMPRODUCT($X40:$AG40,$X$27:$AG$27)/SUMPRODUCT(--($X40:$AG40&lt;&gt;""),$X$27:$AG$27),"")</f>
        <v>1</v>
      </c>
      <c r="O40" s="85"/>
      <c r="P40" s="16" t="str" cm="1">
        <f t="array" ref="P40">IF(O40&lt;&gt;"",SUMPRODUCT($X40:$AG40,$X$27:$AG$27)/SUMPRODUCT(--($X40:$AG40&lt;&gt;""),$X$27:$AG$27),"")</f>
        <v/>
      </c>
      <c r="Q40" s="85" t="s">
        <v>1363</v>
      </c>
      <c r="R40" s="16" t="str" cm="1">
        <f t="array" ref="R40">IF(Q40&lt;&gt;"",SUMPRODUCT($X40:$AG40,$X$27:$AG$27)/SUMPRODUCT(--($X40:$AG40&lt;&gt;""),$X$27:$AG$27),"")</f>
        <v/>
      </c>
      <c r="S40" s="85" t="s">
        <v>1363</v>
      </c>
      <c r="T40" s="16" t="str" cm="1">
        <f t="array" ref="T40">IF(S40&lt;&gt;"",SUMPRODUCT($X40:$AG40,$X$27:$AG$27)/SUMPRODUCT(--($X40:$AG40&lt;&gt;""),$X$27:$AG$27),"")</f>
        <v/>
      </c>
      <c r="U40" s="85" t="s">
        <v>1363</v>
      </c>
      <c r="V40" s="16" t="str" cm="1">
        <f t="array" ref="V40">IF(U40&lt;&gt;"",SUMPRODUCT($X40:$AG40,$X$27:$AG$27)/SUMPRODUCT(--($X40:$AG40&lt;&gt;""),$X$27:$AG$27),"")</f>
        <v/>
      </c>
      <c r="W40" s="14">
        <v>100</v>
      </c>
      <c r="X40" s="17">
        <v>1</v>
      </c>
      <c r="Y40" s="17">
        <v>1</v>
      </c>
      <c r="Z40" s="17">
        <v>1</v>
      </c>
      <c r="AA40" s="17">
        <v>1</v>
      </c>
      <c r="AB40" s="17">
        <v>1</v>
      </c>
      <c r="AC40" s="17">
        <v>1</v>
      </c>
      <c r="AD40" s="17">
        <v>1</v>
      </c>
      <c r="AE40" s="17">
        <v>1</v>
      </c>
      <c r="AF40" s="17"/>
      <c r="AG40" s="17">
        <v>1</v>
      </c>
      <c r="AH40" s="18"/>
    </row>
    <row r="41" spans="1:34" outlineLevel="1">
      <c r="A41" s="108">
        <v>13</v>
      </c>
      <c r="B41" s="109" t="s">
        <v>52</v>
      </c>
      <c r="C41" s="110" t="s">
        <v>53</v>
      </c>
      <c r="D41" s="110" t="s">
        <v>54</v>
      </c>
      <c r="E41" s="147" t="s">
        <v>68</v>
      </c>
      <c r="F41" s="148" t="s">
        <v>22</v>
      </c>
      <c r="G41" s="130" t="s">
        <v>40</v>
      </c>
      <c r="H41" s="15" t="s">
        <v>1904</v>
      </c>
      <c r="I41" s="130" t="s">
        <v>1730</v>
      </c>
      <c r="J41" s="130" t="s">
        <v>1363</v>
      </c>
      <c r="K41" s="86">
        <v>1</v>
      </c>
      <c r="L41" s="111"/>
      <c r="M41" s="85">
        <v>6</v>
      </c>
      <c r="N41" s="16" cm="1">
        <f t="array" ref="N41">IF(M41&lt;&gt;"",SUMPRODUCT($X41:$AG41,$X$27:$AG$27)/SUMPRODUCT(--($X41:$AG41&lt;&gt;""),$X$27:$AG$27),"")</f>
        <v>1</v>
      </c>
      <c r="O41" s="85"/>
      <c r="P41" s="16" t="str" cm="1">
        <f t="array" ref="P41">IF(O41&lt;&gt;"",SUMPRODUCT($X41:$AG41,$X$27:$AG$27)/SUMPRODUCT(--($X41:$AG41&lt;&gt;""),$X$27:$AG$27),"")</f>
        <v/>
      </c>
      <c r="Q41" s="85" t="s">
        <v>1363</v>
      </c>
      <c r="R41" s="16" t="str" cm="1">
        <f t="array" ref="R41">IF(Q41&lt;&gt;"",SUMPRODUCT($X41:$AG41,$X$27:$AG$27)/SUMPRODUCT(--($X41:$AG41&lt;&gt;""),$X$27:$AG$27),"")</f>
        <v/>
      </c>
      <c r="S41" s="85" t="s">
        <v>1363</v>
      </c>
      <c r="T41" s="16" t="str" cm="1">
        <f t="array" ref="T41">IF(S41&lt;&gt;"",SUMPRODUCT($X41:$AG41,$X$27:$AG$27)/SUMPRODUCT(--($X41:$AG41&lt;&gt;""),$X$27:$AG$27),"")</f>
        <v/>
      </c>
      <c r="U41" s="85" t="s">
        <v>1363</v>
      </c>
      <c r="V41" s="16" t="str" cm="1">
        <f t="array" ref="V41">IF(U41&lt;&gt;"",SUMPRODUCT($X41:$AG41,$X$27:$AG$27)/SUMPRODUCT(--($X41:$AG41&lt;&gt;""),$X$27:$AG$27),"")</f>
        <v/>
      </c>
      <c r="W41" s="14">
        <v>100</v>
      </c>
      <c r="X41" s="17">
        <v>1</v>
      </c>
      <c r="Y41" s="17">
        <v>1</v>
      </c>
      <c r="Z41" s="17">
        <v>1</v>
      </c>
      <c r="AA41" s="17">
        <v>1</v>
      </c>
      <c r="AB41" s="17">
        <v>1</v>
      </c>
      <c r="AC41" s="17">
        <v>1</v>
      </c>
      <c r="AD41" s="17">
        <v>1</v>
      </c>
      <c r="AE41" s="17">
        <v>1</v>
      </c>
      <c r="AF41" s="17"/>
      <c r="AG41" s="17">
        <v>1</v>
      </c>
      <c r="AH41" s="18"/>
    </row>
    <row r="42" spans="1:34" outlineLevel="1">
      <c r="A42" s="108">
        <v>14</v>
      </c>
      <c r="B42" s="109" t="s">
        <v>52</v>
      </c>
      <c r="C42" s="110" t="s">
        <v>53</v>
      </c>
      <c r="D42" s="110" t="s">
        <v>54</v>
      </c>
      <c r="E42" s="147" t="s">
        <v>69</v>
      </c>
      <c r="F42" s="148" t="s">
        <v>22</v>
      </c>
      <c r="G42" s="130" t="s">
        <v>40</v>
      </c>
      <c r="H42" s="15" t="s">
        <v>1904</v>
      </c>
      <c r="I42" s="130" t="s">
        <v>1731</v>
      </c>
      <c r="J42" s="130" t="s">
        <v>1363</v>
      </c>
      <c r="K42" s="86">
        <v>1</v>
      </c>
      <c r="L42" s="111"/>
      <c r="M42" s="85">
        <v>6</v>
      </c>
      <c r="N42" s="16" cm="1">
        <f t="array" ref="N42">IF(M42&lt;&gt;"",SUMPRODUCT($X42:$AG42,$X$27:$AG$27)/SUMPRODUCT(--($X42:$AG42&lt;&gt;""),$X$27:$AG$27),"")</f>
        <v>1</v>
      </c>
      <c r="O42" s="85"/>
      <c r="P42" s="16" t="str" cm="1">
        <f t="array" ref="P42">IF(O42&lt;&gt;"",SUMPRODUCT($X42:$AG42,$X$27:$AG$27)/SUMPRODUCT(--($X42:$AG42&lt;&gt;""),$X$27:$AG$27),"")</f>
        <v/>
      </c>
      <c r="Q42" s="85" t="s">
        <v>1363</v>
      </c>
      <c r="R42" s="16" t="str" cm="1">
        <f t="array" ref="R42">IF(Q42&lt;&gt;"",SUMPRODUCT($X42:$AG42,$X$27:$AG$27)/SUMPRODUCT(--($X42:$AG42&lt;&gt;""),$X$27:$AG$27),"")</f>
        <v/>
      </c>
      <c r="S42" s="85" t="s">
        <v>1363</v>
      </c>
      <c r="T42" s="16" t="str" cm="1">
        <f t="array" ref="T42">IF(S42&lt;&gt;"",SUMPRODUCT($X42:$AG42,$X$27:$AG$27)/SUMPRODUCT(--($X42:$AG42&lt;&gt;""),$X$27:$AG$27),"")</f>
        <v/>
      </c>
      <c r="U42" s="85" t="s">
        <v>1363</v>
      </c>
      <c r="V42" s="16" t="str" cm="1">
        <f t="array" ref="V42">IF(U42&lt;&gt;"",SUMPRODUCT($X42:$AG42,$X$27:$AG$27)/SUMPRODUCT(--($X42:$AG42&lt;&gt;""),$X$27:$AG$27),"")</f>
        <v/>
      </c>
      <c r="W42" s="14">
        <v>100</v>
      </c>
      <c r="X42" s="17">
        <v>1</v>
      </c>
      <c r="Y42" s="17">
        <v>1</v>
      </c>
      <c r="Z42" s="17">
        <v>1</v>
      </c>
      <c r="AA42" s="17">
        <v>1</v>
      </c>
      <c r="AB42" s="17">
        <v>1</v>
      </c>
      <c r="AC42" s="17">
        <v>1</v>
      </c>
      <c r="AD42" s="17">
        <v>1</v>
      </c>
      <c r="AE42" s="17">
        <v>1</v>
      </c>
      <c r="AF42" s="17"/>
      <c r="AG42" s="17">
        <v>1</v>
      </c>
      <c r="AH42" s="18"/>
    </row>
    <row r="43" spans="1:34" outlineLevel="1">
      <c r="A43" s="108">
        <v>15</v>
      </c>
      <c r="B43" s="109" t="s">
        <v>52</v>
      </c>
      <c r="C43" s="110" t="s">
        <v>53</v>
      </c>
      <c r="D43" s="110" t="s">
        <v>54</v>
      </c>
      <c r="E43" s="147" t="s">
        <v>70</v>
      </c>
      <c r="F43" s="148" t="s">
        <v>22</v>
      </c>
      <c r="G43" s="130" t="s">
        <v>1771</v>
      </c>
      <c r="H43" s="15" t="s">
        <v>1901</v>
      </c>
      <c r="I43" s="130" t="s">
        <v>1752</v>
      </c>
      <c r="J43" s="130"/>
      <c r="K43" s="86">
        <v>1</v>
      </c>
      <c r="L43" s="111"/>
      <c r="M43" s="85">
        <v>9</v>
      </c>
      <c r="N43" s="16" cm="1">
        <f t="array" ref="N43">IF(M43&lt;&gt;"",SUMPRODUCT($X43:$AG43,$X$27:$AG$27)/SUMPRODUCT(--($X43:$AG43&lt;&gt;""),$X$27:$AG$27),"")</f>
        <v>1</v>
      </c>
      <c r="O43" s="85"/>
      <c r="P43" s="16" t="str" cm="1">
        <f t="array" ref="P43">IF(O43&lt;&gt;"",SUMPRODUCT($X43:$AG43,$X$27:$AG$27)/SUMPRODUCT(--($X43:$AG43&lt;&gt;""),$X$27:$AG$27),"")</f>
        <v/>
      </c>
      <c r="Q43" s="85" t="s">
        <v>1363</v>
      </c>
      <c r="R43" s="16" t="str" cm="1">
        <f t="array" ref="R43">IF(Q43&lt;&gt;"",SUMPRODUCT($X43:$AG43,$X$27:$AG$27)/SUMPRODUCT(--($X43:$AG43&lt;&gt;""),$X$27:$AG$27),"")</f>
        <v/>
      </c>
      <c r="S43" s="85" t="s">
        <v>1363</v>
      </c>
      <c r="T43" s="16" t="str" cm="1">
        <f t="array" ref="T43">IF(S43&lt;&gt;"",SUMPRODUCT($X43:$AG43,$X$27:$AG$27)/SUMPRODUCT(--($X43:$AG43&lt;&gt;""),$X$27:$AG$27),"")</f>
        <v/>
      </c>
      <c r="U43" s="85" t="s">
        <v>1363</v>
      </c>
      <c r="V43" s="16" t="str" cm="1">
        <f t="array" ref="V43">IF(U43&lt;&gt;"",SUMPRODUCT($X43:$AG43,$X$27:$AG$27)/SUMPRODUCT(--($X43:$AG43&lt;&gt;""),$X$27:$AG$27),"")</f>
        <v/>
      </c>
      <c r="W43" s="14">
        <v>100</v>
      </c>
      <c r="X43" s="17">
        <v>1</v>
      </c>
      <c r="Y43" s="17">
        <v>1</v>
      </c>
      <c r="Z43" s="17">
        <v>1</v>
      </c>
      <c r="AA43" s="17">
        <v>1</v>
      </c>
      <c r="AB43" s="17">
        <v>1</v>
      </c>
      <c r="AC43" s="17">
        <v>1</v>
      </c>
      <c r="AD43" s="17">
        <v>1</v>
      </c>
      <c r="AE43" s="17">
        <v>1</v>
      </c>
      <c r="AF43" s="17"/>
      <c r="AG43" s="17">
        <v>1</v>
      </c>
      <c r="AH43" s="18"/>
    </row>
    <row r="44" spans="1:34" outlineLevel="1">
      <c r="A44" s="108">
        <v>16</v>
      </c>
      <c r="B44" s="109" t="s">
        <v>52</v>
      </c>
      <c r="C44" s="110" t="s">
        <v>53</v>
      </c>
      <c r="D44" s="110" t="s">
        <v>54</v>
      </c>
      <c r="E44" s="147" t="s">
        <v>71</v>
      </c>
      <c r="F44" s="148" t="s">
        <v>22</v>
      </c>
      <c r="G44" s="130" t="s">
        <v>1363</v>
      </c>
      <c r="H44" s="15" t="s">
        <v>1906</v>
      </c>
      <c r="I44" s="130" t="s">
        <v>1732</v>
      </c>
      <c r="J44" s="130"/>
      <c r="K44" s="86">
        <v>1</v>
      </c>
      <c r="L44" s="111"/>
      <c r="M44" s="85" t="s">
        <v>1691</v>
      </c>
      <c r="N44" s="16" cm="1">
        <f t="array" ref="N44">IF(M44&lt;&gt;"",SUMPRODUCT($X44:$AG44,$X$27:$AG$27)/SUMPRODUCT(--($X44:$AG44&lt;&gt;""),$X$27:$AG$27),"")</f>
        <v>0.90062111801242228</v>
      </c>
      <c r="O44" s="85"/>
      <c r="P44" s="16" t="str" cm="1">
        <f t="array" ref="P44">IF(O44&lt;&gt;"",SUMPRODUCT($X44:$AG44,$X$27:$AG$27)/SUMPRODUCT(--($X44:$AG44&lt;&gt;""),$X$27:$AG$27),"")</f>
        <v/>
      </c>
      <c r="Q44" s="85" t="s">
        <v>1363</v>
      </c>
      <c r="R44" s="16" t="str" cm="1">
        <f t="array" ref="R44">IF(Q44&lt;&gt;"",SUMPRODUCT($X44:$AG44,$X$27:$AG$27)/SUMPRODUCT(--($X44:$AG44&lt;&gt;""),$X$27:$AG$27),"")</f>
        <v/>
      </c>
      <c r="S44" s="85" t="s">
        <v>1363</v>
      </c>
      <c r="T44" s="16" t="str" cm="1">
        <f t="array" ref="T44">IF(S44&lt;&gt;"",SUMPRODUCT($X44:$AG44,$X$27:$AG$27)/SUMPRODUCT(--($X44:$AG44&lt;&gt;""),$X$27:$AG$27),"")</f>
        <v/>
      </c>
      <c r="U44" s="85" t="s">
        <v>1363</v>
      </c>
      <c r="V44" s="16" t="str" cm="1">
        <f t="array" ref="V44">IF(U44&lt;&gt;"",SUMPRODUCT($X44:$AG44,$X$27:$AG$27)/SUMPRODUCT(--($X44:$AG44&lt;&gt;""),$X$27:$AG$27),"")</f>
        <v/>
      </c>
      <c r="W44" s="14">
        <v>100</v>
      </c>
      <c r="X44" s="17">
        <v>1</v>
      </c>
      <c r="Y44" s="17">
        <v>1</v>
      </c>
      <c r="Z44" s="17">
        <v>1</v>
      </c>
      <c r="AA44" s="17">
        <v>0.46666666666666662</v>
      </c>
      <c r="AB44" s="17">
        <v>1</v>
      </c>
      <c r="AC44" s="17">
        <v>1</v>
      </c>
      <c r="AD44" s="17">
        <v>1</v>
      </c>
      <c r="AE44" s="17">
        <v>1</v>
      </c>
      <c r="AF44" s="17"/>
      <c r="AG44" s="17">
        <v>1</v>
      </c>
      <c r="AH44" s="18"/>
    </row>
    <row r="45" spans="1:34" outlineLevel="1">
      <c r="A45" s="108">
        <v>17</v>
      </c>
      <c r="B45" s="109" t="s">
        <v>52</v>
      </c>
      <c r="C45" s="110" t="s">
        <v>53</v>
      </c>
      <c r="D45" s="110" t="s">
        <v>54</v>
      </c>
      <c r="E45" s="147" t="s">
        <v>72</v>
      </c>
      <c r="F45" s="148" t="s">
        <v>22</v>
      </c>
      <c r="G45" s="130" t="s">
        <v>1363</v>
      </c>
      <c r="H45" s="15" t="s">
        <v>1905</v>
      </c>
      <c r="I45" s="130" t="s">
        <v>1745</v>
      </c>
      <c r="J45" s="130" t="s">
        <v>1363</v>
      </c>
      <c r="K45" s="86">
        <v>1</v>
      </c>
      <c r="L45" s="111"/>
      <c r="M45" s="85">
        <v>10</v>
      </c>
      <c r="N45" s="16" cm="1">
        <f t="array" ref="N45">IF(M45&lt;&gt;"",SUMPRODUCT($X45:$AG45,$X$27:$AG$27)/SUMPRODUCT(--($X45:$AG45&lt;&gt;""),$X$27:$AG$27),"")</f>
        <v>1</v>
      </c>
      <c r="O45" s="85"/>
      <c r="P45" s="16" t="str" cm="1">
        <f t="array" ref="P45">IF(O45&lt;&gt;"",SUMPRODUCT($X45:$AG45,$X$27:$AG$27)/SUMPRODUCT(--($X45:$AG45&lt;&gt;""),$X$27:$AG$27),"")</f>
        <v/>
      </c>
      <c r="Q45" s="85" t="s">
        <v>1363</v>
      </c>
      <c r="R45" s="16" t="str" cm="1">
        <f t="array" ref="R45">IF(Q45&lt;&gt;"",SUMPRODUCT($X45:$AG45,$X$27:$AG$27)/SUMPRODUCT(--($X45:$AG45&lt;&gt;""),$X$27:$AG$27),"")</f>
        <v/>
      </c>
      <c r="S45" s="85" t="s">
        <v>1363</v>
      </c>
      <c r="T45" s="16" t="str" cm="1">
        <f t="array" ref="T45">IF(S45&lt;&gt;"",SUMPRODUCT($X45:$AG45,$X$27:$AG$27)/SUMPRODUCT(--($X45:$AG45&lt;&gt;""),$X$27:$AG$27),"")</f>
        <v/>
      </c>
      <c r="U45" s="85" t="s">
        <v>1363</v>
      </c>
      <c r="V45" s="16" t="str" cm="1">
        <f t="array" ref="V45">IF(U45&lt;&gt;"",SUMPRODUCT($X45:$AG45,$X$27:$AG$27)/SUMPRODUCT(--($X45:$AG45&lt;&gt;""),$X$27:$AG$27),"")</f>
        <v/>
      </c>
      <c r="W45" s="14">
        <v>100</v>
      </c>
      <c r="X45" s="17">
        <v>1</v>
      </c>
      <c r="Y45" s="17">
        <v>1</v>
      </c>
      <c r="Z45" s="17">
        <v>1</v>
      </c>
      <c r="AA45" s="17">
        <v>1</v>
      </c>
      <c r="AB45" s="17">
        <v>1</v>
      </c>
      <c r="AC45" s="17">
        <v>1</v>
      </c>
      <c r="AD45" s="17">
        <v>1</v>
      </c>
      <c r="AE45" s="17">
        <v>1</v>
      </c>
      <c r="AF45" s="17"/>
      <c r="AG45" s="17">
        <v>1</v>
      </c>
      <c r="AH45" s="18"/>
    </row>
    <row r="46" spans="1:34" outlineLevel="1">
      <c r="A46" s="108">
        <v>18</v>
      </c>
      <c r="B46" s="109" t="s">
        <v>52</v>
      </c>
      <c r="C46" s="110" t="s">
        <v>53</v>
      </c>
      <c r="D46" s="110" t="s">
        <v>54</v>
      </c>
      <c r="E46" s="147" t="s">
        <v>73</v>
      </c>
      <c r="F46" s="148" t="s">
        <v>22</v>
      </c>
      <c r="G46" s="130" t="s">
        <v>1591</v>
      </c>
      <c r="H46" s="15" t="s">
        <v>1904</v>
      </c>
      <c r="I46" s="130" t="s">
        <v>1733</v>
      </c>
      <c r="J46" s="130" t="s">
        <v>1363</v>
      </c>
      <c r="K46" s="86">
        <v>1</v>
      </c>
      <c r="L46" s="111"/>
      <c r="M46" s="85">
        <v>6</v>
      </c>
      <c r="N46" s="16" cm="1">
        <f t="array" ref="N46">IF(M46&lt;&gt;"",SUMPRODUCT($X46:$AG46,$X$27:$AG$27)/SUMPRODUCT(--($X46:$AG46&lt;&gt;""),$X$27:$AG$27),"")</f>
        <v>1</v>
      </c>
      <c r="O46" s="85"/>
      <c r="P46" s="16" t="str" cm="1">
        <f t="array" ref="P46">IF(O46&lt;&gt;"",SUMPRODUCT($X46:$AG46,$X$27:$AG$27)/SUMPRODUCT(--($X46:$AG46&lt;&gt;""),$X$27:$AG$27),"")</f>
        <v/>
      </c>
      <c r="Q46" s="85" t="s">
        <v>1363</v>
      </c>
      <c r="R46" s="16" t="str" cm="1">
        <f t="array" ref="R46">IF(Q46&lt;&gt;"",SUMPRODUCT($X46:$AG46,$X$27:$AG$27)/SUMPRODUCT(--($X46:$AG46&lt;&gt;""),$X$27:$AG$27),"")</f>
        <v/>
      </c>
      <c r="S46" s="85" t="s">
        <v>1363</v>
      </c>
      <c r="T46" s="16" t="str" cm="1">
        <f t="array" ref="T46">IF(S46&lt;&gt;"",SUMPRODUCT($X46:$AG46,$X$27:$AG$27)/SUMPRODUCT(--($X46:$AG46&lt;&gt;""),$X$27:$AG$27),"")</f>
        <v/>
      </c>
      <c r="U46" s="85" t="s">
        <v>1363</v>
      </c>
      <c r="V46" s="16" t="str" cm="1">
        <f t="array" ref="V46">IF(U46&lt;&gt;"",SUMPRODUCT($X46:$AG46,$X$27:$AG$27)/SUMPRODUCT(--($X46:$AG46&lt;&gt;""),$X$27:$AG$27),"")</f>
        <v/>
      </c>
      <c r="W46" s="14">
        <v>100</v>
      </c>
      <c r="X46" s="17">
        <v>1</v>
      </c>
      <c r="Y46" s="17">
        <v>1</v>
      </c>
      <c r="Z46" s="17">
        <v>1</v>
      </c>
      <c r="AA46" s="17">
        <v>1</v>
      </c>
      <c r="AB46" s="17">
        <v>1</v>
      </c>
      <c r="AC46" s="17">
        <v>1</v>
      </c>
      <c r="AD46" s="17">
        <v>1</v>
      </c>
      <c r="AE46" s="17">
        <v>1</v>
      </c>
      <c r="AF46" s="17"/>
      <c r="AG46" s="17">
        <v>1</v>
      </c>
      <c r="AH46" s="18"/>
    </row>
    <row r="47" spans="1:34" outlineLevel="1">
      <c r="A47" s="108">
        <v>19</v>
      </c>
      <c r="B47" s="109" t="s">
        <v>52</v>
      </c>
      <c r="C47" s="110" t="s">
        <v>53</v>
      </c>
      <c r="D47" s="110" t="s">
        <v>54</v>
      </c>
      <c r="E47" s="147" t="s">
        <v>74</v>
      </c>
      <c r="F47" s="148" t="s">
        <v>22</v>
      </c>
      <c r="G47" s="130" t="s">
        <v>1591</v>
      </c>
      <c r="H47" s="15" t="s">
        <v>1904</v>
      </c>
      <c r="I47" s="130" t="s">
        <v>1734</v>
      </c>
      <c r="J47" s="130" t="s">
        <v>1363</v>
      </c>
      <c r="K47" s="86">
        <v>1</v>
      </c>
      <c r="L47" s="111"/>
      <c r="M47" s="85">
        <v>6</v>
      </c>
      <c r="N47" s="16" cm="1">
        <f t="array" ref="N47">IF(M47&lt;&gt;"",SUMPRODUCT($X47:$AG47,$X$27:$AG$27)/SUMPRODUCT(--($X47:$AG47&lt;&gt;""),$X$27:$AG$27),"")</f>
        <v>1</v>
      </c>
      <c r="O47" s="85"/>
      <c r="P47" s="16" t="str" cm="1">
        <f t="array" ref="P47">IF(O47&lt;&gt;"",SUMPRODUCT($X47:$AG47,$X$27:$AG$27)/SUMPRODUCT(--($X47:$AG47&lt;&gt;""),$X$27:$AG$27),"")</f>
        <v/>
      </c>
      <c r="Q47" s="85" t="s">
        <v>1363</v>
      </c>
      <c r="R47" s="16" t="str" cm="1">
        <f t="array" ref="R47">IF(Q47&lt;&gt;"",SUMPRODUCT($X47:$AG47,$X$27:$AG$27)/SUMPRODUCT(--($X47:$AG47&lt;&gt;""),$X$27:$AG$27),"")</f>
        <v/>
      </c>
      <c r="S47" s="85" t="s">
        <v>1363</v>
      </c>
      <c r="T47" s="16" t="str" cm="1">
        <f t="array" ref="T47">IF(S47&lt;&gt;"",SUMPRODUCT($X47:$AG47,$X$27:$AG$27)/SUMPRODUCT(--($X47:$AG47&lt;&gt;""),$X$27:$AG$27),"")</f>
        <v/>
      </c>
      <c r="U47" s="85" t="s">
        <v>1363</v>
      </c>
      <c r="V47" s="16" t="str" cm="1">
        <f t="array" ref="V47">IF(U47&lt;&gt;"",SUMPRODUCT($X47:$AG47,$X$27:$AG$27)/SUMPRODUCT(--($X47:$AG47&lt;&gt;""),$X$27:$AG$27),"")</f>
        <v/>
      </c>
      <c r="W47" s="14">
        <v>100</v>
      </c>
      <c r="X47" s="17">
        <v>1</v>
      </c>
      <c r="Y47" s="17">
        <v>1</v>
      </c>
      <c r="Z47" s="17">
        <v>1</v>
      </c>
      <c r="AA47" s="17">
        <v>1</v>
      </c>
      <c r="AB47" s="17">
        <v>1</v>
      </c>
      <c r="AC47" s="17">
        <v>1</v>
      </c>
      <c r="AD47" s="17">
        <v>1</v>
      </c>
      <c r="AE47" s="17">
        <v>1</v>
      </c>
      <c r="AF47" s="17"/>
      <c r="AG47" s="17">
        <v>1</v>
      </c>
      <c r="AH47" s="18"/>
    </row>
    <row r="48" spans="1:34" outlineLevel="1">
      <c r="A48" s="108">
        <v>20</v>
      </c>
      <c r="B48" s="109" t="s">
        <v>52</v>
      </c>
      <c r="C48" s="110" t="s">
        <v>53</v>
      </c>
      <c r="D48" s="110" t="s">
        <v>54</v>
      </c>
      <c r="E48" s="147" t="s">
        <v>75</v>
      </c>
      <c r="F48" s="148" t="s">
        <v>22</v>
      </c>
      <c r="G48" s="130" t="s">
        <v>1591</v>
      </c>
      <c r="H48" s="15" t="s">
        <v>1904</v>
      </c>
      <c r="I48" s="130" t="s">
        <v>1735</v>
      </c>
      <c r="J48" s="130" t="s">
        <v>1363</v>
      </c>
      <c r="K48" s="86">
        <v>1</v>
      </c>
      <c r="L48" s="111"/>
      <c r="M48" s="85">
        <v>6</v>
      </c>
      <c r="N48" s="16" cm="1">
        <f t="array" ref="N48">IF(M48&lt;&gt;"",SUMPRODUCT($X48:$AG48,$X$27:$AG$27)/SUMPRODUCT(--($X48:$AG48&lt;&gt;""),$X$27:$AG$27),"")</f>
        <v>1</v>
      </c>
      <c r="O48" s="85"/>
      <c r="P48" s="16" t="str" cm="1">
        <f t="array" ref="P48">IF(O48&lt;&gt;"",SUMPRODUCT($X48:$AG48,$X$27:$AG$27)/SUMPRODUCT(--($X48:$AG48&lt;&gt;""),$X$27:$AG$27),"")</f>
        <v/>
      </c>
      <c r="Q48" s="85" t="s">
        <v>1363</v>
      </c>
      <c r="R48" s="16" t="str" cm="1">
        <f t="array" ref="R48">IF(Q48&lt;&gt;"",SUMPRODUCT($X48:$AG48,$X$27:$AG$27)/SUMPRODUCT(--($X48:$AG48&lt;&gt;""),$X$27:$AG$27),"")</f>
        <v/>
      </c>
      <c r="S48" s="85" t="s">
        <v>1363</v>
      </c>
      <c r="T48" s="16" t="str" cm="1">
        <f t="array" ref="T48">IF(S48&lt;&gt;"",SUMPRODUCT($X48:$AG48,$X$27:$AG$27)/SUMPRODUCT(--($X48:$AG48&lt;&gt;""),$X$27:$AG$27),"")</f>
        <v/>
      </c>
      <c r="U48" s="85" t="s">
        <v>1363</v>
      </c>
      <c r="V48" s="16" t="str" cm="1">
        <f t="array" ref="V48">IF(U48&lt;&gt;"",SUMPRODUCT($X48:$AG48,$X$27:$AG$27)/SUMPRODUCT(--($X48:$AG48&lt;&gt;""),$X$27:$AG$27),"")</f>
        <v/>
      </c>
      <c r="W48" s="14">
        <v>100</v>
      </c>
      <c r="X48" s="17">
        <v>1</v>
      </c>
      <c r="Y48" s="17">
        <v>1</v>
      </c>
      <c r="Z48" s="17">
        <v>1</v>
      </c>
      <c r="AA48" s="17">
        <v>1</v>
      </c>
      <c r="AB48" s="17">
        <v>1</v>
      </c>
      <c r="AC48" s="17">
        <v>1</v>
      </c>
      <c r="AD48" s="17">
        <v>1</v>
      </c>
      <c r="AE48" s="17">
        <v>1</v>
      </c>
      <c r="AF48" s="17"/>
      <c r="AG48" s="17">
        <v>1</v>
      </c>
      <c r="AH48" s="18"/>
    </row>
    <row r="49" spans="1:34" outlineLevel="1">
      <c r="A49" s="108">
        <v>21</v>
      </c>
      <c r="B49" s="109" t="s">
        <v>52</v>
      </c>
      <c r="C49" s="110" t="s">
        <v>53</v>
      </c>
      <c r="D49" s="110" t="s">
        <v>54</v>
      </c>
      <c r="E49" s="147" t="s">
        <v>76</v>
      </c>
      <c r="F49" s="148" t="s">
        <v>22</v>
      </c>
      <c r="G49" s="130" t="s">
        <v>1692</v>
      </c>
      <c r="H49" s="15" t="s">
        <v>1904</v>
      </c>
      <c r="I49" s="130" t="s">
        <v>1736</v>
      </c>
      <c r="J49" s="130" t="s">
        <v>1363</v>
      </c>
      <c r="K49" s="86">
        <v>1</v>
      </c>
      <c r="L49" s="111"/>
      <c r="M49" s="85">
        <v>6</v>
      </c>
      <c r="N49" s="16" cm="1">
        <f t="array" ref="N49">IF(M49&lt;&gt;"",SUMPRODUCT($X49:$AG49,$X$27:$AG$27)/SUMPRODUCT(--($X49:$AG49&lt;&gt;""),$X$27:$AG$27),"")</f>
        <v>1</v>
      </c>
      <c r="O49" s="85"/>
      <c r="P49" s="16" t="str" cm="1">
        <f t="array" ref="P49">IF(O49&lt;&gt;"",SUMPRODUCT($X49:$AG49,$X$27:$AG$27)/SUMPRODUCT(--($X49:$AG49&lt;&gt;""),$X$27:$AG$27),"")</f>
        <v/>
      </c>
      <c r="Q49" s="85" t="s">
        <v>1363</v>
      </c>
      <c r="R49" s="16" t="str" cm="1">
        <f t="array" ref="R49">IF(Q49&lt;&gt;"",SUMPRODUCT($X49:$AG49,$X$27:$AG$27)/SUMPRODUCT(--($X49:$AG49&lt;&gt;""),$X$27:$AG$27),"")</f>
        <v/>
      </c>
      <c r="S49" s="85" t="s">
        <v>1363</v>
      </c>
      <c r="T49" s="16" t="str" cm="1">
        <f t="array" ref="T49">IF(S49&lt;&gt;"",SUMPRODUCT($X49:$AG49,$X$27:$AG$27)/SUMPRODUCT(--($X49:$AG49&lt;&gt;""),$X$27:$AG$27),"")</f>
        <v/>
      </c>
      <c r="U49" s="85" t="s">
        <v>1363</v>
      </c>
      <c r="V49" s="16" t="str" cm="1">
        <f t="array" ref="V49">IF(U49&lt;&gt;"",SUMPRODUCT($X49:$AG49,$X$27:$AG$27)/SUMPRODUCT(--($X49:$AG49&lt;&gt;""),$X$27:$AG$27),"")</f>
        <v/>
      </c>
      <c r="W49" s="14">
        <v>100</v>
      </c>
      <c r="X49" s="17">
        <v>1</v>
      </c>
      <c r="Y49" s="17">
        <v>1</v>
      </c>
      <c r="Z49" s="17">
        <v>1</v>
      </c>
      <c r="AA49" s="17">
        <v>1</v>
      </c>
      <c r="AB49" s="17">
        <v>1</v>
      </c>
      <c r="AC49" s="17">
        <v>1</v>
      </c>
      <c r="AD49" s="17">
        <v>1</v>
      </c>
      <c r="AE49" s="17">
        <v>1</v>
      </c>
      <c r="AF49" s="17"/>
      <c r="AG49" s="17">
        <v>1</v>
      </c>
      <c r="AH49" s="18"/>
    </row>
    <row r="50" spans="1:34" outlineLevel="1">
      <c r="A50" s="108">
        <v>22</v>
      </c>
      <c r="B50" s="109" t="s">
        <v>52</v>
      </c>
      <c r="C50" s="110" t="s">
        <v>53</v>
      </c>
      <c r="D50" s="110" t="s">
        <v>54</v>
      </c>
      <c r="E50" s="147" t="s">
        <v>1602</v>
      </c>
      <c r="F50" s="148" t="s">
        <v>22</v>
      </c>
      <c r="G50" s="130" t="s">
        <v>1363</v>
      </c>
      <c r="H50" s="15" t="s">
        <v>1905</v>
      </c>
      <c r="I50" s="130" t="s">
        <v>1737</v>
      </c>
      <c r="J50" s="130" t="s">
        <v>1363</v>
      </c>
      <c r="K50" s="86">
        <v>1</v>
      </c>
      <c r="L50" s="111"/>
      <c r="M50" s="85">
        <v>10</v>
      </c>
      <c r="N50" s="16" cm="1">
        <f t="array" ref="N50">IF(M50&lt;&gt;"",SUMPRODUCT($X50:$AG50,$X$27:$AG$27)/SUMPRODUCT(--($X50:$AG50&lt;&gt;""),$X$27:$AG$27),"")</f>
        <v>1</v>
      </c>
      <c r="O50" s="85"/>
      <c r="P50" s="16" t="str" cm="1">
        <f t="array" ref="P50">IF(O50&lt;&gt;"",SUMPRODUCT($X50:$AG50,$X$27:$AG$27)/SUMPRODUCT(--($X50:$AG50&lt;&gt;""),$X$27:$AG$27),"")</f>
        <v/>
      </c>
      <c r="Q50" s="85" t="s">
        <v>1363</v>
      </c>
      <c r="R50" s="16" t="str" cm="1">
        <f t="array" ref="R50">IF(Q50&lt;&gt;"",SUMPRODUCT($X50:$AG50,$X$27:$AG$27)/SUMPRODUCT(--($X50:$AG50&lt;&gt;""),$X$27:$AG$27),"")</f>
        <v/>
      </c>
      <c r="S50" s="85" t="s">
        <v>1363</v>
      </c>
      <c r="T50" s="16" t="str" cm="1">
        <f t="array" ref="T50">IF(S50&lt;&gt;"",SUMPRODUCT($X50:$AG50,$X$27:$AG$27)/SUMPRODUCT(--($X50:$AG50&lt;&gt;""),$X$27:$AG$27),"")</f>
        <v/>
      </c>
      <c r="U50" s="85" t="s">
        <v>1363</v>
      </c>
      <c r="V50" s="16" t="str" cm="1">
        <f t="array" ref="V50">IF(U50&lt;&gt;"",SUMPRODUCT($X50:$AG50,$X$27:$AG$27)/SUMPRODUCT(--($X50:$AG50&lt;&gt;""),$X$27:$AG$27),"")</f>
        <v/>
      </c>
      <c r="W50" s="14">
        <v>100</v>
      </c>
      <c r="X50" s="17">
        <v>1</v>
      </c>
      <c r="Y50" s="17">
        <v>1</v>
      </c>
      <c r="Z50" s="17">
        <v>1</v>
      </c>
      <c r="AA50" s="17">
        <v>1</v>
      </c>
      <c r="AB50" s="17">
        <v>1</v>
      </c>
      <c r="AC50" s="17" t="s">
        <v>1363</v>
      </c>
      <c r="AD50" s="17" t="s">
        <v>1363</v>
      </c>
      <c r="AE50" s="17">
        <v>1</v>
      </c>
      <c r="AF50" s="17"/>
      <c r="AG50" s="17" t="s">
        <v>1363</v>
      </c>
      <c r="AH50" s="18"/>
    </row>
    <row r="51" spans="1:34" outlineLevel="1">
      <c r="A51" s="108">
        <v>23</v>
      </c>
      <c r="B51" s="109" t="s">
        <v>52</v>
      </c>
      <c r="C51" s="110" t="s">
        <v>53</v>
      </c>
      <c r="D51" s="110" t="s">
        <v>54</v>
      </c>
      <c r="E51" s="147" t="s">
        <v>1603</v>
      </c>
      <c r="F51" s="148" t="s">
        <v>22</v>
      </c>
      <c r="G51" s="130" t="s">
        <v>1363</v>
      </c>
      <c r="H51" s="15" t="s">
        <v>1905</v>
      </c>
      <c r="I51" s="130" t="s">
        <v>1722</v>
      </c>
      <c r="J51" s="130" t="s">
        <v>1363</v>
      </c>
      <c r="K51" s="86">
        <v>1</v>
      </c>
      <c r="L51" s="111"/>
      <c r="M51" s="85">
        <v>10</v>
      </c>
      <c r="N51" s="16" cm="1">
        <f t="array" ref="N51">IF(M51&lt;&gt;"",SUMPRODUCT($X51:$AG51,$X$27:$AG$27)/SUMPRODUCT(--($X51:$AG51&lt;&gt;""),$X$27:$AG$27),"")</f>
        <v>1</v>
      </c>
      <c r="O51" s="85"/>
      <c r="P51" s="16" t="str" cm="1">
        <f t="array" ref="P51">IF(O51&lt;&gt;"",SUMPRODUCT($X51:$AG51,$X$27:$AG$27)/SUMPRODUCT(--($X51:$AG51&lt;&gt;""),$X$27:$AG$27),"")</f>
        <v/>
      </c>
      <c r="Q51" s="85" t="s">
        <v>1363</v>
      </c>
      <c r="R51" s="16" t="str" cm="1">
        <f t="array" ref="R51">IF(Q51&lt;&gt;"",SUMPRODUCT($X51:$AG51,$X$27:$AG$27)/SUMPRODUCT(--($X51:$AG51&lt;&gt;""),$X$27:$AG$27),"")</f>
        <v/>
      </c>
      <c r="S51" s="85" t="s">
        <v>1363</v>
      </c>
      <c r="T51" s="16" t="str" cm="1">
        <f t="array" ref="T51">IF(S51&lt;&gt;"",SUMPRODUCT($X51:$AG51,$X$27:$AG$27)/SUMPRODUCT(--($X51:$AG51&lt;&gt;""),$X$27:$AG$27),"")</f>
        <v/>
      </c>
      <c r="U51" s="85" t="s">
        <v>1363</v>
      </c>
      <c r="V51" s="16" t="str" cm="1">
        <f t="array" ref="V51">IF(U51&lt;&gt;"",SUMPRODUCT($X51:$AG51,$X$27:$AG$27)/SUMPRODUCT(--($X51:$AG51&lt;&gt;""),$X$27:$AG$27),"")</f>
        <v/>
      </c>
      <c r="W51" s="14">
        <v>100</v>
      </c>
      <c r="X51" s="17">
        <v>1</v>
      </c>
      <c r="Y51" s="17">
        <v>1</v>
      </c>
      <c r="Z51" s="17">
        <v>1</v>
      </c>
      <c r="AA51" s="17">
        <v>1</v>
      </c>
      <c r="AB51" s="17">
        <v>1</v>
      </c>
      <c r="AC51" s="17" t="s">
        <v>1363</v>
      </c>
      <c r="AD51" s="17" t="s">
        <v>1363</v>
      </c>
      <c r="AE51" s="17">
        <v>1</v>
      </c>
      <c r="AF51" s="17"/>
      <c r="AG51" s="17" t="s">
        <v>1363</v>
      </c>
      <c r="AH51" s="18"/>
    </row>
    <row r="52" spans="1:34" outlineLevel="1">
      <c r="A52" s="108">
        <v>24</v>
      </c>
      <c r="B52" s="109" t="s">
        <v>52</v>
      </c>
      <c r="C52" s="110" t="s">
        <v>53</v>
      </c>
      <c r="D52" s="110" t="s">
        <v>54</v>
      </c>
      <c r="E52" s="147" t="s">
        <v>77</v>
      </c>
      <c r="F52" s="148" t="s">
        <v>22</v>
      </c>
      <c r="G52" s="130" t="s">
        <v>55</v>
      </c>
      <c r="H52" s="15" t="s">
        <v>1905</v>
      </c>
      <c r="I52" s="130" t="s">
        <v>1738</v>
      </c>
      <c r="J52" s="130" t="s">
        <v>1363</v>
      </c>
      <c r="K52" s="86">
        <v>1</v>
      </c>
      <c r="L52" s="111"/>
      <c r="M52" s="85">
        <v>10</v>
      </c>
      <c r="N52" s="16" cm="1">
        <f t="array" ref="N52">IF(M52&lt;&gt;"",SUMPRODUCT($X52:$AG52,$X$27:$AG$27)/SUMPRODUCT(--($X52:$AG52&lt;&gt;""),$X$27:$AG$27),"")</f>
        <v>1</v>
      </c>
      <c r="O52" s="85"/>
      <c r="P52" s="16" t="str" cm="1">
        <f t="array" ref="P52">IF(O52&lt;&gt;"",SUMPRODUCT($X52:$AG52,$X$27:$AG$27)/SUMPRODUCT(--($X52:$AG52&lt;&gt;""),$X$27:$AG$27),"")</f>
        <v/>
      </c>
      <c r="Q52" s="85" t="s">
        <v>1363</v>
      </c>
      <c r="R52" s="16" t="str" cm="1">
        <f t="array" ref="R52">IF(Q52&lt;&gt;"",SUMPRODUCT($X52:$AG52,$X$27:$AG$27)/SUMPRODUCT(--($X52:$AG52&lt;&gt;""),$X$27:$AG$27),"")</f>
        <v/>
      </c>
      <c r="S52" s="85" t="s">
        <v>1363</v>
      </c>
      <c r="T52" s="16" t="str" cm="1">
        <f t="array" ref="T52">IF(S52&lt;&gt;"",SUMPRODUCT($X52:$AG52,$X$27:$AG$27)/SUMPRODUCT(--($X52:$AG52&lt;&gt;""),$X$27:$AG$27),"")</f>
        <v/>
      </c>
      <c r="U52" s="85" t="s">
        <v>1363</v>
      </c>
      <c r="V52" s="16" t="str" cm="1">
        <f t="array" ref="V52">IF(U52&lt;&gt;"",SUMPRODUCT($X52:$AG52,$X$27:$AG$27)/SUMPRODUCT(--($X52:$AG52&lt;&gt;""),$X$27:$AG$27),"")</f>
        <v/>
      </c>
      <c r="W52" s="14">
        <v>100</v>
      </c>
      <c r="X52" s="17">
        <v>1</v>
      </c>
      <c r="Y52" s="17">
        <v>1</v>
      </c>
      <c r="Z52" s="17">
        <v>1</v>
      </c>
      <c r="AA52" s="17">
        <v>1</v>
      </c>
      <c r="AB52" s="17">
        <v>1</v>
      </c>
      <c r="AC52" s="17">
        <v>1</v>
      </c>
      <c r="AD52" s="17">
        <v>1</v>
      </c>
      <c r="AE52" s="17">
        <v>1</v>
      </c>
      <c r="AF52" s="17"/>
      <c r="AG52" s="17">
        <v>1</v>
      </c>
      <c r="AH52" s="18"/>
    </row>
    <row r="53" spans="1:34" outlineLevel="1">
      <c r="A53" s="108">
        <v>25</v>
      </c>
      <c r="B53" s="109" t="s">
        <v>52</v>
      </c>
      <c r="C53" s="110" t="s">
        <v>53</v>
      </c>
      <c r="D53" s="110" t="s">
        <v>54</v>
      </c>
      <c r="E53" s="147" t="s">
        <v>78</v>
      </c>
      <c r="F53" s="148" t="s">
        <v>22</v>
      </c>
      <c r="G53" s="130" t="s">
        <v>40</v>
      </c>
      <c r="H53" s="15" t="s">
        <v>1899</v>
      </c>
      <c r="I53" s="130" t="s">
        <v>1739</v>
      </c>
      <c r="J53" s="130" t="s">
        <v>1363</v>
      </c>
      <c r="K53" s="86">
        <v>1</v>
      </c>
      <c r="L53" s="111"/>
      <c r="M53" s="85">
        <v>5</v>
      </c>
      <c r="N53" s="16" cm="1">
        <f t="array" ref="N53">IF(M53&lt;&gt;"",SUMPRODUCT($X53:$AG53,$X$27:$AG$27)/SUMPRODUCT(--($X53:$AG53&lt;&gt;""),$X$27:$AG$27),"")</f>
        <v>1</v>
      </c>
      <c r="O53" s="85"/>
      <c r="P53" s="16" t="str" cm="1">
        <f t="array" ref="P53">IF(O53&lt;&gt;"",SUMPRODUCT($X53:$AG53,$X$27:$AG$27)/SUMPRODUCT(--($X53:$AG53&lt;&gt;""),$X$27:$AG$27),"")</f>
        <v/>
      </c>
      <c r="Q53" s="85" t="s">
        <v>1363</v>
      </c>
      <c r="R53" s="16" t="str" cm="1">
        <f t="array" ref="R53">IF(Q53&lt;&gt;"",SUMPRODUCT($X53:$AG53,$X$27:$AG$27)/SUMPRODUCT(--($X53:$AG53&lt;&gt;""),$X$27:$AG$27),"")</f>
        <v/>
      </c>
      <c r="S53" s="85" t="s">
        <v>1363</v>
      </c>
      <c r="T53" s="16" t="str" cm="1">
        <f t="array" ref="T53">IF(S53&lt;&gt;"",SUMPRODUCT($X53:$AG53,$X$27:$AG$27)/SUMPRODUCT(--($X53:$AG53&lt;&gt;""),$X$27:$AG$27),"")</f>
        <v/>
      </c>
      <c r="U53" s="85" t="s">
        <v>1363</v>
      </c>
      <c r="V53" s="16" t="str" cm="1">
        <f t="array" ref="V53">IF(U53&lt;&gt;"",SUMPRODUCT($X53:$AG53,$X$27:$AG$27)/SUMPRODUCT(--($X53:$AG53&lt;&gt;""),$X$27:$AG$27),"")</f>
        <v/>
      </c>
      <c r="W53" s="14">
        <v>100</v>
      </c>
      <c r="X53" s="17">
        <v>1</v>
      </c>
      <c r="Y53" s="17">
        <v>1</v>
      </c>
      <c r="Z53" s="17">
        <v>1</v>
      </c>
      <c r="AA53" s="17">
        <v>1</v>
      </c>
      <c r="AB53" s="17">
        <v>1</v>
      </c>
      <c r="AC53" s="17">
        <v>1</v>
      </c>
      <c r="AD53" s="17">
        <v>1</v>
      </c>
      <c r="AE53" s="17">
        <v>1</v>
      </c>
      <c r="AF53" s="17"/>
      <c r="AG53" s="17">
        <v>1</v>
      </c>
      <c r="AH53" s="18"/>
    </row>
    <row r="54" spans="1:34" outlineLevel="1">
      <c r="A54" s="108">
        <v>26</v>
      </c>
      <c r="B54" s="109" t="s">
        <v>52</v>
      </c>
      <c r="C54" s="110" t="s">
        <v>53</v>
      </c>
      <c r="D54" s="110" t="s">
        <v>54</v>
      </c>
      <c r="E54" s="147" t="s">
        <v>79</v>
      </c>
      <c r="F54" s="148" t="s">
        <v>22</v>
      </c>
      <c r="G54" s="130" t="s">
        <v>40</v>
      </c>
      <c r="H54" s="15" t="s">
        <v>1899</v>
      </c>
      <c r="I54" s="130" t="s">
        <v>1740</v>
      </c>
      <c r="J54" s="130" t="s">
        <v>1363</v>
      </c>
      <c r="K54" s="86">
        <v>1</v>
      </c>
      <c r="L54" s="111"/>
      <c r="M54" s="85">
        <v>5</v>
      </c>
      <c r="N54" s="16" cm="1">
        <f t="array" ref="N54">IF(M54&lt;&gt;"",SUMPRODUCT($X54:$AG54,$X$27:$AG$27)/SUMPRODUCT(--($X54:$AG54&lt;&gt;""),$X$27:$AG$27),"")</f>
        <v>1</v>
      </c>
      <c r="O54" s="85"/>
      <c r="P54" s="16" t="str" cm="1">
        <f t="array" ref="P54">IF(O54&lt;&gt;"",SUMPRODUCT($X54:$AG54,$X$27:$AG$27)/SUMPRODUCT(--($X54:$AG54&lt;&gt;""),$X$27:$AG$27),"")</f>
        <v/>
      </c>
      <c r="Q54" s="85" t="s">
        <v>1363</v>
      </c>
      <c r="R54" s="16" t="str" cm="1">
        <f t="array" ref="R54">IF(Q54&lt;&gt;"",SUMPRODUCT($X54:$AG54,$X$27:$AG$27)/SUMPRODUCT(--($X54:$AG54&lt;&gt;""),$X$27:$AG$27),"")</f>
        <v/>
      </c>
      <c r="S54" s="85" t="s">
        <v>1363</v>
      </c>
      <c r="T54" s="16" t="str" cm="1">
        <f t="array" ref="T54">IF(S54&lt;&gt;"",SUMPRODUCT($X54:$AG54,$X$27:$AG$27)/SUMPRODUCT(--($X54:$AG54&lt;&gt;""),$X$27:$AG$27),"")</f>
        <v/>
      </c>
      <c r="U54" s="85" t="s">
        <v>1363</v>
      </c>
      <c r="V54" s="16" t="str" cm="1">
        <f t="array" ref="V54">IF(U54&lt;&gt;"",SUMPRODUCT($X54:$AG54,$X$27:$AG$27)/SUMPRODUCT(--($X54:$AG54&lt;&gt;""),$X$27:$AG$27),"")</f>
        <v/>
      </c>
      <c r="W54" s="14">
        <v>100</v>
      </c>
      <c r="X54" s="17">
        <v>1</v>
      </c>
      <c r="Y54" s="17">
        <v>1</v>
      </c>
      <c r="Z54" s="17">
        <v>1</v>
      </c>
      <c r="AA54" s="17">
        <v>1</v>
      </c>
      <c r="AB54" s="17">
        <v>1</v>
      </c>
      <c r="AC54" s="17">
        <v>1</v>
      </c>
      <c r="AD54" s="17">
        <v>1</v>
      </c>
      <c r="AE54" s="17">
        <v>1</v>
      </c>
      <c r="AF54" s="17"/>
      <c r="AG54" s="17">
        <v>1</v>
      </c>
      <c r="AH54" s="18"/>
    </row>
    <row r="55" spans="1:34" outlineLevel="1">
      <c r="A55" s="108">
        <v>27</v>
      </c>
      <c r="B55" s="109" t="s">
        <v>52</v>
      </c>
      <c r="C55" s="110" t="s">
        <v>53</v>
      </c>
      <c r="D55" s="110" t="s">
        <v>54</v>
      </c>
      <c r="E55" s="147" t="s">
        <v>1604</v>
      </c>
      <c r="F55" s="148" t="s">
        <v>22</v>
      </c>
      <c r="G55" s="130" t="s">
        <v>1363</v>
      </c>
      <c r="H55" s="15" t="s">
        <v>1906</v>
      </c>
      <c r="I55" s="130" t="s">
        <v>1707</v>
      </c>
      <c r="J55" s="130" t="s">
        <v>1363</v>
      </c>
      <c r="K55" s="86">
        <v>1</v>
      </c>
      <c r="L55" s="111"/>
      <c r="M55" s="85" t="s">
        <v>1691</v>
      </c>
      <c r="N55" s="16" cm="1">
        <f t="array" ref="N55">IF(M55&lt;&gt;"",SUMPRODUCT($X55:$AG55,$X$27:$AG$27)/SUMPRODUCT(--($X55:$AG55&lt;&gt;""),$X$27:$AG$27),"")</f>
        <v>0.75</v>
      </c>
      <c r="O55" s="85"/>
      <c r="P55" s="16" t="str" cm="1">
        <f t="array" ref="P55">IF(O55&lt;&gt;"",SUMPRODUCT($X55:$AG55,$X$27:$AG$27)/SUMPRODUCT(--($X55:$AG55&lt;&gt;""),$X$27:$AG$27),"")</f>
        <v/>
      </c>
      <c r="Q55" s="85" t="s">
        <v>1363</v>
      </c>
      <c r="R55" s="16" t="str" cm="1">
        <f t="array" ref="R55">IF(Q55&lt;&gt;"",SUMPRODUCT($X55:$AG55,$X$27:$AG$27)/SUMPRODUCT(--($X55:$AG55&lt;&gt;""),$X$27:$AG$27),"")</f>
        <v/>
      </c>
      <c r="S55" s="85" t="s">
        <v>1363</v>
      </c>
      <c r="T55" s="16" t="str" cm="1">
        <f t="array" ref="T55">IF(S55&lt;&gt;"",SUMPRODUCT($X55:$AG55,$X$27:$AG$27)/SUMPRODUCT(--($X55:$AG55&lt;&gt;""),$X$27:$AG$27),"")</f>
        <v/>
      </c>
      <c r="U55" s="85" t="s">
        <v>1363</v>
      </c>
      <c r="V55" s="16" t="str" cm="1">
        <f t="array" ref="V55">IF(U55&lt;&gt;"",SUMPRODUCT($X55:$AG55,$X$27:$AG$27)/SUMPRODUCT(--($X55:$AG55&lt;&gt;""),$X$27:$AG$27),"")</f>
        <v/>
      </c>
      <c r="W55" s="14">
        <v>100</v>
      </c>
      <c r="X55" s="17">
        <v>1</v>
      </c>
      <c r="Y55" s="17">
        <v>1</v>
      </c>
      <c r="Z55" s="17">
        <v>1</v>
      </c>
      <c r="AA55" s="17">
        <v>0.5</v>
      </c>
      <c r="AB55" s="17">
        <v>1</v>
      </c>
      <c r="AC55" s="17" t="s">
        <v>1363</v>
      </c>
      <c r="AD55" s="17" t="s">
        <v>1363</v>
      </c>
      <c r="AE55" s="17">
        <v>0</v>
      </c>
      <c r="AF55" s="17"/>
      <c r="AG55" s="17" t="s">
        <v>1363</v>
      </c>
      <c r="AH55" s="18"/>
    </row>
    <row r="56" spans="1:34" outlineLevel="1">
      <c r="A56" s="108">
        <v>28</v>
      </c>
      <c r="B56" s="109" t="s">
        <v>52</v>
      </c>
      <c r="C56" s="110" t="s">
        <v>53</v>
      </c>
      <c r="D56" s="110" t="s">
        <v>54</v>
      </c>
      <c r="E56" s="147" t="s">
        <v>1605</v>
      </c>
      <c r="F56" s="148" t="s">
        <v>22</v>
      </c>
      <c r="G56" s="130" t="s">
        <v>49</v>
      </c>
      <c r="H56" s="15" t="s">
        <v>1907</v>
      </c>
      <c r="I56" s="130" t="s">
        <v>1717</v>
      </c>
      <c r="J56" s="130" t="s">
        <v>1363</v>
      </c>
      <c r="K56" s="86">
        <v>1</v>
      </c>
      <c r="L56" s="111"/>
      <c r="M56" s="85">
        <v>12</v>
      </c>
      <c r="N56" s="16" cm="1">
        <f t="array" ref="N56">IF(M56&lt;&gt;"",SUMPRODUCT($X56:$AG56,$X$27:$AG$27)/SUMPRODUCT(--($X56:$AG56&lt;&gt;""),$X$27:$AG$27),"")</f>
        <v>0.97</v>
      </c>
      <c r="O56" s="85"/>
      <c r="P56" s="16" t="str" cm="1">
        <f t="array" ref="P56">IF(O56&lt;&gt;"",SUMPRODUCT($X56:$AG56,$X$27:$AG$27)/SUMPRODUCT(--($X56:$AG56&lt;&gt;""),$X$27:$AG$27),"")</f>
        <v/>
      </c>
      <c r="Q56" s="85" t="s">
        <v>1363</v>
      </c>
      <c r="R56" s="16" t="str" cm="1">
        <f t="array" ref="R56">IF(Q56&lt;&gt;"",SUMPRODUCT($X56:$AG56,$X$27:$AG$27)/SUMPRODUCT(--($X56:$AG56&lt;&gt;""),$X$27:$AG$27),"")</f>
        <v/>
      </c>
      <c r="S56" s="85" t="s">
        <v>1363</v>
      </c>
      <c r="T56" s="16" t="str" cm="1">
        <f t="array" ref="T56">IF(S56&lt;&gt;"",SUMPRODUCT($X56:$AG56,$X$27:$AG$27)/SUMPRODUCT(--($X56:$AG56&lt;&gt;""),$X$27:$AG$27),"")</f>
        <v/>
      </c>
      <c r="U56" s="85" t="s">
        <v>1363</v>
      </c>
      <c r="V56" s="16" t="str" cm="1">
        <f t="array" ref="V56">IF(U56&lt;&gt;"",SUMPRODUCT($X56:$AG56,$X$27:$AG$27)/SUMPRODUCT(--($X56:$AG56&lt;&gt;""),$X$27:$AG$27),"")</f>
        <v/>
      </c>
      <c r="W56" s="14">
        <v>100</v>
      </c>
      <c r="X56" s="17">
        <v>1</v>
      </c>
      <c r="Y56" s="17">
        <v>1</v>
      </c>
      <c r="Z56" s="17">
        <v>1</v>
      </c>
      <c r="AA56" s="17">
        <v>0.9</v>
      </c>
      <c r="AB56" s="17">
        <v>1</v>
      </c>
      <c r="AC56" s="17" t="s">
        <v>1363</v>
      </c>
      <c r="AD56" s="17" t="s">
        <v>1363</v>
      </c>
      <c r="AE56" s="17">
        <v>1</v>
      </c>
      <c r="AF56" s="17"/>
      <c r="AG56" s="17" t="s">
        <v>1363</v>
      </c>
      <c r="AH56" s="18"/>
    </row>
    <row r="57" spans="1:34" outlineLevel="1">
      <c r="A57" s="108">
        <v>29</v>
      </c>
      <c r="B57" s="109" t="s">
        <v>52</v>
      </c>
      <c r="C57" s="110" t="s">
        <v>53</v>
      </c>
      <c r="D57" s="110" t="s">
        <v>54</v>
      </c>
      <c r="E57" s="147" t="s">
        <v>1606</v>
      </c>
      <c r="F57" s="148" t="s">
        <v>22</v>
      </c>
      <c r="G57" s="130" t="s">
        <v>49</v>
      </c>
      <c r="H57" s="15" t="s">
        <v>1905</v>
      </c>
      <c r="I57" s="130" t="s">
        <v>1716</v>
      </c>
      <c r="J57" s="130" t="s">
        <v>1363</v>
      </c>
      <c r="K57" s="86">
        <v>1</v>
      </c>
      <c r="L57" s="111"/>
      <c r="M57" s="85">
        <v>10</v>
      </c>
      <c r="N57" s="16" cm="1">
        <f t="array" ref="N57">IF(M57&lt;&gt;"",SUMPRODUCT($X57:$AG57,$X$27:$AG$27)/SUMPRODUCT(--($X57:$AG57&lt;&gt;""),$X$27:$AG$27),"")</f>
        <v>1</v>
      </c>
      <c r="O57" s="85"/>
      <c r="P57" s="16" t="str" cm="1">
        <f t="array" ref="P57">IF(O57&lt;&gt;"",SUMPRODUCT($X57:$AG57,$X$27:$AG$27)/SUMPRODUCT(--($X57:$AG57&lt;&gt;""),$X$27:$AG$27),"")</f>
        <v/>
      </c>
      <c r="Q57" s="85" t="s">
        <v>1363</v>
      </c>
      <c r="R57" s="16" t="str" cm="1">
        <f t="array" ref="R57">IF(Q57&lt;&gt;"",SUMPRODUCT($X57:$AG57,$X$27:$AG$27)/SUMPRODUCT(--($X57:$AG57&lt;&gt;""),$X$27:$AG$27),"")</f>
        <v/>
      </c>
      <c r="S57" s="85" t="s">
        <v>1363</v>
      </c>
      <c r="T57" s="16" t="str" cm="1">
        <f t="array" ref="T57">IF(S57&lt;&gt;"",SUMPRODUCT($X57:$AG57,$X$27:$AG$27)/SUMPRODUCT(--($X57:$AG57&lt;&gt;""),$X$27:$AG$27),"")</f>
        <v/>
      </c>
      <c r="U57" s="85" t="s">
        <v>1363</v>
      </c>
      <c r="V57" s="16" t="str" cm="1">
        <f t="array" ref="V57">IF(U57&lt;&gt;"",SUMPRODUCT($X57:$AG57,$X$27:$AG$27)/SUMPRODUCT(--($X57:$AG57&lt;&gt;""),$X$27:$AG$27),"")</f>
        <v/>
      </c>
      <c r="W57" s="14">
        <v>100</v>
      </c>
      <c r="X57" s="17">
        <v>1</v>
      </c>
      <c r="Y57" s="17">
        <v>1</v>
      </c>
      <c r="Z57" s="17">
        <v>1</v>
      </c>
      <c r="AA57" s="17">
        <v>1</v>
      </c>
      <c r="AB57" s="17">
        <v>1</v>
      </c>
      <c r="AC57" s="17" t="s">
        <v>1363</v>
      </c>
      <c r="AD57" s="17" t="s">
        <v>1363</v>
      </c>
      <c r="AE57" s="17">
        <v>1</v>
      </c>
      <c r="AF57" s="17"/>
      <c r="AG57" s="17" t="s">
        <v>1363</v>
      </c>
      <c r="AH57" s="18"/>
    </row>
    <row r="58" spans="1:34" outlineLevel="1">
      <c r="A58" s="108">
        <v>30</v>
      </c>
      <c r="B58" s="109" t="s">
        <v>52</v>
      </c>
      <c r="C58" s="110" t="s">
        <v>53</v>
      </c>
      <c r="D58" s="110" t="s">
        <v>54</v>
      </c>
      <c r="E58" s="147" t="s">
        <v>1607</v>
      </c>
      <c r="F58" s="148" t="s">
        <v>22</v>
      </c>
      <c r="G58" s="130" t="s">
        <v>1363</v>
      </c>
      <c r="H58" s="15" t="s">
        <v>1906</v>
      </c>
      <c r="I58" s="130" t="s">
        <v>1708</v>
      </c>
      <c r="J58" s="130" t="s">
        <v>1363</v>
      </c>
      <c r="K58" s="86">
        <v>1</v>
      </c>
      <c r="L58" s="111"/>
      <c r="M58" s="85" t="s">
        <v>1691</v>
      </c>
      <c r="N58" s="16" cm="1">
        <f t="array" ref="N58">IF(M58&lt;&gt;"",SUMPRODUCT($X58:$AG58,$X$27:$AG$27)/SUMPRODUCT(--($X58:$AG58&lt;&gt;""),$X$27:$AG$27),"")</f>
        <v>0.73750000000000004</v>
      </c>
      <c r="O58" s="85"/>
      <c r="P58" s="16" t="str" cm="1">
        <f t="array" ref="P58">IF(O58&lt;&gt;"",SUMPRODUCT($X58:$AG58,$X$27:$AG$27)/SUMPRODUCT(--($X58:$AG58&lt;&gt;""),$X$27:$AG$27),"")</f>
        <v/>
      </c>
      <c r="Q58" s="85" t="s">
        <v>1363</v>
      </c>
      <c r="R58" s="16" t="str" cm="1">
        <f t="array" ref="R58">IF(Q58&lt;&gt;"",SUMPRODUCT($X58:$AG58,$X$27:$AG$27)/SUMPRODUCT(--($X58:$AG58&lt;&gt;""),$X$27:$AG$27),"")</f>
        <v/>
      </c>
      <c r="S58" s="85" t="s">
        <v>1363</v>
      </c>
      <c r="T58" s="16" t="str" cm="1">
        <f t="array" ref="T58">IF(S58&lt;&gt;"",SUMPRODUCT($X58:$AG58,$X$27:$AG$27)/SUMPRODUCT(--($X58:$AG58&lt;&gt;""),$X$27:$AG$27),"")</f>
        <v/>
      </c>
      <c r="U58" s="85" t="s">
        <v>1363</v>
      </c>
      <c r="V58" s="16" t="str" cm="1">
        <f t="array" ref="V58">IF(U58&lt;&gt;"",SUMPRODUCT($X58:$AG58,$X$27:$AG$27)/SUMPRODUCT(--($X58:$AG58&lt;&gt;""),$X$27:$AG$27),"")</f>
        <v/>
      </c>
      <c r="W58" s="14">
        <v>100</v>
      </c>
      <c r="X58" s="17">
        <v>1</v>
      </c>
      <c r="Y58" s="17">
        <v>1</v>
      </c>
      <c r="Z58" s="17">
        <v>1</v>
      </c>
      <c r="AA58" s="17">
        <v>0.45833333333333331</v>
      </c>
      <c r="AB58" s="17">
        <v>1</v>
      </c>
      <c r="AC58" s="17" t="s">
        <v>1363</v>
      </c>
      <c r="AD58" s="17" t="s">
        <v>1363</v>
      </c>
      <c r="AE58" s="17">
        <v>0</v>
      </c>
      <c r="AF58" s="17"/>
      <c r="AG58" s="17" t="s">
        <v>1363</v>
      </c>
      <c r="AH58" s="18"/>
    </row>
    <row r="59" spans="1:34" ht="89.25" outlineLevel="1">
      <c r="A59" s="108">
        <v>31</v>
      </c>
      <c r="B59" s="109" t="s">
        <v>52</v>
      </c>
      <c r="C59" s="110" t="s">
        <v>53</v>
      </c>
      <c r="D59" s="110" t="s">
        <v>54</v>
      </c>
      <c r="E59" s="147" t="s">
        <v>1608</v>
      </c>
      <c r="F59" s="148" t="s">
        <v>22</v>
      </c>
      <c r="G59" s="130" t="s">
        <v>49</v>
      </c>
      <c r="H59" s="15" t="s">
        <v>1902</v>
      </c>
      <c r="I59" s="132" t="s">
        <v>1885</v>
      </c>
      <c r="J59" s="130" t="s">
        <v>1363</v>
      </c>
      <c r="K59" s="86">
        <v>1</v>
      </c>
      <c r="L59" s="111"/>
      <c r="M59" s="85">
        <v>11</v>
      </c>
      <c r="N59" s="16" cm="1">
        <f t="array" ref="N59">IF(M59&lt;&gt;"",SUMPRODUCT($X59:$AG59,$X$27:$AG$27)/SUMPRODUCT(--($X59:$AG59&lt;&gt;""),$X$27:$AG$27),"")</f>
        <v>1</v>
      </c>
      <c r="O59" s="85"/>
      <c r="P59" s="16" t="str" cm="1">
        <f t="array" ref="P59">IF(O59&lt;&gt;"",SUMPRODUCT($X59:$AG59,$X$27:$AG$27)/SUMPRODUCT(--($X59:$AG59&lt;&gt;""),$X$27:$AG$27),"")</f>
        <v/>
      </c>
      <c r="Q59" s="85" t="s">
        <v>1363</v>
      </c>
      <c r="R59" s="16" t="str" cm="1">
        <f t="array" ref="R59">IF(Q59&lt;&gt;"",SUMPRODUCT($X59:$AG59,$X$27:$AG$27)/SUMPRODUCT(--($X59:$AG59&lt;&gt;""),$X$27:$AG$27),"")</f>
        <v/>
      </c>
      <c r="S59" s="85" t="s">
        <v>1363</v>
      </c>
      <c r="T59" s="16" t="str" cm="1">
        <f t="array" ref="T59">IF(S59&lt;&gt;"",SUMPRODUCT($X59:$AG59,$X$27:$AG$27)/SUMPRODUCT(--($X59:$AG59&lt;&gt;""),$X$27:$AG$27),"")</f>
        <v/>
      </c>
      <c r="U59" s="85" t="s">
        <v>1363</v>
      </c>
      <c r="V59" s="16" t="str" cm="1">
        <f t="array" ref="V59">IF(U59&lt;&gt;"",SUMPRODUCT($X59:$AG59,$X$27:$AG$27)/SUMPRODUCT(--($X59:$AG59&lt;&gt;""),$X$27:$AG$27),"")</f>
        <v/>
      </c>
      <c r="W59" s="14">
        <v>100</v>
      </c>
      <c r="X59" s="17">
        <v>1</v>
      </c>
      <c r="Y59" s="17">
        <v>1</v>
      </c>
      <c r="Z59" s="17">
        <v>1</v>
      </c>
      <c r="AA59" s="17">
        <v>1</v>
      </c>
      <c r="AB59" s="17">
        <v>1</v>
      </c>
      <c r="AC59" s="17" t="s">
        <v>1363</v>
      </c>
      <c r="AD59" s="17" t="s">
        <v>1363</v>
      </c>
      <c r="AE59" s="17">
        <v>1</v>
      </c>
      <c r="AF59" s="17"/>
      <c r="AG59" s="17" t="s">
        <v>1363</v>
      </c>
      <c r="AH59" s="18"/>
    </row>
    <row r="60" spans="1:34" outlineLevel="1">
      <c r="A60" s="108">
        <v>32</v>
      </c>
      <c r="B60" s="109" t="s">
        <v>52</v>
      </c>
      <c r="C60" s="110" t="s">
        <v>53</v>
      </c>
      <c r="D60" s="110" t="s">
        <v>54</v>
      </c>
      <c r="E60" s="147" t="s">
        <v>1609</v>
      </c>
      <c r="F60" s="148" t="s">
        <v>22</v>
      </c>
      <c r="G60" s="130" t="s">
        <v>1363</v>
      </c>
      <c r="H60" s="15" t="s">
        <v>1906</v>
      </c>
      <c r="I60" s="130" t="s">
        <v>1709</v>
      </c>
      <c r="J60" s="130" t="s">
        <v>1363</v>
      </c>
      <c r="K60" s="86">
        <v>1</v>
      </c>
      <c r="L60" s="111"/>
      <c r="M60" s="85" t="s">
        <v>1691</v>
      </c>
      <c r="N60" s="16" cm="1">
        <f t="array" ref="N60">IF(M60&lt;&gt;"",SUMPRODUCT($X60:$AG60,$X$27:$AG$27)/SUMPRODUCT(--($X60:$AG60&lt;&gt;""),$X$27:$AG$27),"")</f>
        <v>0.77142857142857146</v>
      </c>
      <c r="O60" s="85"/>
      <c r="P60" s="16" t="str" cm="1">
        <f t="array" ref="P60">IF(O60&lt;&gt;"",SUMPRODUCT($X60:$AG60,$X$27:$AG$27)/SUMPRODUCT(--($X60:$AG60&lt;&gt;""),$X$27:$AG$27),"")</f>
        <v/>
      </c>
      <c r="Q60" s="85" t="s">
        <v>1363</v>
      </c>
      <c r="R60" s="16" t="str" cm="1">
        <f t="array" ref="R60">IF(Q60&lt;&gt;"",SUMPRODUCT($X60:$AG60,$X$27:$AG$27)/SUMPRODUCT(--($X60:$AG60&lt;&gt;""),$X$27:$AG$27),"")</f>
        <v/>
      </c>
      <c r="S60" s="85" t="s">
        <v>1363</v>
      </c>
      <c r="T60" s="16" t="str" cm="1">
        <f t="array" ref="T60">IF(S60&lt;&gt;"",SUMPRODUCT($X60:$AG60,$X$27:$AG$27)/SUMPRODUCT(--($X60:$AG60&lt;&gt;""),$X$27:$AG$27),"")</f>
        <v/>
      </c>
      <c r="U60" s="85" t="s">
        <v>1363</v>
      </c>
      <c r="V60" s="16" t="str" cm="1">
        <f t="array" ref="V60">IF(U60&lt;&gt;"",SUMPRODUCT($X60:$AG60,$X$27:$AG$27)/SUMPRODUCT(--($X60:$AG60&lt;&gt;""),$X$27:$AG$27),"")</f>
        <v/>
      </c>
      <c r="W60" s="14">
        <v>100</v>
      </c>
      <c r="X60" s="17">
        <v>1</v>
      </c>
      <c r="Y60" s="17">
        <v>1</v>
      </c>
      <c r="Z60" s="17">
        <v>1</v>
      </c>
      <c r="AA60" s="17">
        <v>0.5714285714285714</v>
      </c>
      <c r="AB60" s="17">
        <v>1</v>
      </c>
      <c r="AC60" s="17" t="s">
        <v>1363</v>
      </c>
      <c r="AD60" s="17" t="s">
        <v>1363</v>
      </c>
      <c r="AE60" s="17">
        <v>0</v>
      </c>
      <c r="AF60" s="17"/>
      <c r="AG60" s="17" t="s">
        <v>1363</v>
      </c>
      <c r="AH60" s="18"/>
    </row>
    <row r="61" spans="1:34" ht="18.75">
      <c r="A61" s="143"/>
      <c r="B61" s="144" t="s">
        <v>80</v>
      </c>
      <c r="C61" s="145" t="s">
        <v>53</v>
      </c>
      <c r="D61" s="146" t="s">
        <v>1610</v>
      </c>
      <c r="E61" s="146"/>
      <c r="F61" s="146"/>
      <c r="G61" s="12"/>
      <c r="H61" s="12"/>
      <c r="I61" s="12"/>
      <c r="J61" s="12"/>
      <c r="K61" s="12"/>
      <c r="L61" s="12"/>
      <c r="M61" s="85"/>
      <c r="N61" s="16"/>
      <c r="O61" s="85"/>
      <c r="P61" s="16"/>
      <c r="Q61" s="85"/>
      <c r="R61" s="16"/>
      <c r="S61" s="85"/>
      <c r="T61" s="16"/>
      <c r="U61" s="85"/>
      <c r="V61" s="16"/>
      <c r="W61" s="14"/>
      <c r="X61" s="17"/>
      <c r="Y61" s="17"/>
      <c r="Z61" s="17"/>
      <c r="AA61" s="17"/>
      <c r="AB61" s="17"/>
      <c r="AC61" s="17"/>
      <c r="AD61" s="17"/>
      <c r="AE61" s="17"/>
      <c r="AF61" s="17"/>
      <c r="AG61" s="17"/>
      <c r="AH61" s="5"/>
    </row>
    <row r="62" spans="1:34" outlineLevel="1">
      <c r="A62" s="108">
        <v>33</v>
      </c>
      <c r="B62" s="109" t="s">
        <v>80</v>
      </c>
      <c r="C62" s="110" t="s">
        <v>53</v>
      </c>
      <c r="D62" s="110" t="s">
        <v>1610</v>
      </c>
      <c r="E62" s="147" t="s">
        <v>81</v>
      </c>
      <c r="F62" s="148" t="s">
        <v>22</v>
      </c>
      <c r="G62" s="130" t="s">
        <v>1692</v>
      </c>
      <c r="H62" s="15" t="s">
        <v>1904</v>
      </c>
      <c r="I62" s="130" t="s">
        <v>1741</v>
      </c>
      <c r="J62" s="130" t="s">
        <v>1363</v>
      </c>
      <c r="K62" s="86">
        <v>1</v>
      </c>
      <c r="L62" s="111"/>
      <c r="M62" s="85">
        <v>6</v>
      </c>
      <c r="N62" s="16" cm="1">
        <f t="array" ref="N62">IF(M62&lt;&gt;"",SUMPRODUCT($X62:$AG62,$X$27:$AG$27)/SUMPRODUCT(--($X62:$AG62&lt;&gt;""),$X$27:$AG$27),"")</f>
        <v>1</v>
      </c>
      <c r="O62" s="85"/>
      <c r="P62" s="16" t="str" cm="1">
        <f t="array" ref="P62">IF(O62&lt;&gt;"",SUMPRODUCT($X62:$AG62,$X$27:$AG$27)/SUMPRODUCT(--($X62:$AG62&lt;&gt;""),$X$27:$AG$27),"")</f>
        <v/>
      </c>
      <c r="Q62" s="85" t="s">
        <v>1363</v>
      </c>
      <c r="R62" s="16" t="str" cm="1">
        <f t="array" ref="R62">IF(Q62&lt;&gt;"",SUMPRODUCT($X62:$AG62,$X$27:$AG$27)/SUMPRODUCT(--($X62:$AG62&lt;&gt;""),$X$27:$AG$27),"")</f>
        <v/>
      </c>
      <c r="S62" s="85" t="s">
        <v>1363</v>
      </c>
      <c r="T62" s="16" t="str" cm="1">
        <f t="array" ref="T62">IF(S62&lt;&gt;"",SUMPRODUCT($X62:$AG62,$X$27:$AG$27)/SUMPRODUCT(--($X62:$AG62&lt;&gt;""),$X$27:$AG$27),"")</f>
        <v/>
      </c>
      <c r="U62" s="85" t="s">
        <v>1363</v>
      </c>
      <c r="V62" s="16" t="str" cm="1">
        <f t="array" ref="V62">IF(U62&lt;&gt;"",SUMPRODUCT($X62:$AG62,$X$27:$AG$27)/SUMPRODUCT(--($X62:$AG62&lt;&gt;""),$X$27:$AG$27),"")</f>
        <v/>
      </c>
      <c r="W62" s="14">
        <v>100</v>
      </c>
      <c r="X62" s="17">
        <v>1</v>
      </c>
      <c r="Y62" s="17">
        <v>1</v>
      </c>
      <c r="Z62" s="17">
        <v>1</v>
      </c>
      <c r="AA62" s="17">
        <v>1</v>
      </c>
      <c r="AB62" s="17">
        <v>1</v>
      </c>
      <c r="AC62" s="17">
        <v>1</v>
      </c>
      <c r="AD62" s="17">
        <v>1</v>
      </c>
      <c r="AE62" s="17">
        <v>1</v>
      </c>
      <c r="AF62" s="17">
        <v>1</v>
      </c>
      <c r="AG62" s="17" t="s">
        <v>1363</v>
      </c>
      <c r="AH62" s="18"/>
    </row>
    <row r="63" spans="1:34" ht="25.5" outlineLevel="1">
      <c r="A63" s="108">
        <v>34</v>
      </c>
      <c r="B63" s="109" t="s">
        <v>80</v>
      </c>
      <c r="C63" s="110" t="s">
        <v>53</v>
      </c>
      <c r="D63" s="110" t="s">
        <v>1610</v>
      </c>
      <c r="E63" s="147" t="s">
        <v>82</v>
      </c>
      <c r="F63" s="148" t="s">
        <v>22</v>
      </c>
      <c r="G63" s="132" t="s">
        <v>1867</v>
      </c>
      <c r="H63" s="15" t="s">
        <v>1907</v>
      </c>
      <c r="I63" s="130" t="s">
        <v>1742</v>
      </c>
      <c r="J63" s="130" t="s">
        <v>1786</v>
      </c>
      <c r="K63" s="86">
        <v>1</v>
      </c>
      <c r="L63" s="111"/>
      <c r="M63" s="85">
        <v>12</v>
      </c>
      <c r="N63" s="16" cm="1">
        <f t="array" ref="N63">IF(M63&lt;&gt;"",SUMPRODUCT($X63:$AG63,$X$27:$AG$27)/SUMPRODUCT(--($X63:$AG63&lt;&gt;""),$X$27:$AG$27),"")</f>
        <v>0.9313432835820894</v>
      </c>
      <c r="O63" s="85"/>
      <c r="P63" s="16" t="str" cm="1">
        <f t="array" ref="P63">IF(O63&lt;&gt;"",SUMPRODUCT($X63:$AG63,$X$27:$AG$27)/SUMPRODUCT(--($X63:$AG63&lt;&gt;""),$X$27:$AG$27),"")</f>
        <v/>
      </c>
      <c r="Q63" s="85" t="s">
        <v>1363</v>
      </c>
      <c r="R63" s="16" t="str" cm="1">
        <f t="array" ref="R63">IF(Q63&lt;&gt;"",SUMPRODUCT($X63:$AG63,$X$27:$AG$27)/SUMPRODUCT(--($X63:$AG63&lt;&gt;""),$X$27:$AG$27),"")</f>
        <v/>
      </c>
      <c r="S63" s="85" t="s">
        <v>1363</v>
      </c>
      <c r="T63" s="16" t="str" cm="1">
        <f t="array" ref="T63">IF(S63&lt;&gt;"",SUMPRODUCT($X63:$AG63,$X$27:$AG$27)/SUMPRODUCT(--($X63:$AG63&lt;&gt;""),$X$27:$AG$27),"")</f>
        <v/>
      </c>
      <c r="U63" s="85" t="s">
        <v>1363</v>
      </c>
      <c r="V63" s="16" t="str" cm="1">
        <f t="array" ref="V63">IF(U63&lt;&gt;"",SUMPRODUCT($X63:$AG63,$X$27:$AG$27)/SUMPRODUCT(--($X63:$AG63&lt;&gt;""),$X$27:$AG$27),"")</f>
        <v/>
      </c>
      <c r="W63" s="14">
        <v>100</v>
      </c>
      <c r="X63" s="17">
        <v>1</v>
      </c>
      <c r="Y63" s="17">
        <v>1</v>
      </c>
      <c r="Z63" s="17">
        <v>1</v>
      </c>
      <c r="AA63" s="17">
        <v>0.54</v>
      </c>
      <c r="AB63" s="17">
        <v>1</v>
      </c>
      <c r="AC63" s="17" t="s">
        <v>1363</v>
      </c>
      <c r="AD63" s="17">
        <v>1</v>
      </c>
      <c r="AE63" s="17">
        <v>1</v>
      </c>
      <c r="AF63" s="17">
        <v>1</v>
      </c>
      <c r="AG63" s="17">
        <v>1</v>
      </c>
      <c r="AH63" s="18"/>
    </row>
    <row r="64" spans="1:34" ht="409.5" outlineLevel="1">
      <c r="A64" s="108">
        <v>35</v>
      </c>
      <c r="B64" s="109" t="s">
        <v>80</v>
      </c>
      <c r="C64" s="110" t="s">
        <v>53</v>
      </c>
      <c r="D64" s="110" t="s">
        <v>1610</v>
      </c>
      <c r="E64" s="147" t="s">
        <v>83</v>
      </c>
      <c r="F64" s="148" t="s">
        <v>22</v>
      </c>
      <c r="G64" s="130" t="s">
        <v>41</v>
      </c>
      <c r="H64" s="15" t="s">
        <v>1907</v>
      </c>
      <c r="I64" s="153" t="s">
        <v>1886</v>
      </c>
      <c r="J64" s="153" t="s">
        <v>1887</v>
      </c>
      <c r="K64" s="86">
        <v>1</v>
      </c>
      <c r="L64" s="111"/>
      <c r="M64" s="85">
        <v>12</v>
      </c>
      <c r="N64" s="16" cm="1">
        <f t="array" ref="N64">IF(M64&lt;&gt;"",SUMPRODUCT($X64:$AG64,$X$27:$AG$27)/SUMPRODUCT(--($X64:$AG64&lt;&gt;""),$X$27:$AG$27),"")</f>
        <v>0.86335403726708071</v>
      </c>
      <c r="O64" s="85"/>
      <c r="P64" s="16" t="str" cm="1">
        <f t="array" ref="P64">IF(O64&lt;&gt;"",SUMPRODUCT($X64:$AG64,$X$27:$AG$27)/SUMPRODUCT(--($X64:$AG64&lt;&gt;""),$X$27:$AG$27),"")</f>
        <v/>
      </c>
      <c r="Q64" s="85" t="s">
        <v>1363</v>
      </c>
      <c r="R64" s="16" t="str" cm="1">
        <f t="array" ref="R64">IF(Q64&lt;&gt;"",SUMPRODUCT($X64:$AG64,$X$27:$AG$27)/SUMPRODUCT(--($X64:$AG64&lt;&gt;""),$X$27:$AG$27),"")</f>
        <v/>
      </c>
      <c r="S64" s="85" t="s">
        <v>1363</v>
      </c>
      <c r="T64" s="16" t="str" cm="1">
        <f t="array" ref="T64">IF(S64&lt;&gt;"",SUMPRODUCT($X64:$AG64,$X$27:$AG$27)/SUMPRODUCT(--($X64:$AG64&lt;&gt;""),$X$27:$AG$27),"")</f>
        <v/>
      </c>
      <c r="U64" s="85" t="s">
        <v>1363</v>
      </c>
      <c r="V64" s="16" t="str" cm="1">
        <f t="array" ref="V64">IF(U64&lt;&gt;"",SUMPRODUCT($X64:$AG64,$X$27:$AG$27)/SUMPRODUCT(--($X64:$AG64&lt;&gt;""),$X$27:$AG$27),"")</f>
        <v/>
      </c>
      <c r="W64" s="14">
        <v>100</v>
      </c>
      <c r="X64" s="17">
        <v>1</v>
      </c>
      <c r="Y64" s="17">
        <v>1</v>
      </c>
      <c r="Z64" s="17">
        <v>1</v>
      </c>
      <c r="AA64" s="17">
        <v>0.89</v>
      </c>
      <c r="AB64" s="17">
        <v>0.91</v>
      </c>
      <c r="AC64" s="17">
        <v>1</v>
      </c>
      <c r="AD64" s="17">
        <v>1</v>
      </c>
      <c r="AE64" s="17">
        <v>0.65</v>
      </c>
      <c r="AF64" s="17">
        <v>0.75</v>
      </c>
      <c r="AG64" s="17"/>
      <c r="AH64" s="18"/>
    </row>
    <row r="65" spans="1:34" outlineLevel="1">
      <c r="A65" s="108">
        <v>36</v>
      </c>
      <c r="B65" s="109" t="s">
        <v>80</v>
      </c>
      <c r="C65" s="110" t="s">
        <v>53</v>
      </c>
      <c r="D65" s="110" t="s">
        <v>1610</v>
      </c>
      <c r="E65" s="147" t="s">
        <v>84</v>
      </c>
      <c r="F65" s="148" t="s">
        <v>22</v>
      </c>
      <c r="G65" s="130" t="s">
        <v>55</v>
      </c>
      <c r="H65" s="15" t="s">
        <v>1907</v>
      </c>
      <c r="I65" s="130" t="s">
        <v>1767</v>
      </c>
      <c r="J65" s="130" t="s">
        <v>1776</v>
      </c>
      <c r="K65" s="86">
        <v>1</v>
      </c>
      <c r="L65" s="111"/>
      <c r="M65" s="85">
        <v>12</v>
      </c>
      <c r="N65" s="16" cm="1">
        <f t="array" ref="N65">IF(M65&lt;&gt;"",SUMPRODUCT($X65:$AG65,$X$27:$AG$27)/SUMPRODUCT(--($X65:$AG65&lt;&gt;""),$X$27:$AG$27),"")</f>
        <v>0.52781456953642381</v>
      </c>
      <c r="O65" s="85"/>
      <c r="P65" s="16" t="str" cm="1">
        <f t="array" ref="P65">IF(O65&lt;&gt;"",SUMPRODUCT($X65:$AG65,$X$27:$AG$27)/SUMPRODUCT(--($X65:$AG65&lt;&gt;""),$X$27:$AG$27),"")</f>
        <v/>
      </c>
      <c r="Q65" s="85" t="s">
        <v>1363</v>
      </c>
      <c r="R65" s="16" t="str" cm="1">
        <f t="array" ref="R65">IF(Q65&lt;&gt;"",SUMPRODUCT($X65:$AG65,$X$27:$AG$27)/SUMPRODUCT(--($X65:$AG65&lt;&gt;""),$X$27:$AG$27),"")</f>
        <v/>
      </c>
      <c r="S65" s="85" t="s">
        <v>1363</v>
      </c>
      <c r="T65" s="16" t="str" cm="1">
        <f t="array" ref="T65">IF(S65&lt;&gt;"",SUMPRODUCT($X65:$AG65,$X$27:$AG$27)/SUMPRODUCT(--($X65:$AG65&lt;&gt;""),$X$27:$AG$27),"")</f>
        <v/>
      </c>
      <c r="U65" s="85" t="s">
        <v>1363</v>
      </c>
      <c r="V65" s="16" t="str" cm="1">
        <f t="array" ref="V65">IF(U65&lt;&gt;"",SUMPRODUCT($X65:$AG65,$X$27:$AG$27)/SUMPRODUCT(--($X65:$AG65&lt;&gt;""),$X$27:$AG$27),"")</f>
        <v/>
      </c>
      <c r="W65" s="14">
        <v>100</v>
      </c>
      <c r="X65" s="17">
        <v>1</v>
      </c>
      <c r="Y65" s="17">
        <v>1</v>
      </c>
      <c r="Z65" s="17">
        <v>1</v>
      </c>
      <c r="AA65" s="17">
        <v>0.49</v>
      </c>
      <c r="AB65" s="17">
        <v>0.8</v>
      </c>
      <c r="AC65" s="17" t="s">
        <v>1363</v>
      </c>
      <c r="AD65" s="17">
        <v>1</v>
      </c>
      <c r="AE65" s="17">
        <v>1</v>
      </c>
      <c r="AF65" s="17">
        <v>0</v>
      </c>
      <c r="AG65" s="17"/>
      <c r="AH65" s="18"/>
    </row>
    <row r="66" spans="1:34" ht="18.75">
      <c r="A66" s="143"/>
      <c r="B66" s="144" t="s">
        <v>52</v>
      </c>
      <c r="C66" s="145" t="s">
        <v>85</v>
      </c>
      <c r="D66" s="146" t="s">
        <v>1829</v>
      </c>
      <c r="E66" s="146"/>
      <c r="F66" s="146"/>
      <c r="G66" s="12"/>
      <c r="H66" s="12"/>
      <c r="I66" s="12"/>
      <c r="J66" s="12"/>
      <c r="K66" s="12"/>
      <c r="L66" s="12"/>
      <c r="M66" s="85"/>
      <c r="N66" s="16"/>
      <c r="O66" s="85"/>
      <c r="P66" s="16"/>
      <c r="Q66" s="85"/>
      <c r="R66" s="16"/>
      <c r="S66" s="85"/>
      <c r="T66" s="16"/>
      <c r="U66" s="85"/>
      <c r="V66" s="16"/>
      <c r="W66" s="14"/>
      <c r="X66" s="17"/>
      <c r="Y66" s="17"/>
      <c r="Z66" s="17"/>
      <c r="AA66" s="17"/>
      <c r="AB66" s="17"/>
      <c r="AC66" s="17"/>
      <c r="AD66" s="17"/>
      <c r="AE66" s="17"/>
      <c r="AF66" s="17"/>
      <c r="AG66" s="17"/>
      <c r="AH66" s="5"/>
    </row>
    <row r="67" spans="1:34" outlineLevel="1">
      <c r="A67" s="108">
        <v>1347</v>
      </c>
      <c r="B67" s="109" t="s">
        <v>52</v>
      </c>
      <c r="C67" s="110" t="s">
        <v>85</v>
      </c>
      <c r="D67" s="110" t="s">
        <v>1791</v>
      </c>
      <c r="E67" s="147" t="s">
        <v>86</v>
      </c>
      <c r="F67" s="130" t="s">
        <v>22</v>
      </c>
      <c r="G67" s="130" t="s">
        <v>40</v>
      </c>
      <c r="H67" s="15" t="s">
        <v>1899</v>
      </c>
      <c r="I67" s="130" t="s">
        <v>1723</v>
      </c>
      <c r="J67" s="130"/>
      <c r="K67" s="86" t="s">
        <v>1588</v>
      </c>
      <c r="L67" s="111"/>
      <c r="M67" s="85">
        <v>5</v>
      </c>
      <c r="N67" s="16" cm="1">
        <f t="array" ref="N67">IF(M67&lt;&gt;"",SUMPRODUCT($X67:$AG67,$X$27:$AG$27)/SUMPRODUCT(--($X67:$AG67&lt;&gt;""),$X$27:$AG$27),"")</f>
        <v>1</v>
      </c>
      <c r="O67" s="85"/>
      <c r="P67" s="16" t="str" cm="1">
        <f t="array" ref="P67">IF(O67&lt;&gt;"",SUMPRODUCT($X67:$AG67,$X$27:$AG$27)/SUMPRODUCT(--($X67:$AG67&lt;&gt;""),$X$27:$AG$27),"")</f>
        <v/>
      </c>
      <c r="Q67" s="85" t="s">
        <v>1363</v>
      </c>
      <c r="R67" s="16" t="str" cm="1">
        <f t="array" ref="R67">IF(Q67&lt;&gt;"",SUMPRODUCT($X67:$AG67,$X$27:$AG$27)/SUMPRODUCT(--($X67:$AG67&lt;&gt;""),$X$27:$AG$27),"")</f>
        <v/>
      </c>
      <c r="S67" s="85" t="s">
        <v>1363</v>
      </c>
      <c r="T67" s="16" t="str" cm="1">
        <f t="array" ref="T67">IF(S67&lt;&gt;"",SUMPRODUCT($X67:$AG67,$X$27:$AG$27)/SUMPRODUCT(--($X67:$AG67&lt;&gt;""),$X$27:$AG$27),"")</f>
        <v/>
      </c>
      <c r="U67" s="85" t="s">
        <v>1363</v>
      </c>
      <c r="V67" s="16" t="str" cm="1">
        <f t="array" ref="V67">IF(U67&lt;&gt;"",SUMPRODUCT($X67:$AG67,$X$27:$AG$27)/SUMPRODUCT(--($X67:$AG67&lt;&gt;""),$X$27:$AG$27),"")</f>
        <v/>
      </c>
      <c r="W67" s="14">
        <v>100</v>
      </c>
      <c r="X67" s="17">
        <v>1</v>
      </c>
      <c r="Y67" s="17">
        <v>1</v>
      </c>
      <c r="Z67" s="17">
        <v>1</v>
      </c>
      <c r="AA67" s="17">
        <v>1</v>
      </c>
      <c r="AB67" s="17">
        <v>1</v>
      </c>
      <c r="AC67" s="17">
        <v>1</v>
      </c>
      <c r="AD67" s="17">
        <v>1</v>
      </c>
      <c r="AE67" s="17">
        <v>1</v>
      </c>
      <c r="AF67" s="17">
        <v>1</v>
      </c>
      <c r="AG67" s="17" t="s">
        <v>1363</v>
      </c>
      <c r="AH67" s="18"/>
    </row>
    <row r="68" spans="1:34" outlineLevel="1">
      <c r="A68" s="108">
        <v>37</v>
      </c>
      <c r="B68" s="109" t="s">
        <v>52</v>
      </c>
      <c r="C68" s="110" t="s">
        <v>85</v>
      </c>
      <c r="D68" s="110" t="s">
        <v>1791</v>
      </c>
      <c r="E68" s="147" t="s">
        <v>87</v>
      </c>
      <c r="F68" s="130" t="s">
        <v>22</v>
      </c>
      <c r="G68" s="130" t="s">
        <v>1363</v>
      </c>
      <c r="H68" s="15" t="s">
        <v>1906</v>
      </c>
      <c r="I68" s="130" t="s">
        <v>1363</v>
      </c>
      <c r="J68" s="130" t="s">
        <v>1363</v>
      </c>
      <c r="K68" s="86">
        <v>1</v>
      </c>
      <c r="L68" s="111"/>
      <c r="M68" s="85" t="s">
        <v>1691</v>
      </c>
      <c r="N68" s="16" cm="1">
        <f t="array" ref="N68">IF(M68&lt;&gt;"",SUMPRODUCT($X68:$AG68,$X$27:$AG$27)/SUMPRODUCT(--($X68:$AG68&lt;&gt;""),$X$27:$AG$27),"")</f>
        <v>0</v>
      </c>
      <c r="O68" s="85"/>
      <c r="P68" s="16" t="str" cm="1">
        <f t="array" ref="P68">IF(O68&lt;&gt;"",SUMPRODUCT($X68:$AG68,$X$27:$AG$27)/SUMPRODUCT(--($X68:$AG68&lt;&gt;""),$X$27:$AG$27),"")</f>
        <v/>
      </c>
      <c r="Q68" s="85" t="s">
        <v>1363</v>
      </c>
      <c r="R68" s="16" t="str" cm="1">
        <f t="array" ref="R68">IF(Q68&lt;&gt;"",SUMPRODUCT($X68:$AG68,$X$27:$AG$27)/SUMPRODUCT(--($X68:$AG68&lt;&gt;""),$X$27:$AG$27),"")</f>
        <v/>
      </c>
      <c r="S68" s="85" t="s">
        <v>1363</v>
      </c>
      <c r="T68" s="16" t="str" cm="1">
        <f t="array" ref="T68">IF(S68&lt;&gt;"",SUMPRODUCT($X68:$AG68,$X$27:$AG$27)/SUMPRODUCT(--($X68:$AG68&lt;&gt;""),$X$27:$AG$27),"")</f>
        <v/>
      </c>
      <c r="U68" s="85" t="s">
        <v>1363</v>
      </c>
      <c r="V68" s="16" t="str" cm="1">
        <f t="array" ref="V68">IF(U68&lt;&gt;"",SUMPRODUCT($X68:$AG68,$X$27:$AG$27)/SUMPRODUCT(--($X68:$AG68&lt;&gt;""),$X$27:$AG$27),"")</f>
        <v/>
      </c>
      <c r="W68" s="14">
        <v>100</v>
      </c>
      <c r="X68" s="17">
        <v>0</v>
      </c>
      <c r="Y68" s="17">
        <v>0</v>
      </c>
      <c r="Z68" s="17">
        <v>0</v>
      </c>
      <c r="AA68" s="17">
        <v>0</v>
      </c>
      <c r="AB68" s="17">
        <v>0</v>
      </c>
      <c r="AC68" s="17">
        <v>0</v>
      </c>
      <c r="AD68" s="17">
        <v>0</v>
      </c>
      <c r="AE68" s="17">
        <v>0</v>
      </c>
      <c r="AF68" s="17">
        <v>0</v>
      </c>
      <c r="AG68" s="17" t="s">
        <v>1363</v>
      </c>
      <c r="AH68" s="18"/>
    </row>
    <row r="69" spans="1:34" outlineLevel="1">
      <c r="A69" s="108">
        <v>44</v>
      </c>
      <c r="B69" s="109" t="s">
        <v>52</v>
      </c>
      <c r="C69" s="110" t="s">
        <v>85</v>
      </c>
      <c r="D69" s="110" t="s">
        <v>1791</v>
      </c>
      <c r="E69" s="147" t="s">
        <v>88</v>
      </c>
      <c r="F69" s="130" t="s">
        <v>22</v>
      </c>
      <c r="G69" s="130" t="s">
        <v>1593</v>
      </c>
      <c r="H69" s="15" t="s">
        <v>1900</v>
      </c>
      <c r="I69" s="130" t="s">
        <v>1766</v>
      </c>
      <c r="J69" s="130">
        <v>0</v>
      </c>
      <c r="K69" s="86">
        <v>1</v>
      </c>
      <c r="L69" s="111"/>
      <c r="M69" s="85">
        <v>7</v>
      </c>
      <c r="N69" s="16" cm="1">
        <f t="array" ref="N69">IF(M69&lt;&gt;"",SUMPRODUCT($X69:$AG69,$X$27:$AG$27)/SUMPRODUCT(--($X69:$AG69&lt;&gt;""),$X$27:$AG$27),"")</f>
        <v>1</v>
      </c>
      <c r="O69" s="85"/>
      <c r="P69" s="16" t="str" cm="1">
        <f t="array" ref="P69">IF(O69&lt;&gt;"",SUMPRODUCT($X69:$AG69,$X$27:$AG$27)/SUMPRODUCT(--($X69:$AG69&lt;&gt;""),$X$27:$AG$27),"")</f>
        <v/>
      </c>
      <c r="Q69" s="85" t="s">
        <v>1363</v>
      </c>
      <c r="R69" s="16" t="str" cm="1">
        <f t="array" ref="R69">IF(Q69&lt;&gt;"",SUMPRODUCT($X69:$AG69,$X$27:$AG$27)/SUMPRODUCT(--($X69:$AG69&lt;&gt;""),$X$27:$AG$27),"")</f>
        <v/>
      </c>
      <c r="S69" s="85" t="s">
        <v>1363</v>
      </c>
      <c r="T69" s="16" t="str" cm="1">
        <f t="array" ref="T69">IF(S69&lt;&gt;"",SUMPRODUCT($X69:$AG69,$X$27:$AG$27)/SUMPRODUCT(--($X69:$AG69&lt;&gt;""),$X$27:$AG$27),"")</f>
        <v/>
      </c>
      <c r="U69" s="85" t="s">
        <v>1363</v>
      </c>
      <c r="V69" s="16" t="str" cm="1">
        <f t="array" ref="V69">IF(U69&lt;&gt;"",SUMPRODUCT($X69:$AG69,$X$27:$AG$27)/SUMPRODUCT(--($X69:$AG69&lt;&gt;""),$X$27:$AG$27),"")</f>
        <v/>
      </c>
      <c r="W69" s="14">
        <v>100</v>
      </c>
      <c r="X69" s="17">
        <v>1</v>
      </c>
      <c r="Y69" s="17">
        <v>1</v>
      </c>
      <c r="Z69" s="17">
        <v>1</v>
      </c>
      <c r="AA69" s="17">
        <v>1</v>
      </c>
      <c r="AB69" s="17">
        <v>1</v>
      </c>
      <c r="AC69" s="17">
        <v>1</v>
      </c>
      <c r="AD69" s="17">
        <v>1</v>
      </c>
      <c r="AE69" s="17">
        <v>1</v>
      </c>
      <c r="AF69" s="17">
        <v>1</v>
      </c>
      <c r="AG69" s="17" t="s">
        <v>1363</v>
      </c>
      <c r="AH69" s="18"/>
    </row>
    <row r="70" spans="1:34" outlineLevel="1">
      <c r="A70" s="108">
        <v>45</v>
      </c>
      <c r="B70" s="109" t="s">
        <v>52</v>
      </c>
      <c r="C70" s="110" t="s">
        <v>85</v>
      </c>
      <c r="D70" s="110" t="s">
        <v>1791</v>
      </c>
      <c r="E70" s="147" t="s">
        <v>89</v>
      </c>
      <c r="F70" s="130" t="s">
        <v>22</v>
      </c>
      <c r="G70" s="130" t="s">
        <v>1363</v>
      </c>
      <c r="H70" s="15" t="s">
        <v>1906</v>
      </c>
      <c r="I70" s="130" t="s">
        <v>1363</v>
      </c>
      <c r="J70" s="130" t="s">
        <v>1363</v>
      </c>
      <c r="K70" s="86">
        <v>1</v>
      </c>
      <c r="L70" s="111"/>
      <c r="M70" s="85" t="s">
        <v>1691</v>
      </c>
      <c r="N70" s="16" cm="1">
        <f t="array" ref="N70">IF(M70&lt;&gt;"",SUMPRODUCT($X70:$AG70,$X$27:$AG$27)/SUMPRODUCT(--($X70:$AG70&lt;&gt;""),$X$27:$AG$27),"")</f>
        <v>0</v>
      </c>
      <c r="O70" s="85"/>
      <c r="P70" s="16" t="str" cm="1">
        <f t="array" ref="P70">IF(O70&lt;&gt;"",SUMPRODUCT($X70:$AG70,$X$27:$AG$27)/SUMPRODUCT(--($X70:$AG70&lt;&gt;""),$X$27:$AG$27),"")</f>
        <v/>
      </c>
      <c r="Q70" s="85" t="s">
        <v>1363</v>
      </c>
      <c r="R70" s="16" t="str" cm="1">
        <f t="array" ref="R70">IF(Q70&lt;&gt;"",SUMPRODUCT($X70:$AG70,$X$27:$AG$27)/SUMPRODUCT(--($X70:$AG70&lt;&gt;""),$X$27:$AG$27),"")</f>
        <v/>
      </c>
      <c r="S70" s="85" t="s">
        <v>1363</v>
      </c>
      <c r="T70" s="16" t="str" cm="1">
        <f t="array" ref="T70">IF(S70&lt;&gt;"",SUMPRODUCT($X70:$AG70,$X$27:$AG$27)/SUMPRODUCT(--($X70:$AG70&lt;&gt;""),$X$27:$AG$27),"")</f>
        <v/>
      </c>
      <c r="U70" s="85" t="s">
        <v>1363</v>
      </c>
      <c r="V70" s="16" t="str" cm="1">
        <f t="array" ref="V70">IF(U70&lt;&gt;"",SUMPRODUCT($X70:$AG70,$X$27:$AG$27)/SUMPRODUCT(--($X70:$AG70&lt;&gt;""),$X$27:$AG$27),"")</f>
        <v/>
      </c>
      <c r="W70" s="14">
        <v>100</v>
      </c>
      <c r="X70" s="17">
        <v>0</v>
      </c>
      <c r="Y70" s="17">
        <v>0</v>
      </c>
      <c r="Z70" s="17">
        <v>0</v>
      </c>
      <c r="AA70" s="17">
        <v>0</v>
      </c>
      <c r="AB70" s="17">
        <v>0</v>
      </c>
      <c r="AC70" s="17">
        <v>0</v>
      </c>
      <c r="AD70" s="17">
        <v>0</v>
      </c>
      <c r="AE70" s="17">
        <v>0</v>
      </c>
      <c r="AF70" s="17">
        <v>0</v>
      </c>
      <c r="AG70" s="17" t="s">
        <v>1363</v>
      </c>
      <c r="AH70" s="18"/>
    </row>
    <row r="71" spans="1:34" ht="18.75">
      <c r="A71" s="143"/>
      <c r="B71" s="144" t="s">
        <v>52</v>
      </c>
      <c r="C71" s="145" t="s">
        <v>1769</v>
      </c>
      <c r="D71" s="146" t="s">
        <v>1830</v>
      </c>
      <c r="E71" s="146"/>
      <c r="F71" s="146"/>
      <c r="G71" s="12"/>
      <c r="H71" s="12"/>
      <c r="I71" s="12"/>
      <c r="J71" s="12"/>
      <c r="K71" s="12"/>
      <c r="L71" s="12"/>
      <c r="M71" s="85"/>
      <c r="N71" s="16"/>
      <c r="O71" s="85"/>
      <c r="P71" s="16"/>
      <c r="Q71" s="85"/>
      <c r="R71" s="16"/>
      <c r="S71" s="85"/>
      <c r="T71" s="16"/>
      <c r="U71" s="85"/>
      <c r="V71" s="16"/>
      <c r="W71" s="14"/>
      <c r="X71" s="17"/>
      <c r="Y71" s="17"/>
      <c r="Z71" s="17"/>
      <c r="AA71" s="17"/>
      <c r="AB71" s="17"/>
      <c r="AC71" s="17"/>
      <c r="AD71" s="17"/>
      <c r="AE71" s="17"/>
      <c r="AF71" s="17"/>
      <c r="AG71" s="17"/>
      <c r="AH71" s="5"/>
    </row>
    <row r="72" spans="1:34" outlineLevel="1">
      <c r="A72" s="108">
        <v>46</v>
      </c>
      <c r="B72" s="109" t="s">
        <v>52</v>
      </c>
      <c r="C72" s="110" t="s">
        <v>1769</v>
      </c>
      <c r="D72" s="110" t="s">
        <v>1611</v>
      </c>
      <c r="E72" s="147" t="s">
        <v>91</v>
      </c>
      <c r="F72" s="130" t="s">
        <v>22</v>
      </c>
      <c r="G72" s="130" t="s">
        <v>1363</v>
      </c>
      <c r="H72" s="15" t="s">
        <v>1906</v>
      </c>
      <c r="I72" s="130" t="s">
        <v>1598</v>
      </c>
      <c r="J72" s="130" t="s">
        <v>1363</v>
      </c>
      <c r="K72" s="86">
        <v>1</v>
      </c>
      <c r="L72" s="111"/>
      <c r="M72" s="85" t="s">
        <v>1691</v>
      </c>
      <c r="N72" s="16" cm="1">
        <f t="array" ref="N72">IF(M72&lt;&gt;"",SUMPRODUCT($X72:$AG72,$X$27:$AG$27)/SUMPRODUCT(--($X72:$AG72&lt;&gt;""),$X$27:$AG$27),"")</f>
        <v>6.2111801242236017E-2</v>
      </c>
      <c r="O72" s="85"/>
      <c r="P72" s="16" t="str" cm="1">
        <f t="array" ref="P72">IF(O72&lt;&gt;"",SUMPRODUCT($X72:$AG72,$X$27:$AG$27)/SUMPRODUCT(--($X72:$AG72&lt;&gt;""),$X$27:$AG$27),"")</f>
        <v/>
      </c>
      <c r="Q72" s="85" t="s">
        <v>1363</v>
      </c>
      <c r="R72" s="16" t="str" cm="1">
        <f t="array" ref="R72">IF(Q72&lt;&gt;"",SUMPRODUCT($X72:$AG72,$X$27:$AG$27)/SUMPRODUCT(--($X72:$AG72&lt;&gt;""),$X$27:$AG$27),"")</f>
        <v/>
      </c>
      <c r="S72" s="85" t="s">
        <v>1363</v>
      </c>
      <c r="T72" s="16" t="str" cm="1">
        <f t="array" ref="T72">IF(S72&lt;&gt;"",SUMPRODUCT($X72:$AG72,$X$27:$AG$27)/SUMPRODUCT(--($X72:$AG72&lt;&gt;""),$X$27:$AG$27),"")</f>
        <v/>
      </c>
      <c r="U72" s="85" t="s">
        <v>1363</v>
      </c>
      <c r="V72" s="16" t="str" cm="1">
        <f t="array" ref="V72">IF(U72&lt;&gt;"",SUMPRODUCT($X72:$AG72,$X$27:$AG$27)/SUMPRODUCT(--($X72:$AG72&lt;&gt;""),$X$27:$AG$27),"")</f>
        <v/>
      </c>
      <c r="W72" s="14">
        <v>100</v>
      </c>
      <c r="X72" s="17">
        <v>1</v>
      </c>
      <c r="Y72" s="17">
        <v>0</v>
      </c>
      <c r="Z72" s="17">
        <v>0</v>
      </c>
      <c r="AA72" s="17">
        <v>0</v>
      </c>
      <c r="AB72" s="17">
        <v>0</v>
      </c>
      <c r="AC72" s="17">
        <v>0</v>
      </c>
      <c r="AD72" s="17">
        <v>0</v>
      </c>
      <c r="AE72" s="17">
        <v>0</v>
      </c>
      <c r="AF72" s="17">
        <v>0</v>
      </c>
      <c r="AG72" s="17" t="s">
        <v>1363</v>
      </c>
      <c r="AH72" s="18"/>
    </row>
    <row r="73" spans="1:34" outlineLevel="1">
      <c r="A73" s="108">
        <v>47</v>
      </c>
      <c r="B73" s="109" t="s">
        <v>52</v>
      </c>
      <c r="C73" s="110" t="s">
        <v>1769</v>
      </c>
      <c r="D73" s="110" t="s">
        <v>1611</v>
      </c>
      <c r="E73" s="147" t="s">
        <v>92</v>
      </c>
      <c r="F73" s="130" t="s">
        <v>22</v>
      </c>
      <c r="G73" s="130" t="s">
        <v>1593</v>
      </c>
      <c r="H73" s="15" t="s">
        <v>1900</v>
      </c>
      <c r="I73" s="130" t="s">
        <v>1764</v>
      </c>
      <c r="J73" s="130" t="s">
        <v>1765</v>
      </c>
      <c r="K73" s="86">
        <v>1</v>
      </c>
      <c r="L73" s="111"/>
      <c r="M73" s="85">
        <v>7</v>
      </c>
      <c r="N73" s="16" cm="1">
        <f t="array" ref="N73">IF(M73&lt;&gt;"",SUMPRODUCT($X73:$AG73,$X$27:$AG$27)/SUMPRODUCT(--($X73:$AG73&lt;&gt;""),$X$27:$AG$27),"")</f>
        <v>1</v>
      </c>
      <c r="O73" s="85"/>
      <c r="P73" s="16" t="str" cm="1">
        <f t="array" ref="P73">IF(O73&lt;&gt;"",SUMPRODUCT($X73:$AG73,$X$27:$AG$27)/SUMPRODUCT(--($X73:$AG73&lt;&gt;""),$X$27:$AG$27),"")</f>
        <v/>
      </c>
      <c r="Q73" s="85" t="s">
        <v>1363</v>
      </c>
      <c r="R73" s="16" t="str" cm="1">
        <f t="array" ref="R73">IF(Q73&lt;&gt;"",SUMPRODUCT($X73:$AG73,$X$27:$AG$27)/SUMPRODUCT(--($X73:$AG73&lt;&gt;""),$X$27:$AG$27),"")</f>
        <v/>
      </c>
      <c r="S73" s="85" t="s">
        <v>1363</v>
      </c>
      <c r="T73" s="16" t="str" cm="1">
        <f t="array" ref="T73">IF(S73&lt;&gt;"",SUMPRODUCT($X73:$AG73,$X$27:$AG$27)/SUMPRODUCT(--($X73:$AG73&lt;&gt;""),$X$27:$AG$27),"")</f>
        <v/>
      </c>
      <c r="U73" s="85" t="s">
        <v>1363</v>
      </c>
      <c r="V73" s="16" t="str" cm="1">
        <f t="array" ref="V73">IF(U73&lt;&gt;"",SUMPRODUCT($X73:$AG73,$X$27:$AG$27)/SUMPRODUCT(--($X73:$AG73&lt;&gt;""),$X$27:$AG$27),"")</f>
        <v/>
      </c>
      <c r="W73" s="14">
        <v>100</v>
      </c>
      <c r="X73" s="17">
        <v>1</v>
      </c>
      <c r="Y73" s="17">
        <v>1</v>
      </c>
      <c r="Z73" s="17">
        <v>1</v>
      </c>
      <c r="AA73" s="17">
        <v>1</v>
      </c>
      <c r="AB73" s="17">
        <v>1</v>
      </c>
      <c r="AC73" s="17">
        <v>1</v>
      </c>
      <c r="AD73" s="17">
        <v>1</v>
      </c>
      <c r="AE73" s="17">
        <v>1</v>
      </c>
      <c r="AF73" s="17">
        <v>1</v>
      </c>
      <c r="AG73" s="17" t="s">
        <v>1363</v>
      </c>
      <c r="AH73" s="18"/>
    </row>
    <row r="74" spans="1:34" outlineLevel="1">
      <c r="A74" s="108">
        <v>2000</v>
      </c>
      <c r="B74" s="109" t="s">
        <v>52</v>
      </c>
      <c r="C74" s="110" t="s">
        <v>1769</v>
      </c>
      <c r="D74" s="110" t="s">
        <v>1611</v>
      </c>
      <c r="E74" s="147" t="s">
        <v>92</v>
      </c>
      <c r="F74" s="147" t="s">
        <v>92</v>
      </c>
      <c r="G74" s="130" t="s">
        <v>1593</v>
      </c>
      <c r="H74" s="15" t="s">
        <v>1901</v>
      </c>
      <c r="I74" s="130" t="s">
        <v>1363</v>
      </c>
      <c r="J74" s="130" t="s">
        <v>1798</v>
      </c>
      <c r="K74" s="86" t="s">
        <v>1588</v>
      </c>
      <c r="L74" s="111"/>
      <c r="M74" s="85">
        <v>9</v>
      </c>
      <c r="N74" s="16" cm="1">
        <f t="array" ref="N74">IF(M74&lt;&gt;"",SUMPRODUCT($X74:$AG74,$X$27:$AG$27)/SUMPRODUCT(--($X74:$AG74&lt;&gt;""),$X$27:$AG$27),"")</f>
        <v>1</v>
      </c>
      <c r="O74" s="85"/>
      <c r="P74" s="16" t="str" cm="1">
        <f t="array" ref="P74">IF(O74&lt;&gt;"",SUMPRODUCT($X74:$AG74,$X$27:$AG$27)/SUMPRODUCT(--($X74:$AG74&lt;&gt;""),$X$27:$AG$27),"")</f>
        <v/>
      </c>
      <c r="Q74" s="85" t="s">
        <v>1363</v>
      </c>
      <c r="R74" s="16" t="str" cm="1">
        <f t="array" ref="R74">IF(Q74&lt;&gt;"",SUMPRODUCT($X74:$AG74,$X$27:$AG$27)/SUMPRODUCT(--($X74:$AG74&lt;&gt;""),$X$27:$AG$27),"")</f>
        <v/>
      </c>
      <c r="S74" s="85" t="s">
        <v>1363</v>
      </c>
      <c r="T74" s="16" t="str" cm="1">
        <f t="array" ref="T74">IF(S74&lt;&gt;"",SUMPRODUCT($X74:$AG74,$X$27:$AG$27)/SUMPRODUCT(--($X74:$AG74&lt;&gt;""),$X$27:$AG$27),"")</f>
        <v/>
      </c>
      <c r="U74" s="85" t="s">
        <v>1363</v>
      </c>
      <c r="V74" s="16" t="str" cm="1">
        <f t="array" ref="V74">IF(U74&lt;&gt;"",SUMPRODUCT($X74:$AG74,$X$27:$AG$27)/SUMPRODUCT(--($X74:$AG74&lt;&gt;""),$X$27:$AG$27),"")</f>
        <v/>
      </c>
      <c r="W74" s="14">
        <v>100</v>
      </c>
      <c r="X74" s="17">
        <v>1</v>
      </c>
      <c r="Y74" s="17">
        <v>1</v>
      </c>
      <c r="Z74" s="17">
        <v>1</v>
      </c>
      <c r="AA74" s="17">
        <v>1</v>
      </c>
      <c r="AB74" s="17">
        <v>1</v>
      </c>
      <c r="AC74" s="17">
        <v>1</v>
      </c>
      <c r="AD74" s="17">
        <v>1</v>
      </c>
      <c r="AE74" s="17">
        <v>1</v>
      </c>
      <c r="AF74" s="17">
        <v>1</v>
      </c>
      <c r="AG74" s="17"/>
      <c r="AH74" s="18"/>
    </row>
    <row r="75" spans="1:34" outlineLevel="1">
      <c r="A75" s="108">
        <v>48</v>
      </c>
      <c r="B75" s="109" t="s">
        <v>52</v>
      </c>
      <c r="C75" s="110" t="s">
        <v>1769</v>
      </c>
      <c r="D75" s="110" t="s">
        <v>1611</v>
      </c>
      <c r="E75" s="147" t="s">
        <v>93</v>
      </c>
      <c r="F75" s="130" t="s">
        <v>22</v>
      </c>
      <c r="G75" s="130" t="s">
        <v>1363</v>
      </c>
      <c r="H75" s="15" t="s">
        <v>1906</v>
      </c>
      <c r="I75" s="130" t="s">
        <v>1598</v>
      </c>
      <c r="J75" s="130" t="s">
        <v>1363</v>
      </c>
      <c r="K75" s="86">
        <v>1</v>
      </c>
      <c r="L75" s="111"/>
      <c r="M75" s="85" t="s">
        <v>1691</v>
      </c>
      <c r="N75" s="16" cm="1">
        <f t="array" ref="N75">IF(M75&lt;&gt;"",SUMPRODUCT($X75:$AG75,$X$27:$AG$27)/SUMPRODUCT(--($X75:$AG75&lt;&gt;""),$X$27:$AG$27),"")</f>
        <v>6.2111801242236017E-2</v>
      </c>
      <c r="O75" s="85"/>
      <c r="P75" s="16" t="str" cm="1">
        <f t="array" ref="P75">IF(O75&lt;&gt;"",SUMPRODUCT($X75:$AG75,$X$27:$AG$27)/SUMPRODUCT(--($X75:$AG75&lt;&gt;""),$X$27:$AG$27),"")</f>
        <v/>
      </c>
      <c r="Q75" s="85" t="s">
        <v>1363</v>
      </c>
      <c r="R75" s="16" t="str" cm="1">
        <f t="array" ref="R75">IF(Q75&lt;&gt;"",SUMPRODUCT($X75:$AG75,$X$27:$AG$27)/SUMPRODUCT(--($X75:$AG75&lt;&gt;""),$X$27:$AG$27),"")</f>
        <v/>
      </c>
      <c r="S75" s="85" t="s">
        <v>1363</v>
      </c>
      <c r="T75" s="16" t="str" cm="1">
        <f t="array" ref="T75">IF(S75&lt;&gt;"",SUMPRODUCT($X75:$AG75,$X$27:$AG$27)/SUMPRODUCT(--($X75:$AG75&lt;&gt;""),$X$27:$AG$27),"")</f>
        <v/>
      </c>
      <c r="U75" s="85" t="s">
        <v>1363</v>
      </c>
      <c r="V75" s="16" t="str" cm="1">
        <f t="array" ref="V75">IF(U75&lt;&gt;"",SUMPRODUCT($X75:$AG75,$X$27:$AG$27)/SUMPRODUCT(--($X75:$AG75&lt;&gt;""),$X$27:$AG$27),"")</f>
        <v/>
      </c>
      <c r="W75" s="14">
        <v>100</v>
      </c>
      <c r="X75" s="17">
        <v>1</v>
      </c>
      <c r="Y75" s="17">
        <v>0</v>
      </c>
      <c r="Z75" s="17">
        <v>0</v>
      </c>
      <c r="AA75" s="17">
        <v>0</v>
      </c>
      <c r="AB75" s="17">
        <v>0</v>
      </c>
      <c r="AC75" s="17">
        <v>0</v>
      </c>
      <c r="AD75" s="17">
        <v>0</v>
      </c>
      <c r="AE75" s="17">
        <v>0</v>
      </c>
      <c r="AF75" s="17">
        <v>0</v>
      </c>
      <c r="AG75" s="17" t="s">
        <v>1363</v>
      </c>
      <c r="AH75" s="18"/>
    </row>
    <row r="76" spans="1:34" outlineLevel="1">
      <c r="A76" s="108">
        <v>49</v>
      </c>
      <c r="B76" s="109" t="s">
        <v>52</v>
      </c>
      <c r="C76" s="110" t="s">
        <v>1769</v>
      </c>
      <c r="D76" s="110" t="s">
        <v>1611</v>
      </c>
      <c r="E76" s="147" t="s">
        <v>94</v>
      </c>
      <c r="F76" s="130" t="s">
        <v>22</v>
      </c>
      <c r="G76" s="130" t="s">
        <v>1363</v>
      </c>
      <c r="H76" s="15" t="s">
        <v>1906</v>
      </c>
      <c r="I76" s="130" t="s">
        <v>1598</v>
      </c>
      <c r="J76" s="130" t="s">
        <v>1363</v>
      </c>
      <c r="K76" s="86">
        <v>1</v>
      </c>
      <c r="L76" s="111"/>
      <c r="M76" s="85" t="s">
        <v>1691</v>
      </c>
      <c r="N76" s="16" cm="1">
        <f t="array" ref="N76">IF(M76&lt;&gt;"",SUMPRODUCT($X76:$AG76,$X$27:$AG$27)/SUMPRODUCT(--($X76:$AG76&lt;&gt;""),$X$27:$AG$27),"")</f>
        <v>6.2111801242236017E-2</v>
      </c>
      <c r="O76" s="85"/>
      <c r="P76" s="16" t="str" cm="1">
        <f t="array" ref="P76">IF(O76&lt;&gt;"",SUMPRODUCT($X76:$AG76,$X$27:$AG$27)/SUMPRODUCT(--($X76:$AG76&lt;&gt;""),$X$27:$AG$27),"")</f>
        <v/>
      </c>
      <c r="Q76" s="85" t="s">
        <v>1363</v>
      </c>
      <c r="R76" s="16" t="str" cm="1">
        <f t="array" ref="R76">IF(Q76&lt;&gt;"",SUMPRODUCT($X76:$AG76,$X$27:$AG$27)/SUMPRODUCT(--($X76:$AG76&lt;&gt;""),$X$27:$AG$27),"")</f>
        <v/>
      </c>
      <c r="S76" s="85" t="s">
        <v>1363</v>
      </c>
      <c r="T76" s="16" t="str" cm="1">
        <f t="array" ref="T76">IF(S76&lt;&gt;"",SUMPRODUCT($X76:$AG76,$X$27:$AG$27)/SUMPRODUCT(--($X76:$AG76&lt;&gt;""),$X$27:$AG$27),"")</f>
        <v/>
      </c>
      <c r="U76" s="85" t="s">
        <v>1363</v>
      </c>
      <c r="V76" s="16" t="str" cm="1">
        <f t="array" ref="V76">IF(U76&lt;&gt;"",SUMPRODUCT($X76:$AG76,$X$27:$AG$27)/SUMPRODUCT(--($X76:$AG76&lt;&gt;""),$X$27:$AG$27),"")</f>
        <v/>
      </c>
      <c r="W76" s="14">
        <v>100</v>
      </c>
      <c r="X76" s="17">
        <v>1</v>
      </c>
      <c r="Y76" s="17">
        <v>0</v>
      </c>
      <c r="Z76" s="17">
        <v>0</v>
      </c>
      <c r="AA76" s="17">
        <v>0</v>
      </c>
      <c r="AB76" s="17">
        <v>0</v>
      </c>
      <c r="AC76" s="17">
        <v>0</v>
      </c>
      <c r="AD76" s="17">
        <v>0</v>
      </c>
      <c r="AE76" s="17">
        <v>0</v>
      </c>
      <c r="AF76" s="17">
        <v>0</v>
      </c>
      <c r="AG76" s="17" t="s">
        <v>1363</v>
      </c>
      <c r="AH76" s="18"/>
    </row>
    <row r="77" spans="1:34" outlineLevel="1">
      <c r="A77" s="108">
        <v>50</v>
      </c>
      <c r="B77" s="109" t="s">
        <v>52</v>
      </c>
      <c r="C77" s="110" t="s">
        <v>1769</v>
      </c>
      <c r="D77" s="110" t="s">
        <v>1611</v>
      </c>
      <c r="E77" s="147" t="s">
        <v>95</v>
      </c>
      <c r="F77" s="130" t="s">
        <v>22</v>
      </c>
      <c r="G77" s="130" t="s">
        <v>1593</v>
      </c>
      <c r="H77" s="15" t="s">
        <v>1900</v>
      </c>
      <c r="I77" s="130" t="s">
        <v>1764</v>
      </c>
      <c r="J77" s="130" t="s">
        <v>1765</v>
      </c>
      <c r="K77" s="86">
        <v>1</v>
      </c>
      <c r="L77" s="111"/>
      <c r="M77" s="85">
        <v>7</v>
      </c>
      <c r="N77" s="16" cm="1">
        <f t="array" ref="N77">IF(M77&lt;&gt;"",SUMPRODUCT($X77:$AG77,$X$27:$AG$27)/SUMPRODUCT(--($X77:$AG77&lt;&gt;""),$X$27:$AG$27),"")</f>
        <v>1</v>
      </c>
      <c r="O77" s="85"/>
      <c r="P77" s="16" t="str" cm="1">
        <f t="array" ref="P77">IF(O77&lt;&gt;"",SUMPRODUCT($X77:$AG77,$X$27:$AG$27)/SUMPRODUCT(--($X77:$AG77&lt;&gt;""),$X$27:$AG$27),"")</f>
        <v/>
      </c>
      <c r="Q77" s="85" t="s">
        <v>1363</v>
      </c>
      <c r="R77" s="16" t="str" cm="1">
        <f t="array" ref="R77">IF(Q77&lt;&gt;"",SUMPRODUCT($X77:$AG77,$X$27:$AG$27)/SUMPRODUCT(--($X77:$AG77&lt;&gt;""),$X$27:$AG$27),"")</f>
        <v/>
      </c>
      <c r="S77" s="85" t="s">
        <v>1363</v>
      </c>
      <c r="T77" s="16" t="str" cm="1">
        <f t="array" ref="T77">IF(S77&lt;&gt;"",SUMPRODUCT($X77:$AG77,$X$27:$AG$27)/SUMPRODUCT(--($X77:$AG77&lt;&gt;""),$X$27:$AG$27),"")</f>
        <v/>
      </c>
      <c r="U77" s="85" t="s">
        <v>1363</v>
      </c>
      <c r="V77" s="16" t="str" cm="1">
        <f t="array" ref="V77">IF(U77&lt;&gt;"",SUMPRODUCT($X77:$AG77,$X$27:$AG$27)/SUMPRODUCT(--($X77:$AG77&lt;&gt;""),$X$27:$AG$27),"")</f>
        <v/>
      </c>
      <c r="W77" s="14">
        <v>100</v>
      </c>
      <c r="X77" s="17">
        <v>1</v>
      </c>
      <c r="Y77" s="17">
        <v>1</v>
      </c>
      <c r="Z77" s="17">
        <v>1</v>
      </c>
      <c r="AA77" s="17">
        <v>1</v>
      </c>
      <c r="AB77" s="17">
        <v>1</v>
      </c>
      <c r="AC77" s="17">
        <v>1</v>
      </c>
      <c r="AD77" s="17">
        <v>1</v>
      </c>
      <c r="AE77" s="17">
        <v>1</v>
      </c>
      <c r="AF77" s="17">
        <v>1</v>
      </c>
      <c r="AG77" s="17" t="s">
        <v>1363</v>
      </c>
      <c r="AH77" s="18"/>
    </row>
    <row r="78" spans="1:34" outlineLevel="1">
      <c r="A78" s="108">
        <v>2116</v>
      </c>
      <c r="B78" s="109" t="s">
        <v>52</v>
      </c>
      <c r="C78" s="110" t="s">
        <v>1769</v>
      </c>
      <c r="D78" s="110" t="s">
        <v>1611</v>
      </c>
      <c r="E78" s="147" t="s">
        <v>95</v>
      </c>
      <c r="F78" s="130" t="s">
        <v>95</v>
      </c>
      <c r="G78" s="130"/>
      <c r="H78" s="15" t="s">
        <v>1906</v>
      </c>
      <c r="I78" s="130"/>
      <c r="J78" s="130" t="s">
        <v>1820</v>
      </c>
      <c r="K78" s="86">
        <v>1</v>
      </c>
      <c r="L78" s="111"/>
      <c r="M78" s="85" t="s">
        <v>1691</v>
      </c>
      <c r="N78" s="16" cm="1">
        <f t="array" ref="N78">IF(M78&lt;&gt;"",SUMPRODUCT($X78:$AG78,$X$27:$AG$27)/SUMPRODUCT(--($X78:$AG78&lt;&gt;""),$X$27:$AG$27),"")</f>
        <v>0</v>
      </c>
      <c r="O78" s="85"/>
      <c r="P78" s="16" t="str" cm="1">
        <f t="array" ref="P78">IF(O78&lt;&gt;"",SUMPRODUCT($X78:$AG78,$X$27:$AG$27)/SUMPRODUCT(--($X78:$AG78&lt;&gt;""),$X$27:$AG$27),"")</f>
        <v/>
      </c>
      <c r="Q78" s="85" t="s">
        <v>1363</v>
      </c>
      <c r="R78" s="16" t="str" cm="1">
        <f t="array" ref="R78">IF(Q78&lt;&gt;"",SUMPRODUCT($X78:$AG78,$X$27:$AG$27)/SUMPRODUCT(--($X78:$AG78&lt;&gt;""),$X$27:$AG$27),"")</f>
        <v/>
      </c>
      <c r="S78" s="85" t="s">
        <v>1363</v>
      </c>
      <c r="T78" s="16" t="str" cm="1">
        <f t="array" ref="T78">IF(S78&lt;&gt;"",SUMPRODUCT($X78:$AG78,$X$27:$AG$27)/SUMPRODUCT(--($X78:$AG78&lt;&gt;""),$X$27:$AG$27),"")</f>
        <v/>
      </c>
      <c r="U78" s="85" t="s">
        <v>1363</v>
      </c>
      <c r="V78" s="16" t="str" cm="1">
        <f t="array" ref="V78">IF(U78&lt;&gt;"",SUMPRODUCT($X78:$AG78,$X$27:$AG$27)/SUMPRODUCT(--($X78:$AG78&lt;&gt;""),$X$27:$AG$27),"")</f>
        <v/>
      </c>
      <c r="W78" s="14">
        <v>100</v>
      </c>
      <c r="X78" s="17">
        <v>0</v>
      </c>
      <c r="Y78" s="17">
        <v>0</v>
      </c>
      <c r="Z78" s="17">
        <v>0</v>
      </c>
      <c r="AA78" s="17">
        <v>0</v>
      </c>
      <c r="AB78" s="17">
        <v>0</v>
      </c>
      <c r="AC78" s="17">
        <v>0</v>
      </c>
      <c r="AD78" s="17">
        <v>0</v>
      </c>
      <c r="AE78" s="17">
        <v>0</v>
      </c>
      <c r="AF78" s="17">
        <v>0</v>
      </c>
      <c r="AG78" s="17" t="s">
        <v>1363</v>
      </c>
      <c r="AH78" s="18"/>
    </row>
    <row r="79" spans="1:34" outlineLevel="1">
      <c r="A79" s="108">
        <v>51</v>
      </c>
      <c r="B79" s="109" t="s">
        <v>52</v>
      </c>
      <c r="C79" s="110" t="s">
        <v>1769</v>
      </c>
      <c r="D79" s="110" t="s">
        <v>1611</v>
      </c>
      <c r="E79" s="147" t="s">
        <v>96</v>
      </c>
      <c r="F79" s="130" t="s">
        <v>22</v>
      </c>
      <c r="G79" s="130" t="s">
        <v>1363</v>
      </c>
      <c r="H79" s="15" t="s">
        <v>1906</v>
      </c>
      <c r="I79" s="130" t="s">
        <v>1598</v>
      </c>
      <c r="J79" s="130" t="s">
        <v>1363</v>
      </c>
      <c r="K79" s="86">
        <v>1</v>
      </c>
      <c r="L79" s="111"/>
      <c r="M79" s="85" t="s">
        <v>1691</v>
      </c>
      <c r="N79" s="16" cm="1">
        <f t="array" ref="N79">IF(M79&lt;&gt;"",SUMPRODUCT($X79:$AG79,$X$27:$AG$27)/SUMPRODUCT(--($X79:$AG79&lt;&gt;""),$X$27:$AG$27),"")</f>
        <v>6.2111801242236017E-2</v>
      </c>
      <c r="O79" s="85"/>
      <c r="P79" s="16" t="str" cm="1">
        <f t="array" ref="P79">IF(O79&lt;&gt;"",SUMPRODUCT($X79:$AG79,$X$27:$AG$27)/SUMPRODUCT(--($X79:$AG79&lt;&gt;""),$X$27:$AG$27),"")</f>
        <v/>
      </c>
      <c r="Q79" s="85" t="s">
        <v>1363</v>
      </c>
      <c r="R79" s="16" t="str" cm="1">
        <f t="array" ref="R79">IF(Q79&lt;&gt;"",SUMPRODUCT($X79:$AG79,$X$27:$AG$27)/SUMPRODUCT(--($X79:$AG79&lt;&gt;""),$X$27:$AG$27),"")</f>
        <v/>
      </c>
      <c r="S79" s="85" t="s">
        <v>1363</v>
      </c>
      <c r="T79" s="16" t="str" cm="1">
        <f t="array" ref="T79">IF(S79&lt;&gt;"",SUMPRODUCT($X79:$AG79,$X$27:$AG$27)/SUMPRODUCT(--($X79:$AG79&lt;&gt;""),$X$27:$AG$27),"")</f>
        <v/>
      </c>
      <c r="U79" s="85" t="s">
        <v>1363</v>
      </c>
      <c r="V79" s="16" t="str" cm="1">
        <f t="array" ref="V79">IF(U79&lt;&gt;"",SUMPRODUCT($X79:$AG79,$X$27:$AG$27)/SUMPRODUCT(--($X79:$AG79&lt;&gt;""),$X$27:$AG$27),"")</f>
        <v/>
      </c>
      <c r="W79" s="14">
        <v>100</v>
      </c>
      <c r="X79" s="17">
        <v>1</v>
      </c>
      <c r="Y79" s="17">
        <v>0</v>
      </c>
      <c r="Z79" s="17">
        <v>0</v>
      </c>
      <c r="AA79" s="17">
        <v>0</v>
      </c>
      <c r="AB79" s="17">
        <v>0</v>
      </c>
      <c r="AC79" s="17">
        <v>0</v>
      </c>
      <c r="AD79" s="17">
        <v>0</v>
      </c>
      <c r="AE79" s="17">
        <v>0</v>
      </c>
      <c r="AF79" s="17">
        <v>0</v>
      </c>
      <c r="AG79" s="17" t="s">
        <v>1363</v>
      </c>
      <c r="AH79" s="18"/>
    </row>
    <row r="80" spans="1:34" outlineLevel="1">
      <c r="A80" s="108">
        <v>52</v>
      </c>
      <c r="B80" s="109" t="s">
        <v>52</v>
      </c>
      <c r="C80" s="110" t="s">
        <v>1769</v>
      </c>
      <c r="D80" s="110" t="s">
        <v>1611</v>
      </c>
      <c r="E80" s="147" t="s">
        <v>97</v>
      </c>
      <c r="F80" s="130" t="s">
        <v>22</v>
      </c>
      <c r="G80" s="130" t="s">
        <v>1363</v>
      </c>
      <c r="H80" s="15" t="s">
        <v>1906</v>
      </c>
      <c r="I80" s="130" t="s">
        <v>1598</v>
      </c>
      <c r="J80" s="130" t="s">
        <v>1363</v>
      </c>
      <c r="K80" s="86">
        <v>1</v>
      </c>
      <c r="L80" s="111"/>
      <c r="M80" s="85" t="s">
        <v>1691</v>
      </c>
      <c r="N80" s="16" cm="1">
        <f t="array" ref="N80">IF(M80&lt;&gt;"",SUMPRODUCT($X80:$AG80,$X$27:$AG$27)/SUMPRODUCT(--($X80:$AG80&lt;&gt;""),$X$27:$AG$27),"")</f>
        <v>6.2111801242236017E-2</v>
      </c>
      <c r="O80" s="85"/>
      <c r="P80" s="16" t="str" cm="1">
        <f t="array" ref="P80">IF(O80&lt;&gt;"",SUMPRODUCT($X80:$AG80,$X$27:$AG$27)/SUMPRODUCT(--($X80:$AG80&lt;&gt;""),$X$27:$AG$27),"")</f>
        <v/>
      </c>
      <c r="Q80" s="85" t="s">
        <v>1363</v>
      </c>
      <c r="R80" s="16" t="str" cm="1">
        <f t="array" ref="R80">IF(Q80&lt;&gt;"",SUMPRODUCT($X80:$AG80,$X$27:$AG$27)/SUMPRODUCT(--($X80:$AG80&lt;&gt;""),$X$27:$AG$27),"")</f>
        <v/>
      </c>
      <c r="S80" s="85" t="s">
        <v>1363</v>
      </c>
      <c r="T80" s="16" t="str" cm="1">
        <f t="array" ref="T80">IF(S80&lt;&gt;"",SUMPRODUCT($X80:$AG80,$X$27:$AG$27)/SUMPRODUCT(--($X80:$AG80&lt;&gt;""),$X$27:$AG$27),"")</f>
        <v/>
      </c>
      <c r="U80" s="85" t="s">
        <v>1363</v>
      </c>
      <c r="V80" s="16" t="str" cm="1">
        <f t="array" ref="V80">IF(U80&lt;&gt;"",SUMPRODUCT($X80:$AG80,$X$27:$AG$27)/SUMPRODUCT(--($X80:$AG80&lt;&gt;""),$X$27:$AG$27),"")</f>
        <v/>
      </c>
      <c r="W80" s="14">
        <v>100</v>
      </c>
      <c r="X80" s="17">
        <v>1</v>
      </c>
      <c r="Y80" s="17">
        <v>0</v>
      </c>
      <c r="Z80" s="17">
        <v>0</v>
      </c>
      <c r="AA80" s="17">
        <v>0</v>
      </c>
      <c r="AB80" s="17">
        <v>0</v>
      </c>
      <c r="AC80" s="17">
        <v>0</v>
      </c>
      <c r="AD80" s="17">
        <v>0</v>
      </c>
      <c r="AE80" s="17">
        <v>0</v>
      </c>
      <c r="AF80" s="17">
        <v>0</v>
      </c>
      <c r="AG80" s="17" t="s">
        <v>1363</v>
      </c>
      <c r="AH80" s="18"/>
    </row>
    <row r="81" spans="1:34" outlineLevel="1">
      <c r="A81" s="108">
        <v>53</v>
      </c>
      <c r="B81" s="109" t="s">
        <v>52</v>
      </c>
      <c r="C81" s="110" t="s">
        <v>1769</v>
      </c>
      <c r="D81" s="110" t="s">
        <v>1611</v>
      </c>
      <c r="E81" s="147" t="s">
        <v>98</v>
      </c>
      <c r="F81" s="130" t="s">
        <v>22</v>
      </c>
      <c r="G81" s="130" t="s">
        <v>1363</v>
      </c>
      <c r="H81" s="15" t="s">
        <v>1906</v>
      </c>
      <c r="I81" s="130" t="s">
        <v>1598</v>
      </c>
      <c r="J81" s="130" t="s">
        <v>1363</v>
      </c>
      <c r="K81" s="86">
        <v>1</v>
      </c>
      <c r="L81" s="111"/>
      <c r="M81" s="85" t="s">
        <v>1691</v>
      </c>
      <c r="N81" s="16" cm="1">
        <f t="array" ref="N81">IF(M81&lt;&gt;"",SUMPRODUCT($X81:$AG81,$X$27:$AG$27)/SUMPRODUCT(--($X81:$AG81&lt;&gt;""),$X$27:$AG$27),"")</f>
        <v>6.2111801242236017E-2</v>
      </c>
      <c r="O81" s="85"/>
      <c r="P81" s="16" t="str" cm="1">
        <f t="array" ref="P81">IF(O81&lt;&gt;"",SUMPRODUCT($X81:$AG81,$X$27:$AG$27)/SUMPRODUCT(--($X81:$AG81&lt;&gt;""),$X$27:$AG$27),"")</f>
        <v/>
      </c>
      <c r="Q81" s="85" t="s">
        <v>1363</v>
      </c>
      <c r="R81" s="16" t="str" cm="1">
        <f t="array" ref="R81">IF(Q81&lt;&gt;"",SUMPRODUCT($X81:$AG81,$X$27:$AG$27)/SUMPRODUCT(--($X81:$AG81&lt;&gt;""),$X$27:$AG$27),"")</f>
        <v/>
      </c>
      <c r="S81" s="85" t="s">
        <v>1363</v>
      </c>
      <c r="T81" s="16" t="str" cm="1">
        <f t="array" ref="T81">IF(S81&lt;&gt;"",SUMPRODUCT($X81:$AG81,$X$27:$AG$27)/SUMPRODUCT(--($X81:$AG81&lt;&gt;""),$X$27:$AG$27),"")</f>
        <v/>
      </c>
      <c r="U81" s="85" t="s">
        <v>1363</v>
      </c>
      <c r="V81" s="16" t="str" cm="1">
        <f t="array" ref="V81">IF(U81&lt;&gt;"",SUMPRODUCT($X81:$AG81,$X$27:$AG$27)/SUMPRODUCT(--($X81:$AG81&lt;&gt;""),$X$27:$AG$27),"")</f>
        <v/>
      </c>
      <c r="W81" s="14">
        <v>100</v>
      </c>
      <c r="X81" s="17">
        <v>1</v>
      </c>
      <c r="Y81" s="17">
        <v>0</v>
      </c>
      <c r="Z81" s="17">
        <v>0</v>
      </c>
      <c r="AA81" s="17">
        <v>0</v>
      </c>
      <c r="AB81" s="17">
        <v>0</v>
      </c>
      <c r="AC81" s="17">
        <v>0</v>
      </c>
      <c r="AD81" s="17">
        <v>0</v>
      </c>
      <c r="AE81" s="17">
        <v>0</v>
      </c>
      <c r="AF81" s="17">
        <v>0</v>
      </c>
      <c r="AG81" s="17" t="s">
        <v>1363</v>
      </c>
      <c r="AH81" s="18"/>
    </row>
    <row r="82" spans="1:34" outlineLevel="1">
      <c r="A82" s="108">
        <v>54</v>
      </c>
      <c r="B82" s="109" t="s">
        <v>52</v>
      </c>
      <c r="C82" s="110" t="s">
        <v>1769</v>
      </c>
      <c r="D82" s="110" t="s">
        <v>1611</v>
      </c>
      <c r="E82" s="147" t="s">
        <v>99</v>
      </c>
      <c r="F82" s="130" t="s">
        <v>22</v>
      </c>
      <c r="G82" s="130" t="s">
        <v>1363</v>
      </c>
      <c r="H82" s="15" t="s">
        <v>1906</v>
      </c>
      <c r="I82" s="130" t="s">
        <v>1598</v>
      </c>
      <c r="J82" s="130" t="s">
        <v>1363</v>
      </c>
      <c r="K82" s="86">
        <v>1</v>
      </c>
      <c r="L82" s="111"/>
      <c r="M82" s="85" t="s">
        <v>1691</v>
      </c>
      <c r="N82" s="16" cm="1">
        <f t="array" ref="N82">IF(M82&lt;&gt;"",SUMPRODUCT($X82:$AG82,$X$27:$AG$27)/SUMPRODUCT(--($X82:$AG82&lt;&gt;""),$X$27:$AG$27),"")</f>
        <v>6.2111801242236017E-2</v>
      </c>
      <c r="O82" s="85"/>
      <c r="P82" s="16" t="str" cm="1">
        <f t="array" ref="P82">IF(O82&lt;&gt;"",SUMPRODUCT($X82:$AG82,$X$27:$AG$27)/SUMPRODUCT(--($X82:$AG82&lt;&gt;""),$X$27:$AG$27),"")</f>
        <v/>
      </c>
      <c r="Q82" s="85" t="s">
        <v>1363</v>
      </c>
      <c r="R82" s="16" t="str" cm="1">
        <f t="array" ref="R82">IF(Q82&lt;&gt;"",SUMPRODUCT($X82:$AG82,$X$27:$AG$27)/SUMPRODUCT(--($X82:$AG82&lt;&gt;""),$X$27:$AG$27),"")</f>
        <v/>
      </c>
      <c r="S82" s="85" t="s">
        <v>1363</v>
      </c>
      <c r="T82" s="16" t="str" cm="1">
        <f t="array" ref="T82">IF(S82&lt;&gt;"",SUMPRODUCT($X82:$AG82,$X$27:$AG$27)/SUMPRODUCT(--($X82:$AG82&lt;&gt;""),$X$27:$AG$27),"")</f>
        <v/>
      </c>
      <c r="U82" s="85" t="s">
        <v>1363</v>
      </c>
      <c r="V82" s="16" t="str" cm="1">
        <f t="array" ref="V82">IF(U82&lt;&gt;"",SUMPRODUCT($X82:$AG82,$X$27:$AG$27)/SUMPRODUCT(--($X82:$AG82&lt;&gt;""),$X$27:$AG$27),"")</f>
        <v/>
      </c>
      <c r="W82" s="14">
        <v>100</v>
      </c>
      <c r="X82" s="17">
        <v>1</v>
      </c>
      <c r="Y82" s="17">
        <v>0</v>
      </c>
      <c r="Z82" s="17">
        <v>0</v>
      </c>
      <c r="AA82" s="17">
        <v>0</v>
      </c>
      <c r="AB82" s="17">
        <v>0</v>
      </c>
      <c r="AC82" s="17">
        <v>0</v>
      </c>
      <c r="AD82" s="17">
        <v>0</v>
      </c>
      <c r="AE82" s="17">
        <v>0</v>
      </c>
      <c r="AF82" s="17">
        <v>0</v>
      </c>
      <c r="AG82" s="17" t="s">
        <v>1363</v>
      </c>
      <c r="AH82" s="18"/>
    </row>
    <row r="83" spans="1:34" outlineLevel="1">
      <c r="A83" s="108">
        <v>55</v>
      </c>
      <c r="B83" s="109" t="s">
        <v>52</v>
      </c>
      <c r="C83" s="110" t="s">
        <v>1769</v>
      </c>
      <c r="D83" s="110" t="s">
        <v>1611</v>
      </c>
      <c r="E83" s="147" t="s">
        <v>100</v>
      </c>
      <c r="F83" s="130" t="s">
        <v>22</v>
      </c>
      <c r="G83" s="130" t="s">
        <v>1363</v>
      </c>
      <c r="H83" s="15" t="s">
        <v>1906</v>
      </c>
      <c r="I83" s="130" t="s">
        <v>1598</v>
      </c>
      <c r="J83" s="130" t="s">
        <v>1363</v>
      </c>
      <c r="K83" s="86">
        <v>1</v>
      </c>
      <c r="L83" s="111"/>
      <c r="M83" s="85" t="s">
        <v>1691</v>
      </c>
      <c r="N83" s="16" cm="1">
        <f t="array" ref="N83">IF(M83&lt;&gt;"",SUMPRODUCT($X83:$AG83,$X$27:$AG$27)/SUMPRODUCT(--($X83:$AG83&lt;&gt;""),$X$27:$AG$27),"")</f>
        <v>6.2111801242236017E-2</v>
      </c>
      <c r="O83" s="85"/>
      <c r="P83" s="16" t="str" cm="1">
        <f t="array" ref="P83">IF(O83&lt;&gt;"",SUMPRODUCT($X83:$AG83,$X$27:$AG$27)/SUMPRODUCT(--($X83:$AG83&lt;&gt;""),$X$27:$AG$27),"")</f>
        <v/>
      </c>
      <c r="Q83" s="85" t="s">
        <v>1363</v>
      </c>
      <c r="R83" s="16" t="str" cm="1">
        <f t="array" ref="R83">IF(Q83&lt;&gt;"",SUMPRODUCT($X83:$AG83,$X$27:$AG$27)/SUMPRODUCT(--($X83:$AG83&lt;&gt;""),$X$27:$AG$27),"")</f>
        <v/>
      </c>
      <c r="S83" s="85" t="s">
        <v>1363</v>
      </c>
      <c r="T83" s="16" t="str" cm="1">
        <f t="array" ref="T83">IF(S83&lt;&gt;"",SUMPRODUCT($X83:$AG83,$X$27:$AG$27)/SUMPRODUCT(--($X83:$AG83&lt;&gt;""),$X$27:$AG$27),"")</f>
        <v/>
      </c>
      <c r="U83" s="85" t="s">
        <v>1363</v>
      </c>
      <c r="V83" s="16" t="str" cm="1">
        <f t="array" ref="V83">IF(U83&lt;&gt;"",SUMPRODUCT($X83:$AG83,$X$27:$AG$27)/SUMPRODUCT(--($X83:$AG83&lt;&gt;""),$X$27:$AG$27),"")</f>
        <v/>
      </c>
      <c r="W83" s="14">
        <v>100</v>
      </c>
      <c r="X83" s="17">
        <v>1</v>
      </c>
      <c r="Y83" s="17">
        <v>0</v>
      </c>
      <c r="Z83" s="17">
        <v>0</v>
      </c>
      <c r="AA83" s="17">
        <v>0</v>
      </c>
      <c r="AB83" s="17">
        <v>0</v>
      </c>
      <c r="AC83" s="17">
        <v>0</v>
      </c>
      <c r="AD83" s="17">
        <v>0</v>
      </c>
      <c r="AE83" s="17">
        <v>0</v>
      </c>
      <c r="AF83" s="17">
        <v>0</v>
      </c>
      <c r="AG83" s="17" t="s">
        <v>1363</v>
      </c>
      <c r="AH83" s="18"/>
    </row>
    <row r="84" spans="1:34" outlineLevel="1">
      <c r="A84" s="108">
        <v>56</v>
      </c>
      <c r="B84" s="109" t="s">
        <v>52</v>
      </c>
      <c r="C84" s="110" t="s">
        <v>1769</v>
      </c>
      <c r="D84" s="110" t="s">
        <v>1611</v>
      </c>
      <c r="E84" s="147" t="s">
        <v>101</v>
      </c>
      <c r="F84" s="130" t="s">
        <v>22</v>
      </c>
      <c r="G84" s="130" t="s">
        <v>1363</v>
      </c>
      <c r="H84" s="15" t="s">
        <v>1906</v>
      </c>
      <c r="I84" s="130" t="s">
        <v>1598</v>
      </c>
      <c r="J84" s="130" t="s">
        <v>1363</v>
      </c>
      <c r="K84" s="86">
        <v>1</v>
      </c>
      <c r="L84" s="111"/>
      <c r="M84" s="85" t="s">
        <v>1691</v>
      </c>
      <c r="N84" s="16" cm="1">
        <f t="array" ref="N84">IF(M84&lt;&gt;"",SUMPRODUCT($X84:$AG84,$X$27:$AG$27)/SUMPRODUCT(--($X84:$AG84&lt;&gt;""),$X$27:$AG$27),"")</f>
        <v>6.2111801242236017E-2</v>
      </c>
      <c r="O84" s="85"/>
      <c r="P84" s="16" t="str" cm="1">
        <f t="array" ref="P84">IF(O84&lt;&gt;"",SUMPRODUCT($X84:$AG84,$X$27:$AG$27)/SUMPRODUCT(--($X84:$AG84&lt;&gt;""),$X$27:$AG$27),"")</f>
        <v/>
      </c>
      <c r="Q84" s="85" t="s">
        <v>1363</v>
      </c>
      <c r="R84" s="16" t="str" cm="1">
        <f t="array" ref="R84">IF(Q84&lt;&gt;"",SUMPRODUCT($X84:$AG84,$X$27:$AG$27)/SUMPRODUCT(--($X84:$AG84&lt;&gt;""),$X$27:$AG$27),"")</f>
        <v/>
      </c>
      <c r="S84" s="85" t="s">
        <v>1363</v>
      </c>
      <c r="T84" s="16" t="str" cm="1">
        <f t="array" ref="T84">IF(S84&lt;&gt;"",SUMPRODUCT($X84:$AG84,$X$27:$AG$27)/SUMPRODUCT(--($X84:$AG84&lt;&gt;""),$X$27:$AG$27),"")</f>
        <v/>
      </c>
      <c r="U84" s="85" t="s">
        <v>1363</v>
      </c>
      <c r="V84" s="16" t="str" cm="1">
        <f t="array" ref="V84">IF(U84&lt;&gt;"",SUMPRODUCT($X84:$AG84,$X$27:$AG$27)/SUMPRODUCT(--($X84:$AG84&lt;&gt;""),$X$27:$AG$27),"")</f>
        <v/>
      </c>
      <c r="W84" s="14">
        <v>100</v>
      </c>
      <c r="X84" s="17">
        <v>1</v>
      </c>
      <c r="Y84" s="17">
        <v>0</v>
      </c>
      <c r="Z84" s="17">
        <v>0</v>
      </c>
      <c r="AA84" s="17">
        <v>0</v>
      </c>
      <c r="AB84" s="17">
        <v>0</v>
      </c>
      <c r="AC84" s="17">
        <v>0</v>
      </c>
      <c r="AD84" s="17">
        <v>0</v>
      </c>
      <c r="AE84" s="17">
        <v>0</v>
      </c>
      <c r="AF84" s="17">
        <v>0</v>
      </c>
      <c r="AG84" s="17" t="s">
        <v>1363</v>
      </c>
      <c r="AH84" s="18"/>
    </row>
    <row r="85" spans="1:34" outlineLevel="1">
      <c r="A85" s="108">
        <v>57</v>
      </c>
      <c r="B85" s="109" t="s">
        <v>52</v>
      </c>
      <c r="C85" s="110" t="s">
        <v>1769</v>
      </c>
      <c r="D85" s="110" t="s">
        <v>1611</v>
      </c>
      <c r="E85" s="147" t="s">
        <v>102</v>
      </c>
      <c r="F85" s="130" t="s">
        <v>22</v>
      </c>
      <c r="G85" s="130" t="s">
        <v>1363</v>
      </c>
      <c r="H85" s="15" t="s">
        <v>1906</v>
      </c>
      <c r="I85" s="130" t="s">
        <v>1598</v>
      </c>
      <c r="J85" s="130" t="s">
        <v>1363</v>
      </c>
      <c r="K85" s="86">
        <v>1</v>
      </c>
      <c r="L85" s="111"/>
      <c r="M85" s="85" t="s">
        <v>1691</v>
      </c>
      <c r="N85" s="16" cm="1">
        <f t="array" ref="N85">IF(M85&lt;&gt;"",SUMPRODUCT($X85:$AG85,$X$27:$AG$27)/SUMPRODUCT(--($X85:$AG85&lt;&gt;""),$X$27:$AG$27),"")</f>
        <v>6.2111801242236017E-2</v>
      </c>
      <c r="O85" s="85"/>
      <c r="P85" s="16" t="str" cm="1">
        <f t="array" ref="P85">IF(O85&lt;&gt;"",SUMPRODUCT($X85:$AG85,$X$27:$AG$27)/SUMPRODUCT(--($X85:$AG85&lt;&gt;""),$X$27:$AG$27),"")</f>
        <v/>
      </c>
      <c r="Q85" s="85" t="s">
        <v>1363</v>
      </c>
      <c r="R85" s="16" t="str" cm="1">
        <f t="array" ref="R85">IF(Q85&lt;&gt;"",SUMPRODUCT($X85:$AG85,$X$27:$AG$27)/SUMPRODUCT(--($X85:$AG85&lt;&gt;""),$X$27:$AG$27),"")</f>
        <v/>
      </c>
      <c r="S85" s="85" t="s">
        <v>1363</v>
      </c>
      <c r="T85" s="16" t="str" cm="1">
        <f t="array" ref="T85">IF(S85&lt;&gt;"",SUMPRODUCT($X85:$AG85,$X$27:$AG$27)/SUMPRODUCT(--($X85:$AG85&lt;&gt;""),$X$27:$AG$27),"")</f>
        <v/>
      </c>
      <c r="U85" s="85" t="s">
        <v>1363</v>
      </c>
      <c r="V85" s="16" t="str" cm="1">
        <f t="array" ref="V85">IF(U85&lt;&gt;"",SUMPRODUCT($X85:$AG85,$X$27:$AG$27)/SUMPRODUCT(--($X85:$AG85&lt;&gt;""),$X$27:$AG$27),"")</f>
        <v/>
      </c>
      <c r="W85" s="14">
        <v>100</v>
      </c>
      <c r="X85" s="17">
        <v>1</v>
      </c>
      <c r="Y85" s="17">
        <v>0</v>
      </c>
      <c r="Z85" s="17">
        <v>0</v>
      </c>
      <c r="AA85" s="17">
        <v>0</v>
      </c>
      <c r="AB85" s="17">
        <v>0</v>
      </c>
      <c r="AC85" s="17">
        <v>0</v>
      </c>
      <c r="AD85" s="17">
        <v>0</v>
      </c>
      <c r="AE85" s="17">
        <v>0</v>
      </c>
      <c r="AF85" s="17">
        <v>0</v>
      </c>
      <c r="AG85" s="17" t="s">
        <v>1363</v>
      </c>
      <c r="AH85" s="18"/>
    </row>
    <row r="86" spans="1:34" outlineLevel="1">
      <c r="A86" s="108">
        <v>58</v>
      </c>
      <c r="B86" s="109" t="s">
        <v>52</v>
      </c>
      <c r="C86" s="110" t="s">
        <v>1769</v>
      </c>
      <c r="D86" s="110" t="s">
        <v>1611</v>
      </c>
      <c r="E86" s="147" t="s">
        <v>103</v>
      </c>
      <c r="F86" s="130" t="s">
        <v>22</v>
      </c>
      <c r="G86" s="130" t="s">
        <v>1363</v>
      </c>
      <c r="H86" s="15" t="s">
        <v>1906</v>
      </c>
      <c r="I86" s="130" t="s">
        <v>1598</v>
      </c>
      <c r="J86" s="130" t="s">
        <v>1363</v>
      </c>
      <c r="K86" s="86">
        <v>1</v>
      </c>
      <c r="L86" s="111"/>
      <c r="M86" s="85" t="s">
        <v>1691</v>
      </c>
      <c r="N86" s="16" cm="1">
        <f t="array" ref="N86">IF(M86&lt;&gt;"",SUMPRODUCT($X86:$AG86,$X$27:$AG$27)/SUMPRODUCT(--($X86:$AG86&lt;&gt;""),$X$27:$AG$27),"")</f>
        <v>6.2111801242236017E-2</v>
      </c>
      <c r="O86" s="85"/>
      <c r="P86" s="16" t="str" cm="1">
        <f t="array" ref="P86">IF(O86&lt;&gt;"",SUMPRODUCT($X86:$AG86,$X$27:$AG$27)/SUMPRODUCT(--($X86:$AG86&lt;&gt;""),$X$27:$AG$27),"")</f>
        <v/>
      </c>
      <c r="Q86" s="85" t="s">
        <v>1363</v>
      </c>
      <c r="R86" s="16" t="str" cm="1">
        <f t="array" ref="R86">IF(Q86&lt;&gt;"",SUMPRODUCT($X86:$AG86,$X$27:$AG$27)/SUMPRODUCT(--($X86:$AG86&lt;&gt;""),$X$27:$AG$27),"")</f>
        <v/>
      </c>
      <c r="S86" s="85" t="s">
        <v>1363</v>
      </c>
      <c r="T86" s="16" t="str" cm="1">
        <f t="array" ref="T86">IF(S86&lt;&gt;"",SUMPRODUCT($X86:$AG86,$X$27:$AG$27)/SUMPRODUCT(--($X86:$AG86&lt;&gt;""),$X$27:$AG$27),"")</f>
        <v/>
      </c>
      <c r="U86" s="85" t="s">
        <v>1363</v>
      </c>
      <c r="V86" s="16" t="str" cm="1">
        <f t="array" ref="V86">IF(U86&lt;&gt;"",SUMPRODUCT($X86:$AG86,$X$27:$AG$27)/SUMPRODUCT(--($X86:$AG86&lt;&gt;""),$X$27:$AG$27),"")</f>
        <v/>
      </c>
      <c r="W86" s="14">
        <v>100</v>
      </c>
      <c r="X86" s="17">
        <v>1</v>
      </c>
      <c r="Y86" s="17">
        <v>0</v>
      </c>
      <c r="Z86" s="17">
        <v>0</v>
      </c>
      <c r="AA86" s="17">
        <v>0</v>
      </c>
      <c r="AB86" s="17">
        <v>0</v>
      </c>
      <c r="AC86" s="17">
        <v>0</v>
      </c>
      <c r="AD86" s="17">
        <v>0</v>
      </c>
      <c r="AE86" s="17">
        <v>0</v>
      </c>
      <c r="AF86" s="17">
        <v>0</v>
      </c>
      <c r="AG86" s="17" t="s">
        <v>1363</v>
      </c>
      <c r="AH86" s="18"/>
    </row>
    <row r="87" spans="1:34" ht="18.75">
      <c r="A87" s="143"/>
      <c r="B87" s="144" t="s">
        <v>52</v>
      </c>
      <c r="C87" s="145" t="s">
        <v>104</v>
      </c>
      <c r="D87" s="146" t="s">
        <v>1831</v>
      </c>
      <c r="E87" s="146"/>
      <c r="F87" s="146"/>
      <c r="G87" s="12"/>
      <c r="H87" s="12"/>
      <c r="I87" s="12"/>
      <c r="J87" s="12"/>
      <c r="K87" s="12"/>
      <c r="L87" s="12"/>
      <c r="M87" s="85"/>
      <c r="N87" s="16"/>
      <c r="O87" s="85"/>
      <c r="P87" s="16"/>
      <c r="Q87" s="85"/>
      <c r="R87" s="16"/>
      <c r="S87" s="85"/>
      <c r="T87" s="16"/>
      <c r="U87" s="85"/>
      <c r="V87" s="16"/>
      <c r="W87" s="14"/>
      <c r="X87" s="17"/>
      <c r="Y87" s="17"/>
      <c r="Z87" s="17"/>
      <c r="AA87" s="17"/>
      <c r="AB87" s="17"/>
      <c r="AC87" s="17"/>
      <c r="AD87" s="17"/>
      <c r="AE87" s="17"/>
      <c r="AF87" s="17"/>
      <c r="AG87" s="17"/>
      <c r="AH87" s="5"/>
    </row>
    <row r="88" spans="1:34" outlineLevel="1">
      <c r="A88" s="108">
        <v>59</v>
      </c>
      <c r="B88" s="109" t="s">
        <v>52</v>
      </c>
      <c r="C88" s="110" t="s">
        <v>104</v>
      </c>
      <c r="D88" s="110" t="s">
        <v>1612</v>
      </c>
      <c r="E88" s="147" t="s">
        <v>105</v>
      </c>
      <c r="F88" s="130" t="s">
        <v>22</v>
      </c>
      <c r="G88" s="130" t="s">
        <v>1363</v>
      </c>
      <c r="H88" s="15" t="s">
        <v>1906</v>
      </c>
      <c r="I88" s="130" t="s">
        <v>1363</v>
      </c>
      <c r="J88" s="130" t="s">
        <v>1363</v>
      </c>
      <c r="K88" s="86">
        <v>1</v>
      </c>
      <c r="L88" s="111"/>
      <c r="M88" s="85" t="s">
        <v>1691</v>
      </c>
      <c r="N88" s="16" cm="1">
        <f t="array" ref="N88">IF(M88&lt;&gt;"",SUMPRODUCT($X88:$AG88,$X$27:$AG$27)/SUMPRODUCT(--($X88:$AG88&lt;&gt;""),$X$27:$AG$27),"")</f>
        <v>0</v>
      </c>
      <c r="O88" s="85"/>
      <c r="P88" s="16" t="str" cm="1">
        <f t="array" ref="P88">IF(O88&lt;&gt;"",SUMPRODUCT($X88:$AG88,$X$27:$AG$27)/SUMPRODUCT(--($X88:$AG88&lt;&gt;""),$X$27:$AG$27),"")</f>
        <v/>
      </c>
      <c r="Q88" s="85" t="s">
        <v>1363</v>
      </c>
      <c r="R88" s="16" t="str" cm="1">
        <f t="array" ref="R88">IF(Q88&lt;&gt;"",SUMPRODUCT($X88:$AG88,$X$27:$AG$27)/SUMPRODUCT(--($X88:$AG88&lt;&gt;""),$X$27:$AG$27),"")</f>
        <v/>
      </c>
      <c r="S88" s="85" t="s">
        <v>1363</v>
      </c>
      <c r="T88" s="16" t="str" cm="1">
        <f t="array" ref="T88">IF(S88&lt;&gt;"",SUMPRODUCT($X88:$AG88,$X$27:$AG$27)/SUMPRODUCT(--($X88:$AG88&lt;&gt;""),$X$27:$AG$27),"")</f>
        <v/>
      </c>
      <c r="U88" s="85" t="s">
        <v>1363</v>
      </c>
      <c r="V88" s="16" t="str" cm="1">
        <f t="array" ref="V88">IF(U88&lt;&gt;"",SUMPRODUCT($X88:$AG88,$X$27:$AG$27)/SUMPRODUCT(--($X88:$AG88&lt;&gt;""),$X$27:$AG$27),"")</f>
        <v/>
      </c>
      <c r="W88" s="14">
        <v>100</v>
      </c>
      <c r="X88" s="17">
        <v>0</v>
      </c>
      <c r="Y88" s="17">
        <v>0</v>
      </c>
      <c r="Z88" s="17">
        <v>0</v>
      </c>
      <c r="AA88" s="17">
        <v>0</v>
      </c>
      <c r="AB88" s="17">
        <v>0</v>
      </c>
      <c r="AC88" s="17">
        <v>0</v>
      </c>
      <c r="AD88" s="17">
        <v>0</v>
      </c>
      <c r="AE88" s="17">
        <v>0</v>
      </c>
      <c r="AF88" s="17">
        <v>0</v>
      </c>
      <c r="AG88" s="17" t="s">
        <v>1363</v>
      </c>
      <c r="AH88" s="18"/>
    </row>
    <row r="89" spans="1:34" outlineLevel="1">
      <c r="A89" s="108">
        <v>60</v>
      </c>
      <c r="B89" s="109" t="s">
        <v>52</v>
      </c>
      <c r="C89" s="110" t="s">
        <v>104</v>
      </c>
      <c r="D89" s="110" t="s">
        <v>1612</v>
      </c>
      <c r="E89" s="147" t="s">
        <v>106</v>
      </c>
      <c r="F89" s="130" t="s">
        <v>22</v>
      </c>
      <c r="G89" s="130" t="s">
        <v>1363</v>
      </c>
      <c r="H89" s="15" t="s">
        <v>1906</v>
      </c>
      <c r="I89" s="130" t="s">
        <v>1363</v>
      </c>
      <c r="J89" s="130" t="s">
        <v>1363</v>
      </c>
      <c r="K89" s="86">
        <v>1</v>
      </c>
      <c r="L89" s="111"/>
      <c r="M89" s="85" t="s">
        <v>1691</v>
      </c>
      <c r="N89" s="16" cm="1">
        <f t="array" ref="N89">IF(M89&lt;&gt;"",SUMPRODUCT($X89:$AG89,$X$27:$AG$27)/SUMPRODUCT(--($X89:$AG89&lt;&gt;""),$X$27:$AG$27),"")</f>
        <v>0</v>
      </c>
      <c r="O89" s="85"/>
      <c r="P89" s="16" t="str" cm="1">
        <f t="array" ref="P89">IF(O89&lt;&gt;"",SUMPRODUCT($X89:$AG89,$X$27:$AG$27)/SUMPRODUCT(--($X89:$AG89&lt;&gt;""),$X$27:$AG$27),"")</f>
        <v/>
      </c>
      <c r="Q89" s="85" t="s">
        <v>1363</v>
      </c>
      <c r="R89" s="16" t="str" cm="1">
        <f t="array" ref="R89">IF(Q89&lt;&gt;"",SUMPRODUCT($X89:$AG89,$X$27:$AG$27)/SUMPRODUCT(--($X89:$AG89&lt;&gt;""),$X$27:$AG$27),"")</f>
        <v/>
      </c>
      <c r="S89" s="85" t="s">
        <v>1363</v>
      </c>
      <c r="T89" s="16" t="str" cm="1">
        <f t="array" ref="T89">IF(S89&lt;&gt;"",SUMPRODUCT($X89:$AG89,$X$27:$AG$27)/SUMPRODUCT(--($X89:$AG89&lt;&gt;""),$X$27:$AG$27),"")</f>
        <v/>
      </c>
      <c r="U89" s="85" t="s">
        <v>1363</v>
      </c>
      <c r="V89" s="16" t="str" cm="1">
        <f t="array" ref="V89">IF(U89&lt;&gt;"",SUMPRODUCT($X89:$AG89,$X$27:$AG$27)/SUMPRODUCT(--($X89:$AG89&lt;&gt;""),$X$27:$AG$27),"")</f>
        <v/>
      </c>
      <c r="W89" s="14">
        <v>100</v>
      </c>
      <c r="X89" s="17">
        <v>0</v>
      </c>
      <c r="Y89" s="17">
        <v>0</v>
      </c>
      <c r="Z89" s="17">
        <v>0</v>
      </c>
      <c r="AA89" s="17">
        <v>0</v>
      </c>
      <c r="AB89" s="17">
        <v>0</v>
      </c>
      <c r="AC89" s="17">
        <v>0</v>
      </c>
      <c r="AD89" s="17">
        <v>0</v>
      </c>
      <c r="AE89" s="17">
        <v>0</v>
      </c>
      <c r="AF89" s="17">
        <v>0</v>
      </c>
      <c r="AG89" s="17" t="s">
        <v>1363</v>
      </c>
      <c r="AH89" s="18"/>
    </row>
    <row r="90" spans="1:34" outlineLevel="1">
      <c r="A90" s="108">
        <v>61</v>
      </c>
      <c r="B90" s="109" t="s">
        <v>52</v>
      </c>
      <c r="C90" s="110" t="s">
        <v>104</v>
      </c>
      <c r="D90" s="110" t="s">
        <v>1612</v>
      </c>
      <c r="E90" s="147" t="s">
        <v>107</v>
      </c>
      <c r="F90" s="130" t="s">
        <v>22</v>
      </c>
      <c r="G90" s="130" t="s">
        <v>1363</v>
      </c>
      <c r="H90" s="15" t="s">
        <v>1906</v>
      </c>
      <c r="I90" s="130" t="s">
        <v>1363</v>
      </c>
      <c r="J90" s="130" t="s">
        <v>1363</v>
      </c>
      <c r="K90" s="86">
        <v>1</v>
      </c>
      <c r="L90" s="111"/>
      <c r="M90" s="85" t="s">
        <v>1691</v>
      </c>
      <c r="N90" s="16" cm="1">
        <f t="array" ref="N90">IF(M90&lt;&gt;"",SUMPRODUCT($X90:$AG90,$X$27:$AG$27)/SUMPRODUCT(--($X90:$AG90&lt;&gt;""),$X$27:$AG$27),"")</f>
        <v>0</v>
      </c>
      <c r="O90" s="85"/>
      <c r="P90" s="16" t="str" cm="1">
        <f t="array" ref="P90">IF(O90&lt;&gt;"",SUMPRODUCT($X90:$AG90,$X$27:$AG$27)/SUMPRODUCT(--($X90:$AG90&lt;&gt;""),$X$27:$AG$27),"")</f>
        <v/>
      </c>
      <c r="Q90" s="85" t="s">
        <v>1363</v>
      </c>
      <c r="R90" s="16" t="str" cm="1">
        <f t="array" ref="R90">IF(Q90&lt;&gt;"",SUMPRODUCT($X90:$AG90,$X$27:$AG$27)/SUMPRODUCT(--($X90:$AG90&lt;&gt;""),$X$27:$AG$27),"")</f>
        <v/>
      </c>
      <c r="S90" s="85" t="s">
        <v>1363</v>
      </c>
      <c r="T90" s="16" t="str" cm="1">
        <f t="array" ref="T90">IF(S90&lt;&gt;"",SUMPRODUCT($X90:$AG90,$X$27:$AG$27)/SUMPRODUCT(--($X90:$AG90&lt;&gt;""),$X$27:$AG$27),"")</f>
        <v/>
      </c>
      <c r="U90" s="85" t="s">
        <v>1363</v>
      </c>
      <c r="V90" s="16" t="str" cm="1">
        <f t="array" ref="V90">IF(U90&lt;&gt;"",SUMPRODUCT($X90:$AG90,$X$27:$AG$27)/SUMPRODUCT(--($X90:$AG90&lt;&gt;""),$X$27:$AG$27),"")</f>
        <v/>
      </c>
      <c r="W90" s="14">
        <v>100</v>
      </c>
      <c r="X90" s="17">
        <v>0</v>
      </c>
      <c r="Y90" s="17">
        <v>0</v>
      </c>
      <c r="Z90" s="17">
        <v>0</v>
      </c>
      <c r="AA90" s="17">
        <v>0</v>
      </c>
      <c r="AB90" s="17">
        <v>0</v>
      </c>
      <c r="AC90" s="17">
        <v>0</v>
      </c>
      <c r="AD90" s="17">
        <v>0</v>
      </c>
      <c r="AE90" s="17">
        <v>0</v>
      </c>
      <c r="AF90" s="17">
        <v>0</v>
      </c>
      <c r="AG90" s="17" t="s">
        <v>1363</v>
      </c>
      <c r="AH90" s="18"/>
    </row>
    <row r="91" spans="1:34" outlineLevel="1">
      <c r="A91" s="108">
        <v>62</v>
      </c>
      <c r="B91" s="109" t="s">
        <v>52</v>
      </c>
      <c r="C91" s="110" t="s">
        <v>104</v>
      </c>
      <c r="D91" s="110" t="s">
        <v>1612</v>
      </c>
      <c r="E91" s="147" t="s">
        <v>108</v>
      </c>
      <c r="F91" s="130" t="s">
        <v>22</v>
      </c>
      <c r="G91" s="130" t="s">
        <v>1363</v>
      </c>
      <c r="H91" s="15" t="s">
        <v>1906</v>
      </c>
      <c r="I91" s="130" t="s">
        <v>1363</v>
      </c>
      <c r="J91" s="130" t="s">
        <v>1363</v>
      </c>
      <c r="K91" s="86">
        <v>1</v>
      </c>
      <c r="L91" s="111"/>
      <c r="M91" s="85" t="s">
        <v>1691</v>
      </c>
      <c r="N91" s="16" cm="1">
        <f t="array" ref="N91">IF(M91&lt;&gt;"",SUMPRODUCT($X91:$AG91,$X$27:$AG$27)/SUMPRODUCT(--($X91:$AG91&lt;&gt;""),$X$27:$AG$27),"")</f>
        <v>0</v>
      </c>
      <c r="O91" s="85"/>
      <c r="P91" s="16" t="str" cm="1">
        <f t="array" ref="P91">IF(O91&lt;&gt;"",SUMPRODUCT($X91:$AG91,$X$27:$AG$27)/SUMPRODUCT(--($X91:$AG91&lt;&gt;""),$X$27:$AG$27),"")</f>
        <v/>
      </c>
      <c r="Q91" s="85" t="s">
        <v>1363</v>
      </c>
      <c r="R91" s="16" t="str" cm="1">
        <f t="array" ref="R91">IF(Q91&lt;&gt;"",SUMPRODUCT($X91:$AG91,$X$27:$AG$27)/SUMPRODUCT(--($X91:$AG91&lt;&gt;""),$X$27:$AG$27),"")</f>
        <v/>
      </c>
      <c r="S91" s="85" t="s">
        <v>1363</v>
      </c>
      <c r="T91" s="16" t="str" cm="1">
        <f t="array" ref="T91">IF(S91&lt;&gt;"",SUMPRODUCT($X91:$AG91,$X$27:$AG$27)/SUMPRODUCT(--($X91:$AG91&lt;&gt;""),$X$27:$AG$27),"")</f>
        <v/>
      </c>
      <c r="U91" s="85" t="s">
        <v>1363</v>
      </c>
      <c r="V91" s="16" t="str" cm="1">
        <f t="array" ref="V91">IF(U91&lt;&gt;"",SUMPRODUCT($X91:$AG91,$X$27:$AG$27)/SUMPRODUCT(--($X91:$AG91&lt;&gt;""),$X$27:$AG$27),"")</f>
        <v/>
      </c>
      <c r="W91" s="14">
        <v>100</v>
      </c>
      <c r="X91" s="17">
        <v>0</v>
      </c>
      <c r="Y91" s="17">
        <v>0</v>
      </c>
      <c r="Z91" s="17">
        <v>0</v>
      </c>
      <c r="AA91" s="17">
        <v>0</v>
      </c>
      <c r="AB91" s="17">
        <v>0</v>
      </c>
      <c r="AC91" s="17">
        <v>0</v>
      </c>
      <c r="AD91" s="17">
        <v>0</v>
      </c>
      <c r="AE91" s="17">
        <v>0</v>
      </c>
      <c r="AF91" s="17">
        <v>0</v>
      </c>
      <c r="AG91" s="17" t="s">
        <v>1363</v>
      </c>
      <c r="AH91" s="18"/>
    </row>
    <row r="92" spans="1:34" outlineLevel="1">
      <c r="A92" s="108">
        <v>63</v>
      </c>
      <c r="B92" s="109" t="s">
        <v>52</v>
      </c>
      <c r="C92" s="110" t="s">
        <v>104</v>
      </c>
      <c r="D92" s="110" t="s">
        <v>1612</v>
      </c>
      <c r="E92" s="147" t="s">
        <v>109</v>
      </c>
      <c r="F92" s="130" t="s">
        <v>22</v>
      </c>
      <c r="G92" s="152" t="s">
        <v>1866</v>
      </c>
      <c r="H92" s="15" t="s">
        <v>1907</v>
      </c>
      <c r="I92" s="130" t="s">
        <v>1363</v>
      </c>
      <c r="J92" s="130" t="s">
        <v>1363</v>
      </c>
      <c r="K92" s="86">
        <v>1</v>
      </c>
      <c r="L92" s="111"/>
      <c r="M92" s="85">
        <v>12</v>
      </c>
      <c r="N92" s="16" cm="1">
        <f t="array" ref="N92">IF(M92&lt;&gt;"",SUMPRODUCT($X92:$AG92,$X$27:$AG$27)/SUMPRODUCT(--($X92:$AG92&lt;&gt;""),$X$27:$AG$27),"")</f>
        <v>0.61184834123222742</v>
      </c>
      <c r="O92" s="85"/>
      <c r="P92" s="16" t="str" cm="1">
        <f t="array" ref="P92">IF(O92&lt;&gt;"",SUMPRODUCT($X92:$AG92,$X$27:$AG$27)/SUMPRODUCT(--($X92:$AG92&lt;&gt;""),$X$27:$AG$27),"")</f>
        <v/>
      </c>
      <c r="Q92" s="85" t="s">
        <v>1363</v>
      </c>
      <c r="R92" s="16" t="str" cm="1">
        <f t="array" ref="R92">IF(Q92&lt;&gt;"",SUMPRODUCT($X92:$AG92,$X$27:$AG$27)/SUMPRODUCT(--($X92:$AG92&lt;&gt;""),$X$27:$AG$27),"")</f>
        <v/>
      </c>
      <c r="S92" s="85" t="s">
        <v>1363</v>
      </c>
      <c r="T92" s="16" t="str" cm="1">
        <f t="array" ref="T92">IF(S92&lt;&gt;"",SUMPRODUCT($X92:$AG92,$X$27:$AG$27)/SUMPRODUCT(--($X92:$AG92&lt;&gt;""),$X$27:$AG$27),"")</f>
        <v/>
      </c>
      <c r="U92" s="85" t="s">
        <v>1363</v>
      </c>
      <c r="V92" s="16" t="str" cm="1">
        <f t="array" ref="V92">IF(U92&lt;&gt;"",SUMPRODUCT($X92:$AG92,$X$27:$AG$27)/SUMPRODUCT(--($X92:$AG92&lt;&gt;""),$X$27:$AG$27),"")</f>
        <v/>
      </c>
      <c r="W92" s="14">
        <v>100</v>
      </c>
      <c r="X92" s="17">
        <v>1</v>
      </c>
      <c r="Y92" s="17">
        <v>0</v>
      </c>
      <c r="Z92" s="17">
        <v>1</v>
      </c>
      <c r="AA92" s="17">
        <v>0.97</v>
      </c>
      <c r="AB92" s="17">
        <v>1</v>
      </c>
      <c r="AC92" s="17">
        <v>0</v>
      </c>
      <c r="AD92" s="17">
        <v>0</v>
      </c>
      <c r="AE92" s="17">
        <v>0</v>
      </c>
      <c r="AF92" s="17">
        <v>0</v>
      </c>
      <c r="AG92" s="17">
        <v>1</v>
      </c>
      <c r="AH92" s="18"/>
    </row>
    <row r="93" spans="1:34" outlineLevel="1">
      <c r="A93" s="108">
        <v>64</v>
      </c>
      <c r="B93" s="109" t="s">
        <v>52</v>
      </c>
      <c r="C93" s="110" t="s">
        <v>104</v>
      </c>
      <c r="D93" s="110" t="s">
        <v>1612</v>
      </c>
      <c r="E93" s="147" t="s">
        <v>110</v>
      </c>
      <c r="F93" s="130" t="s">
        <v>22</v>
      </c>
      <c r="G93" s="130" t="s">
        <v>1363</v>
      </c>
      <c r="H93" s="15" t="s">
        <v>1906</v>
      </c>
      <c r="I93" s="130" t="s">
        <v>1363</v>
      </c>
      <c r="J93" s="130" t="s">
        <v>1363</v>
      </c>
      <c r="K93" s="86">
        <v>1</v>
      </c>
      <c r="L93" s="111"/>
      <c r="M93" s="85" t="s">
        <v>1691</v>
      </c>
      <c r="N93" s="16" cm="1">
        <f t="array" ref="N93">IF(M93&lt;&gt;"",SUMPRODUCT($X93:$AG93,$X$27:$AG$27)/SUMPRODUCT(--($X93:$AG93&lt;&gt;""),$X$27:$AG$27),"")</f>
        <v>0</v>
      </c>
      <c r="O93" s="85"/>
      <c r="P93" s="16" t="str" cm="1">
        <f t="array" ref="P93">IF(O93&lt;&gt;"",SUMPRODUCT($X93:$AG93,$X$27:$AG$27)/SUMPRODUCT(--($X93:$AG93&lt;&gt;""),$X$27:$AG$27),"")</f>
        <v/>
      </c>
      <c r="Q93" s="85" t="s">
        <v>1363</v>
      </c>
      <c r="R93" s="16" t="str" cm="1">
        <f t="array" ref="R93">IF(Q93&lt;&gt;"",SUMPRODUCT($X93:$AG93,$X$27:$AG$27)/SUMPRODUCT(--($X93:$AG93&lt;&gt;""),$X$27:$AG$27),"")</f>
        <v/>
      </c>
      <c r="S93" s="85" t="s">
        <v>1363</v>
      </c>
      <c r="T93" s="16" t="str" cm="1">
        <f t="array" ref="T93">IF(S93&lt;&gt;"",SUMPRODUCT($X93:$AG93,$X$27:$AG$27)/SUMPRODUCT(--($X93:$AG93&lt;&gt;""),$X$27:$AG$27),"")</f>
        <v/>
      </c>
      <c r="U93" s="85" t="s">
        <v>1363</v>
      </c>
      <c r="V93" s="16" t="str" cm="1">
        <f t="array" ref="V93">IF(U93&lt;&gt;"",SUMPRODUCT($X93:$AG93,$X$27:$AG$27)/SUMPRODUCT(--($X93:$AG93&lt;&gt;""),$X$27:$AG$27),"")</f>
        <v/>
      </c>
      <c r="W93" s="14">
        <v>100</v>
      </c>
      <c r="X93" s="17">
        <v>0</v>
      </c>
      <c r="Y93" s="17">
        <v>0</v>
      </c>
      <c r="Z93" s="17">
        <v>0</v>
      </c>
      <c r="AA93" s="17">
        <v>0</v>
      </c>
      <c r="AB93" s="17">
        <v>0</v>
      </c>
      <c r="AC93" s="17">
        <v>0</v>
      </c>
      <c r="AD93" s="17">
        <v>0</v>
      </c>
      <c r="AE93" s="17">
        <v>0</v>
      </c>
      <c r="AF93" s="17">
        <v>0</v>
      </c>
      <c r="AG93" s="17" t="s">
        <v>1363</v>
      </c>
      <c r="AH93" s="18"/>
    </row>
    <row r="94" spans="1:34" outlineLevel="1">
      <c r="A94" s="108">
        <v>65</v>
      </c>
      <c r="B94" s="109" t="s">
        <v>52</v>
      </c>
      <c r="C94" s="110" t="s">
        <v>104</v>
      </c>
      <c r="D94" s="110" t="s">
        <v>1612</v>
      </c>
      <c r="E94" s="147" t="s">
        <v>111</v>
      </c>
      <c r="F94" s="130" t="s">
        <v>22</v>
      </c>
      <c r="G94" s="130" t="s">
        <v>1363</v>
      </c>
      <c r="H94" s="15" t="s">
        <v>1906</v>
      </c>
      <c r="I94" s="130" t="s">
        <v>1363</v>
      </c>
      <c r="J94" s="130" t="s">
        <v>1363</v>
      </c>
      <c r="K94" s="86">
        <v>1</v>
      </c>
      <c r="L94" s="111"/>
      <c r="M94" s="85" t="s">
        <v>1691</v>
      </c>
      <c r="N94" s="16" cm="1">
        <f t="array" ref="N94">IF(M94&lt;&gt;"",SUMPRODUCT($X94:$AG94,$X$27:$AG$27)/SUMPRODUCT(--($X94:$AG94&lt;&gt;""),$X$27:$AG$27),"")</f>
        <v>0</v>
      </c>
      <c r="O94" s="85"/>
      <c r="P94" s="16" t="str" cm="1">
        <f t="array" ref="P94">IF(O94&lt;&gt;"",SUMPRODUCT($X94:$AG94,$X$27:$AG$27)/SUMPRODUCT(--($X94:$AG94&lt;&gt;""),$X$27:$AG$27),"")</f>
        <v/>
      </c>
      <c r="Q94" s="85" t="s">
        <v>1363</v>
      </c>
      <c r="R94" s="16" t="str" cm="1">
        <f t="array" ref="R94">IF(Q94&lt;&gt;"",SUMPRODUCT($X94:$AG94,$X$27:$AG$27)/SUMPRODUCT(--($X94:$AG94&lt;&gt;""),$X$27:$AG$27),"")</f>
        <v/>
      </c>
      <c r="S94" s="85" t="s">
        <v>1363</v>
      </c>
      <c r="T94" s="16" t="str" cm="1">
        <f t="array" ref="T94">IF(S94&lt;&gt;"",SUMPRODUCT($X94:$AG94,$X$27:$AG$27)/SUMPRODUCT(--($X94:$AG94&lt;&gt;""),$X$27:$AG$27),"")</f>
        <v/>
      </c>
      <c r="U94" s="85" t="s">
        <v>1363</v>
      </c>
      <c r="V94" s="16" t="str" cm="1">
        <f t="array" ref="V94">IF(U94&lt;&gt;"",SUMPRODUCT($X94:$AG94,$X$27:$AG$27)/SUMPRODUCT(--($X94:$AG94&lt;&gt;""),$X$27:$AG$27),"")</f>
        <v/>
      </c>
      <c r="W94" s="14">
        <v>100</v>
      </c>
      <c r="X94" s="17">
        <v>0</v>
      </c>
      <c r="Y94" s="17">
        <v>0</v>
      </c>
      <c r="Z94" s="17">
        <v>0</v>
      </c>
      <c r="AA94" s="17">
        <v>0</v>
      </c>
      <c r="AB94" s="17">
        <v>0</v>
      </c>
      <c r="AC94" s="17">
        <v>0</v>
      </c>
      <c r="AD94" s="17">
        <v>0</v>
      </c>
      <c r="AE94" s="17">
        <v>0</v>
      </c>
      <c r="AF94" s="17">
        <v>0</v>
      </c>
      <c r="AG94" s="17" t="s">
        <v>1363</v>
      </c>
      <c r="AH94" s="18"/>
    </row>
    <row r="95" spans="1:34" outlineLevel="1">
      <c r="A95" s="108">
        <v>66</v>
      </c>
      <c r="B95" s="109" t="s">
        <v>52</v>
      </c>
      <c r="C95" s="110" t="s">
        <v>104</v>
      </c>
      <c r="D95" s="110" t="s">
        <v>1612</v>
      </c>
      <c r="E95" s="147" t="s">
        <v>112</v>
      </c>
      <c r="F95" s="130" t="s">
        <v>22</v>
      </c>
      <c r="G95" s="130" t="s">
        <v>1363</v>
      </c>
      <c r="H95" s="15" t="s">
        <v>1906</v>
      </c>
      <c r="I95" s="130" t="s">
        <v>1363</v>
      </c>
      <c r="J95" s="130" t="s">
        <v>1363</v>
      </c>
      <c r="K95" s="86">
        <v>1</v>
      </c>
      <c r="L95" s="111"/>
      <c r="M95" s="85" t="s">
        <v>1691</v>
      </c>
      <c r="N95" s="16" cm="1">
        <f t="array" ref="N95">IF(M95&lt;&gt;"",SUMPRODUCT($X95:$AG95,$X$27:$AG$27)/SUMPRODUCT(--($X95:$AG95&lt;&gt;""),$X$27:$AG$27),"")</f>
        <v>0</v>
      </c>
      <c r="O95" s="85"/>
      <c r="P95" s="16" t="str" cm="1">
        <f t="array" ref="P95">IF(O95&lt;&gt;"",SUMPRODUCT($X95:$AG95,$X$27:$AG$27)/SUMPRODUCT(--($X95:$AG95&lt;&gt;""),$X$27:$AG$27),"")</f>
        <v/>
      </c>
      <c r="Q95" s="85" t="s">
        <v>1363</v>
      </c>
      <c r="R95" s="16" t="str" cm="1">
        <f t="array" ref="R95">IF(Q95&lt;&gt;"",SUMPRODUCT($X95:$AG95,$X$27:$AG$27)/SUMPRODUCT(--($X95:$AG95&lt;&gt;""),$X$27:$AG$27),"")</f>
        <v/>
      </c>
      <c r="S95" s="85" t="s">
        <v>1363</v>
      </c>
      <c r="T95" s="16" t="str" cm="1">
        <f t="array" ref="T95">IF(S95&lt;&gt;"",SUMPRODUCT($X95:$AG95,$X$27:$AG$27)/SUMPRODUCT(--($X95:$AG95&lt;&gt;""),$X$27:$AG$27),"")</f>
        <v/>
      </c>
      <c r="U95" s="85" t="s">
        <v>1363</v>
      </c>
      <c r="V95" s="16" t="str" cm="1">
        <f t="array" ref="V95">IF(U95&lt;&gt;"",SUMPRODUCT($X95:$AG95,$X$27:$AG$27)/SUMPRODUCT(--($X95:$AG95&lt;&gt;""),$X$27:$AG$27),"")</f>
        <v/>
      </c>
      <c r="W95" s="14">
        <v>100</v>
      </c>
      <c r="X95" s="17">
        <v>0</v>
      </c>
      <c r="Y95" s="17">
        <v>0</v>
      </c>
      <c r="Z95" s="17">
        <v>0</v>
      </c>
      <c r="AA95" s="17">
        <v>0</v>
      </c>
      <c r="AB95" s="17">
        <v>0</v>
      </c>
      <c r="AC95" s="17">
        <v>0</v>
      </c>
      <c r="AD95" s="17">
        <v>0</v>
      </c>
      <c r="AE95" s="17">
        <v>0</v>
      </c>
      <c r="AF95" s="17">
        <v>0</v>
      </c>
      <c r="AG95" s="17" t="s">
        <v>1363</v>
      </c>
      <c r="AH95" s="18"/>
    </row>
    <row r="96" spans="1:34" ht="18.75">
      <c r="A96" s="143"/>
      <c r="B96" s="144" t="s">
        <v>80</v>
      </c>
      <c r="C96" s="145" t="s">
        <v>85</v>
      </c>
      <c r="D96" s="146" t="s">
        <v>1832</v>
      </c>
      <c r="E96" s="146"/>
      <c r="F96" s="149"/>
      <c r="G96" s="150"/>
      <c r="H96" s="12"/>
      <c r="I96" s="12"/>
      <c r="J96" s="12"/>
      <c r="K96" s="12"/>
      <c r="L96" s="12"/>
      <c r="M96" s="85"/>
      <c r="N96" s="16"/>
      <c r="O96" s="85"/>
      <c r="P96" s="16"/>
      <c r="Q96" s="85"/>
      <c r="R96" s="16"/>
      <c r="S96" s="85"/>
      <c r="T96" s="16"/>
      <c r="U96" s="85"/>
      <c r="V96" s="16"/>
      <c r="W96" s="14"/>
      <c r="X96" s="17"/>
      <c r="Y96" s="17"/>
      <c r="Z96" s="17"/>
      <c r="AA96" s="17"/>
      <c r="AB96" s="17"/>
      <c r="AC96" s="17"/>
      <c r="AD96" s="17"/>
      <c r="AE96" s="17"/>
      <c r="AF96" s="17"/>
      <c r="AG96" s="17"/>
      <c r="AH96" s="5"/>
    </row>
    <row r="97" spans="1:34" outlineLevel="1">
      <c r="A97" s="108">
        <v>137</v>
      </c>
      <c r="B97" s="109" t="s">
        <v>80</v>
      </c>
      <c r="C97" s="110" t="s">
        <v>85</v>
      </c>
      <c r="D97" s="110" t="s">
        <v>1613</v>
      </c>
      <c r="E97" s="112" t="s">
        <v>113</v>
      </c>
      <c r="F97" s="130" t="s">
        <v>22</v>
      </c>
      <c r="G97" s="130" t="s">
        <v>1363</v>
      </c>
      <c r="H97" s="15" t="s">
        <v>1906</v>
      </c>
      <c r="I97" s="130" t="s">
        <v>1749</v>
      </c>
      <c r="J97" s="130">
        <v>0</v>
      </c>
      <c r="K97" s="86">
        <v>1</v>
      </c>
      <c r="L97" s="111"/>
      <c r="M97" s="85" t="s">
        <v>1691</v>
      </c>
      <c r="N97" s="16" cm="1">
        <f t="array" ref="N97">IF(M97&lt;&gt;"",SUMPRODUCT($X97:$AG97,$X$27:$AG$27)/SUMPRODUCT(--($X97:$AG97&lt;&gt;""),$X$27:$AG$27),"")</f>
        <v>6.2111801242236017E-2</v>
      </c>
      <c r="O97" s="85"/>
      <c r="P97" s="16" t="str" cm="1">
        <f t="array" ref="P97">IF(O97&lt;&gt;"",SUMPRODUCT($X97:$AG97,$X$27:$AG$27)/SUMPRODUCT(--($X97:$AG97&lt;&gt;""),$X$27:$AG$27),"")</f>
        <v/>
      </c>
      <c r="Q97" s="85" t="s">
        <v>1363</v>
      </c>
      <c r="R97" s="16" t="str" cm="1">
        <f t="array" ref="R97">IF(Q97&lt;&gt;"",SUMPRODUCT($X97:$AG97,$X$27:$AG$27)/SUMPRODUCT(--($X97:$AG97&lt;&gt;""),$X$27:$AG$27),"")</f>
        <v/>
      </c>
      <c r="S97" s="85" t="s">
        <v>1363</v>
      </c>
      <c r="T97" s="16" t="str" cm="1">
        <f t="array" ref="T97">IF(S97&lt;&gt;"",SUMPRODUCT($X97:$AG97,$X$27:$AG$27)/SUMPRODUCT(--($X97:$AG97&lt;&gt;""),$X$27:$AG$27),"")</f>
        <v/>
      </c>
      <c r="U97" s="85" t="s">
        <v>1363</v>
      </c>
      <c r="V97" s="16" t="str" cm="1">
        <f t="array" ref="V97">IF(U97&lt;&gt;"",SUMPRODUCT($X97:$AG97,$X$27:$AG$27)/SUMPRODUCT(--($X97:$AG97&lt;&gt;""),$X$27:$AG$27),"")</f>
        <v/>
      </c>
      <c r="W97" s="14">
        <v>100</v>
      </c>
      <c r="X97" s="17">
        <v>1</v>
      </c>
      <c r="Y97" s="17">
        <v>0</v>
      </c>
      <c r="Z97" s="17">
        <v>0</v>
      </c>
      <c r="AA97" s="17">
        <v>0</v>
      </c>
      <c r="AB97" s="17">
        <v>0</v>
      </c>
      <c r="AC97" s="17">
        <v>0</v>
      </c>
      <c r="AD97" s="17">
        <v>0</v>
      </c>
      <c r="AE97" s="17">
        <v>0</v>
      </c>
      <c r="AF97" s="17">
        <v>0</v>
      </c>
      <c r="AG97" s="17" t="s">
        <v>1363</v>
      </c>
      <c r="AH97" s="18"/>
    </row>
    <row r="98" spans="1:34" outlineLevel="1">
      <c r="A98" s="108">
        <v>2001</v>
      </c>
      <c r="B98" s="109" t="s">
        <v>80</v>
      </c>
      <c r="C98" s="110" t="s">
        <v>85</v>
      </c>
      <c r="D98" s="110" t="s">
        <v>1613</v>
      </c>
      <c r="E98" s="112" t="s">
        <v>113</v>
      </c>
      <c r="F98" s="130" t="s">
        <v>113</v>
      </c>
      <c r="G98" s="130"/>
      <c r="H98" s="15" t="s">
        <v>1906</v>
      </c>
      <c r="I98" s="130" t="s">
        <v>1363</v>
      </c>
      <c r="J98" s="130" t="s">
        <v>1363</v>
      </c>
      <c r="K98" s="86" t="s">
        <v>1588</v>
      </c>
      <c r="L98" s="111"/>
      <c r="M98" s="85" t="s">
        <v>1691</v>
      </c>
      <c r="N98" s="16" cm="1">
        <f t="array" ref="N98">IF(M98&lt;&gt;"",SUMPRODUCT($X98:$AG98,$X$27:$AG$27)/SUMPRODUCT(--($X98:$AG98&lt;&gt;""),$X$27:$AG$27),"")</f>
        <v>0</v>
      </c>
      <c r="O98" s="85"/>
      <c r="P98" s="16" t="str" cm="1">
        <f t="array" ref="P98">IF(O98&lt;&gt;"",SUMPRODUCT($X98:$AG98,$X$27:$AG$27)/SUMPRODUCT(--($X98:$AG98&lt;&gt;""),$X$27:$AG$27),"")</f>
        <v/>
      </c>
      <c r="Q98" s="85" t="s">
        <v>1363</v>
      </c>
      <c r="R98" s="16" t="str" cm="1">
        <f t="array" ref="R98">IF(Q98&lt;&gt;"",SUMPRODUCT($X98:$AG98,$X$27:$AG$27)/SUMPRODUCT(--($X98:$AG98&lt;&gt;""),$X$27:$AG$27),"")</f>
        <v/>
      </c>
      <c r="S98" s="85" t="s">
        <v>1363</v>
      </c>
      <c r="T98" s="16" t="str" cm="1">
        <f t="array" ref="T98">IF(S98&lt;&gt;"",SUMPRODUCT($X98:$AG98,$X$27:$AG$27)/SUMPRODUCT(--($X98:$AG98&lt;&gt;""),$X$27:$AG$27),"")</f>
        <v/>
      </c>
      <c r="U98" s="85" t="s">
        <v>1363</v>
      </c>
      <c r="V98" s="16" t="str" cm="1">
        <f t="array" ref="V98">IF(U98&lt;&gt;"",SUMPRODUCT($X98:$AG98,$X$27:$AG$27)/SUMPRODUCT(--($X98:$AG98&lt;&gt;""),$X$27:$AG$27),"")</f>
        <v/>
      </c>
      <c r="W98" s="14">
        <v>100</v>
      </c>
      <c r="X98" s="17">
        <v>0</v>
      </c>
      <c r="Y98" s="17">
        <v>0</v>
      </c>
      <c r="Z98" s="17">
        <v>0</v>
      </c>
      <c r="AA98" s="17">
        <v>0</v>
      </c>
      <c r="AB98" s="17">
        <v>0</v>
      </c>
      <c r="AC98" s="17">
        <v>0</v>
      </c>
      <c r="AD98" s="17">
        <v>0</v>
      </c>
      <c r="AE98" s="17">
        <v>0</v>
      </c>
      <c r="AF98" s="17">
        <v>0</v>
      </c>
      <c r="AG98" s="17">
        <v>0</v>
      </c>
      <c r="AH98" s="18"/>
    </row>
    <row r="99" spans="1:34" outlineLevel="1">
      <c r="A99" s="108">
        <v>138</v>
      </c>
      <c r="B99" s="109" t="s">
        <v>80</v>
      </c>
      <c r="C99" s="110" t="s">
        <v>85</v>
      </c>
      <c r="D99" s="110" t="s">
        <v>1613</v>
      </c>
      <c r="E99" s="112" t="s">
        <v>114</v>
      </c>
      <c r="F99" s="130" t="s">
        <v>22</v>
      </c>
      <c r="G99" s="130" t="s">
        <v>1363</v>
      </c>
      <c r="H99" s="15" t="s">
        <v>1906</v>
      </c>
      <c r="I99" s="130" t="s">
        <v>1750</v>
      </c>
      <c r="J99" s="130" t="s">
        <v>1363</v>
      </c>
      <c r="K99" s="86">
        <v>1</v>
      </c>
      <c r="L99" s="111"/>
      <c r="M99" s="85" t="s">
        <v>1691</v>
      </c>
      <c r="N99" s="16" cm="1">
        <f t="array" ref="N99">IF(M99&lt;&gt;"",SUMPRODUCT($X99:$AG99,$X$27:$AG$27)/SUMPRODUCT(--($X99:$AG99&lt;&gt;""),$X$27:$AG$27),"")</f>
        <v>6.2111801242236017E-2</v>
      </c>
      <c r="O99" s="85"/>
      <c r="P99" s="16" t="str" cm="1">
        <f t="array" ref="P99">IF(O99&lt;&gt;"",SUMPRODUCT($X99:$AG99,$X$27:$AG$27)/SUMPRODUCT(--($X99:$AG99&lt;&gt;""),$X$27:$AG$27),"")</f>
        <v/>
      </c>
      <c r="Q99" s="85" t="s">
        <v>1363</v>
      </c>
      <c r="R99" s="16" t="str" cm="1">
        <f t="array" ref="R99">IF(Q99&lt;&gt;"",SUMPRODUCT($X99:$AG99,$X$27:$AG$27)/SUMPRODUCT(--($X99:$AG99&lt;&gt;""),$X$27:$AG$27),"")</f>
        <v/>
      </c>
      <c r="S99" s="85" t="s">
        <v>1363</v>
      </c>
      <c r="T99" s="16" t="str" cm="1">
        <f t="array" ref="T99">IF(S99&lt;&gt;"",SUMPRODUCT($X99:$AG99,$X$27:$AG$27)/SUMPRODUCT(--($X99:$AG99&lt;&gt;""),$X$27:$AG$27),"")</f>
        <v/>
      </c>
      <c r="U99" s="85" t="s">
        <v>1363</v>
      </c>
      <c r="V99" s="16" t="str" cm="1">
        <f t="array" ref="V99">IF(U99&lt;&gt;"",SUMPRODUCT($X99:$AG99,$X$27:$AG$27)/SUMPRODUCT(--($X99:$AG99&lt;&gt;""),$X$27:$AG$27),"")</f>
        <v/>
      </c>
      <c r="W99" s="14">
        <v>100</v>
      </c>
      <c r="X99" s="17">
        <v>1</v>
      </c>
      <c r="Y99" s="17">
        <v>0</v>
      </c>
      <c r="Z99" s="17">
        <v>0</v>
      </c>
      <c r="AA99" s="17">
        <v>0</v>
      </c>
      <c r="AB99" s="17">
        <v>0</v>
      </c>
      <c r="AC99" s="17">
        <v>0</v>
      </c>
      <c r="AD99" s="17">
        <v>0</v>
      </c>
      <c r="AE99" s="17">
        <v>0</v>
      </c>
      <c r="AF99" s="17">
        <v>0</v>
      </c>
      <c r="AG99" s="17" t="s">
        <v>1363</v>
      </c>
      <c r="AH99" s="18"/>
    </row>
    <row r="100" spans="1:34" ht="25.5" outlineLevel="1">
      <c r="A100" s="108">
        <v>2002</v>
      </c>
      <c r="B100" s="109" t="s">
        <v>80</v>
      </c>
      <c r="C100" s="110" t="s">
        <v>85</v>
      </c>
      <c r="D100" s="110" t="s">
        <v>1613</v>
      </c>
      <c r="E100" s="112" t="s">
        <v>114</v>
      </c>
      <c r="F100" s="130" t="s">
        <v>114</v>
      </c>
      <c r="G100" s="130"/>
      <c r="H100" s="15" t="s">
        <v>1906</v>
      </c>
      <c r="I100" s="87" t="s">
        <v>1875</v>
      </c>
      <c r="J100" s="130" t="s">
        <v>1363</v>
      </c>
      <c r="K100" s="86" t="s">
        <v>1588</v>
      </c>
      <c r="L100" s="111"/>
      <c r="M100" s="85" t="s">
        <v>1691</v>
      </c>
      <c r="N100" s="16" cm="1">
        <f t="array" ref="N100">IF(M100&lt;&gt;"",SUMPRODUCT($X100:$AG100,$X$27:$AG$27)/SUMPRODUCT(--($X100:$AG100&lt;&gt;""),$X$27:$AG$27),"")</f>
        <v>4.7393364928909949E-2</v>
      </c>
      <c r="O100" s="85"/>
      <c r="P100" s="16" t="str" cm="1">
        <f t="array" ref="P100">IF(O100&lt;&gt;"",SUMPRODUCT($X100:$AG100,$X$27:$AG$27)/SUMPRODUCT(--($X100:$AG100&lt;&gt;""),$X$27:$AG$27),"")</f>
        <v/>
      </c>
      <c r="Q100" s="85" t="s">
        <v>1363</v>
      </c>
      <c r="R100" s="16" t="str" cm="1">
        <f t="array" ref="R100">IF(Q100&lt;&gt;"",SUMPRODUCT($X100:$AG100,$X$27:$AG$27)/SUMPRODUCT(--($X100:$AG100&lt;&gt;""),$X$27:$AG$27),"")</f>
        <v/>
      </c>
      <c r="S100" s="85" t="s">
        <v>1363</v>
      </c>
      <c r="T100" s="16" t="str" cm="1">
        <f t="array" ref="T100">IF(S100&lt;&gt;"",SUMPRODUCT($X100:$AG100,$X$27:$AG$27)/SUMPRODUCT(--($X100:$AG100&lt;&gt;""),$X$27:$AG$27),"")</f>
        <v/>
      </c>
      <c r="U100" s="85" t="s">
        <v>1363</v>
      </c>
      <c r="V100" s="16" t="str" cm="1">
        <f t="array" ref="V100">IF(U100&lt;&gt;"",SUMPRODUCT($X100:$AG100,$X$27:$AG$27)/SUMPRODUCT(--($X100:$AG100&lt;&gt;""),$X$27:$AG$27),"")</f>
        <v/>
      </c>
      <c r="W100" s="14">
        <v>100</v>
      </c>
      <c r="X100" s="17">
        <v>1</v>
      </c>
      <c r="Y100" s="17">
        <v>0</v>
      </c>
      <c r="Z100" s="17">
        <v>0</v>
      </c>
      <c r="AA100" s="17">
        <v>0</v>
      </c>
      <c r="AB100" s="17">
        <v>0</v>
      </c>
      <c r="AC100" s="17">
        <v>0</v>
      </c>
      <c r="AD100" s="17">
        <v>0</v>
      </c>
      <c r="AE100" s="17">
        <v>0</v>
      </c>
      <c r="AF100" s="17">
        <v>0</v>
      </c>
      <c r="AG100" s="17">
        <v>0</v>
      </c>
      <c r="AH100" s="18"/>
    </row>
    <row r="101" spans="1:34" outlineLevel="1">
      <c r="A101" s="108">
        <v>139</v>
      </c>
      <c r="B101" s="109" t="s">
        <v>80</v>
      </c>
      <c r="C101" s="110" t="s">
        <v>85</v>
      </c>
      <c r="D101" s="110" t="s">
        <v>1613</v>
      </c>
      <c r="E101" s="112" t="s">
        <v>115</v>
      </c>
      <c r="F101" s="130" t="s">
        <v>22</v>
      </c>
      <c r="G101" s="130" t="s">
        <v>1363</v>
      </c>
      <c r="H101" s="15" t="s">
        <v>1906</v>
      </c>
      <c r="I101" s="130">
        <v>0</v>
      </c>
      <c r="J101" s="130" t="s">
        <v>1363</v>
      </c>
      <c r="K101" s="86">
        <v>1</v>
      </c>
      <c r="L101" s="111"/>
      <c r="M101" s="85" t="s">
        <v>1691</v>
      </c>
      <c r="N101" s="16" cm="1">
        <f t="array" ref="N101">IF(M101&lt;&gt;"",SUMPRODUCT($X101:$AG101,$X$27:$AG$27)/SUMPRODUCT(--($X101:$AG101&lt;&gt;""),$X$27:$AG$27),"")</f>
        <v>0</v>
      </c>
      <c r="O101" s="85"/>
      <c r="P101" s="16" t="str" cm="1">
        <f t="array" ref="P101">IF(O101&lt;&gt;"",SUMPRODUCT($X101:$AG101,$X$27:$AG$27)/SUMPRODUCT(--($X101:$AG101&lt;&gt;""),$X$27:$AG$27),"")</f>
        <v/>
      </c>
      <c r="Q101" s="85" t="s">
        <v>1363</v>
      </c>
      <c r="R101" s="16" t="str" cm="1">
        <f t="array" ref="R101">IF(Q101&lt;&gt;"",SUMPRODUCT($X101:$AG101,$X$27:$AG$27)/SUMPRODUCT(--($X101:$AG101&lt;&gt;""),$X$27:$AG$27),"")</f>
        <v/>
      </c>
      <c r="S101" s="85" t="s">
        <v>1363</v>
      </c>
      <c r="T101" s="16" t="str" cm="1">
        <f t="array" ref="T101">IF(S101&lt;&gt;"",SUMPRODUCT($X101:$AG101,$X$27:$AG$27)/SUMPRODUCT(--($X101:$AG101&lt;&gt;""),$X$27:$AG$27),"")</f>
        <v/>
      </c>
      <c r="U101" s="85" t="s">
        <v>1363</v>
      </c>
      <c r="V101" s="16" t="str" cm="1">
        <f t="array" ref="V101">IF(U101&lt;&gt;"",SUMPRODUCT($X101:$AG101,$X$27:$AG$27)/SUMPRODUCT(--($X101:$AG101&lt;&gt;""),$X$27:$AG$27),"")</f>
        <v/>
      </c>
      <c r="W101" s="14">
        <v>100</v>
      </c>
      <c r="X101" s="17">
        <v>0</v>
      </c>
      <c r="Y101" s="17">
        <v>0</v>
      </c>
      <c r="Z101" s="17">
        <v>0</v>
      </c>
      <c r="AA101" s="17">
        <v>0</v>
      </c>
      <c r="AB101" s="17">
        <v>0</v>
      </c>
      <c r="AC101" s="17">
        <v>0</v>
      </c>
      <c r="AD101" s="17">
        <v>0</v>
      </c>
      <c r="AE101" s="17">
        <v>0</v>
      </c>
      <c r="AF101" s="17">
        <v>0</v>
      </c>
      <c r="AG101" s="17" t="s">
        <v>1363</v>
      </c>
      <c r="AH101" s="18"/>
    </row>
    <row r="102" spans="1:34" outlineLevel="1">
      <c r="A102" s="108">
        <v>2003</v>
      </c>
      <c r="B102" s="109" t="s">
        <v>80</v>
      </c>
      <c r="C102" s="110" t="s">
        <v>85</v>
      </c>
      <c r="D102" s="110" t="s">
        <v>1613</v>
      </c>
      <c r="E102" s="112" t="s">
        <v>115</v>
      </c>
      <c r="F102" s="130" t="s">
        <v>115</v>
      </c>
      <c r="G102" s="130"/>
      <c r="H102" s="15" t="s">
        <v>1906</v>
      </c>
      <c r="I102" s="130" t="s">
        <v>1363</v>
      </c>
      <c r="J102" s="130" t="s">
        <v>1363</v>
      </c>
      <c r="K102" s="86" t="s">
        <v>1588</v>
      </c>
      <c r="L102" s="111"/>
      <c r="M102" s="85" t="s">
        <v>1691</v>
      </c>
      <c r="N102" s="16" cm="1">
        <f t="array" ref="N102">IF(M102&lt;&gt;"",SUMPRODUCT($X102:$AG102,$X$27:$AG$27)/SUMPRODUCT(--($X102:$AG102&lt;&gt;""),$X$27:$AG$27),"")</f>
        <v>0</v>
      </c>
      <c r="O102" s="85"/>
      <c r="P102" s="16" t="str" cm="1">
        <f t="array" ref="P102">IF(O102&lt;&gt;"",SUMPRODUCT($X102:$AG102,$X$27:$AG$27)/SUMPRODUCT(--($X102:$AG102&lt;&gt;""),$X$27:$AG$27),"")</f>
        <v/>
      </c>
      <c r="Q102" s="85" t="s">
        <v>1363</v>
      </c>
      <c r="R102" s="16" t="str" cm="1">
        <f t="array" ref="R102">IF(Q102&lt;&gt;"",SUMPRODUCT($X102:$AG102,$X$27:$AG$27)/SUMPRODUCT(--($X102:$AG102&lt;&gt;""),$X$27:$AG$27),"")</f>
        <v/>
      </c>
      <c r="S102" s="85" t="s">
        <v>1363</v>
      </c>
      <c r="T102" s="16" t="str" cm="1">
        <f t="array" ref="T102">IF(S102&lt;&gt;"",SUMPRODUCT($X102:$AG102,$X$27:$AG$27)/SUMPRODUCT(--($X102:$AG102&lt;&gt;""),$X$27:$AG$27),"")</f>
        <v/>
      </c>
      <c r="U102" s="85" t="s">
        <v>1363</v>
      </c>
      <c r="V102" s="16" t="str" cm="1">
        <f t="array" ref="V102">IF(U102&lt;&gt;"",SUMPRODUCT($X102:$AG102,$X$27:$AG$27)/SUMPRODUCT(--($X102:$AG102&lt;&gt;""),$X$27:$AG$27),"")</f>
        <v/>
      </c>
      <c r="W102" s="14">
        <v>100</v>
      </c>
      <c r="X102" s="17">
        <v>0</v>
      </c>
      <c r="Y102" s="17">
        <v>0</v>
      </c>
      <c r="Z102" s="17">
        <v>0</v>
      </c>
      <c r="AA102" s="17">
        <v>0</v>
      </c>
      <c r="AB102" s="17">
        <v>0</v>
      </c>
      <c r="AC102" s="17">
        <v>0</v>
      </c>
      <c r="AD102" s="17">
        <v>0</v>
      </c>
      <c r="AE102" s="17">
        <v>0</v>
      </c>
      <c r="AF102" s="17">
        <v>0</v>
      </c>
      <c r="AG102" s="17">
        <v>0</v>
      </c>
      <c r="AH102" s="18"/>
    </row>
    <row r="103" spans="1:34" outlineLevel="1">
      <c r="A103" s="108">
        <v>140</v>
      </c>
      <c r="B103" s="109" t="s">
        <v>80</v>
      </c>
      <c r="C103" s="110" t="s">
        <v>85</v>
      </c>
      <c r="D103" s="110" t="s">
        <v>1613</v>
      </c>
      <c r="E103" s="112" t="s">
        <v>116</v>
      </c>
      <c r="F103" s="130" t="s">
        <v>22</v>
      </c>
      <c r="G103" s="130" t="s">
        <v>1363</v>
      </c>
      <c r="H103" s="15" t="s">
        <v>1906</v>
      </c>
      <c r="I103" s="130">
        <v>0</v>
      </c>
      <c r="J103" s="130" t="s">
        <v>1363</v>
      </c>
      <c r="K103" s="86">
        <v>1</v>
      </c>
      <c r="L103" s="111"/>
      <c r="M103" s="85" t="s">
        <v>1691</v>
      </c>
      <c r="N103" s="16" cm="1">
        <f t="array" ref="N103">IF(M103&lt;&gt;"",SUMPRODUCT($X103:$AG103,$X$27:$AG$27)/SUMPRODUCT(--($X103:$AG103&lt;&gt;""),$X$27:$AG$27),"")</f>
        <v>0</v>
      </c>
      <c r="O103" s="85"/>
      <c r="P103" s="16" t="str" cm="1">
        <f t="array" ref="P103">IF(O103&lt;&gt;"",SUMPRODUCT($X103:$AG103,$X$27:$AG$27)/SUMPRODUCT(--($X103:$AG103&lt;&gt;""),$X$27:$AG$27),"")</f>
        <v/>
      </c>
      <c r="Q103" s="85" t="s">
        <v>1363</v>
      </c>
      <c r="R103" s="16" t="str" cm="1">
        <f t="array" ref="R103">IF(Q103&lt;&gt;"",SUMPRODUCT($X103:$AG103,$X$27:$AG$27)/SUMPRODUCT(--($X103:$AG103&lt;&gt;""),$X$27:$AG$27),"")</f>
        <v/>
      </c>
      <c r="S103" s="85" t="s">
        <v>1363</v>
      </c>
      <c r="T103" s="16" t="str" cm="1">
        <f t="array" ref="T103">IF(S103&lt;&gt;"",SUMPRODUCT($X103:$AG103,$X$27:$AG$27)/SUMPRODUCT(--($X103:$AG103&lt;&gt;""),$X$27:$AG$27),"")</f>
        <v/>
      </c>
      <c r="U103" s="85" t="s">
        <v>1363</v>
      </c>
      <c r="V103" s="16" t="str" cm="1">
        <f t="array" ref="V103">IF(U103&lt;&gt;"",SUMPRODUCT($X103:$AG103,$X$27:$AG$27)/SUMPRODUCT(--($X103:$AG103&lt;&gt;""),$X$27:$AG$27),"")</f>
        <v/>
      </c>
      <c r="W103" s="14">
        <v>100</v>
      </c>
      <c r="X103" s="17">
        <v>0</v>
      </c>
      <c r="Y103" s="17">
        <v>0</v>
      </c>
      <c r="Z103" s="17">
        <v>0</v>
      </c>
      <c r="AA103" s="17">
        <v>0</v>
      </c>
      <c r="AB103" s="17">
        <v>0</v>
      </c>
      <c r="AC103" s="17">
        <v>0</v>
      </c>
      <c r="AD103" s="17">
        <v>0</v>
      </c>
      <c r="AE103" s="17">
        <v>0</v>
      </c>
      <c r="AF103" s="17">
        <v>0</v>
      </c>
      <c r="AG103" s="17" t="s">
        <v>1363</v>
      </c>
      <c r="AH103" s="18"/>
    </row>
    <row r="104" spans="1:34" outlineLevel="1">
      <c r="A104" s="108">
        <v>2004</v>
      </c>
      <c r="B104" s="109" t="s">
        <v>80</v>
      </c>
      <c r="C104" s="110" t="s">
        <v>85</v>
      </c>
      <c r="D104" s="110" t="s">
        <v>1613</v>
      </c>
      <c r="E104" s="112" t="s">
        <v>116</v>
      </c>
      <c r="F104" s="130" t="s">
        <v>116</v>
      </c>
      <c r="G104" s="130"/>
      <c r="H104" s="15" t="s">
        <v>1906</v>
      </c>
      <c r="I104" s="130" t="s">
        <v>1363</v>
      </c>
      <c r="J104" s="130" t="s">
        <v>1363</v>
      </c>
      <c r="K104" s="86" t="s">
        <v>1588</v>
      </c>
      <c r="L104" s="111"/>
      <c r="M104" s="85" t="s">
        <v>1691</v>
      </c>
      <c r="N104" s="16" cm="1">
        <f t="array" ref="N104">IF(M104&lt;&gt;"",SUMPRODUCT($X104:$AG104,$X$27:$AG$27)/SUMPRODUCT(--($X104:$AG104&lt;&gt;""),$X$27:$AG$27),"")</f>
        <v>0</v>
      </c>
      <c r="O104" s="85"/>
      <c r="P104" s="16" t="str" cm="1">
        <f t="array" ref="P104">IF(O104&lt;&gt;"",SUMPRODUCT($X104:$AG104,$X$27:$AG$27)/SUMPRODUCT(--($X104:$AG104&lt;&gt;""),$X$27:$AG$27),"")</f>
        <v/>
      </c>
      <c r="Q104" s="85" t="s">
        <v>1363</v>
      </c>
      <c r="R104" s="16" t="str" cm="1">
        <f t="array" ref="R104">IF(Q104&lt;&gt;"",SUMPRODUCT($X104:$AG104,$X$27:$AG$27)/SUMPRODUCT(--($X104:$AG104&lt;&gt;""),$X$27:$AG$27),"")</f>
        <v/>
      </c>
      <c r="S104" s="85" t="s">
        <v>1363</v>
      </c>
      <c r="T104" s="16" t="str" cm="1">
        <f t="array" ref="T104">IF(S104&lt;&gt;"",SUMPRODUCT($X104:$AG104,$X$27:$AG$27)/SUMPRODUCT(--($X104:$AG104&lt;&gt;""),$X$27:$AG$27),"")</f>
        <v/>
      </c>
      <c r="U104" s="85" t="s">
        <v>1363</v>
      </c>
      <c r="V104" s="16" t="str" cm="1">
        <f t="array" ref="V104">IF(U104&lt;&gt;"",SUMPRODUCT($X104:$AG104,$X$27:$AG$27)/SUMPRODUCT(--($X104:$AG104&lt;&gt;""),$X$27:$AG$27),"")</f>
        <v/>
      </c>
      <c r="W104" s="14">
        <v>100</v>
      </c>
      <c r="X104" s="17">
        <v>0</v>
      </c>
      <c r="Y104" s="17">
        <v>0</v>
      </c>
      <c r="Z104" s="17">
        <v>0</v>
      </c>
      <c r="AA104" s="17">
        <v>0</v>
      </c>
      <c r="AB104" s="17">
        <v>0</v>
      </c>
      <c r="AC104" s="17">
        <v>0</v>
      </c>
      <c r="AD104" s="17">
        <v>0</v>
      </c>
      <c r="AE104" s="17">
        <v>0</v>
      </c>
      <c r="AF104" s="17">
        <v>0</v>
      </c>
      <c r="AG104" s="17">
        <v>0</v>
      </c>
      <c r="AH104" s="18"/>
    </row>
    <row r="105" spans="1:34" ht="102" outlineLevel="1">
      <c r="A105" s="108">
        <v>141</v>
      </c>
      <c r="B105" s="109" t="s">
        <v>80</v>
      </c>
      <c r="C105" s="110" t="s">
        <v>85</v>
      </c>
      <c r="D105" s="110" t="s">
        <v>1613</v>
      </c>
      <c r="E105" s="112" t="s">
        <v>117</v>
      </c>
      <c r="F105" s="130" t="s">
        <v>22</v>
      </c>
      <c r="G105" s="130" t="s">
        <v>1692</v>
      </c>
      <c r="H105" s="15" t="s">
        <v>1907</v>
      </c>
      <c r="I105" s="132" t="s">
        <v>1746</v>
      </c>
      <c r="J105" s="130" t="s">
        <v>1363</v>
      </c>
      <c r="K105" s="86">
        <v>1</v>
      </c>
      <c r="L105" s="111"/>
      <c r="M105" s="85">
        <v>12</v>
      </c>
      <c r="N105" s="16" cm="1">
        <f t="array" ref="N105">IF(M105&lt;&gt;"",SUMPRODUCT($X105:$AG105,$X$27:$AG$27)/SUMPRODUCT(--($X105:$AG105&lt;&gt;""),$X$27:$AG$27),"")</f>
        <v>0.95850931677018625</v>
      </c>
      <c r="O105" s="85"/>
      <c r="P105" s="16" t="str" cm="1">
        <f t="array" ref="P105">IF(O105&lt;&gt;"",SUMPRODUCT($X105:$AG105,$X$27:$AG$27)/SUMPRODUCT(--($X105:$AG105&lt;&gt;""),$X$27:$AG$27),"")</f>
        <v/>
      </c>
      <c r="Q105" s="85" t="s">
        <v>1363</v>
      </c>
      <c r="R105" s="16" t="str" cm="1">
        <f t="array" ref="R105">IF(Q105&lt;&gt;"",SUMPRODUCT($X105:$AG105,$X$27:$AG$27)/SUMPRODUCT(--($X105:$AG105&lt;&gt;""),$X$27:$AG$27),"")</f>
        <v/>
      </c>
      <c r="S105" s="85" t="s">
        <v>1363</v>
      </c>
      <c r="T105" s="16" t="str" cm="1">
        <f t="array" ref="T105">IF(S105&lt;&gt;"",SUMPRODUCT($X105:$AG105,$X$27:$AG$27)/SUMPRODUCT(--($X105:$AG105&lt;&gt;""),$X$27:$AG$27),"")</f>
        <v/>
      </c>
      <c r="U105" s="85" t="s">
        <v>1363</v>
      </c>
      <c r="V105" s="16" t="str" cm="1">
        <f t="array" ref="V105">IF(U105&lt;&gt;"",SUMPRODUCT($X105:$AG105,$X$27:$AG$27)/SUMPRODUCT(--($X105:$AG105&lt;&gt;""),$X$27:$AG$27),"")</f>
        <v/>
      </c>
      <c r="W105" s="14">
        <v>100</v>
      </c>
      <c r="X105" s="17">
        <v>1</v>
      </c>
      <c r="Y105" s="17">
        <v>1</v>
      </c>
      <c r="Z105" s="17">
        <v>1</v>
      </c>
      <c r="AA105" s="17">
        <v>0.97</v>
      </c>
      <c r="AB105" s="17">
        <v>0.95</v>
      </c>
      <c r="AC105" s="17">
        <v>0.92</v>
      </c>
      <c r="AD105" s="17">
        <v>0.92</v>
      </c>
      <c r="AE105" s="17">
        <v>0.91</v>
      </c>
      <c r="AF105" s="17">
        <v>0.95</v>
      </c>
      <c r="AG105" s="17"/>
      <c r="AH105" s="18"/>
    </row>
    <row r="106" spans="1:34" outlineLevel="1">
      <c r="A106" s="108">
        <v>2005</v>
      </c>
      <c r="B106" s="109" t="s">
        <v>80</v>
      </c>
      <c r="C106" s="110" t="s">
        <v>85</v>
      </c>
      <c r="D106" s="110" t="s">
        <v>1613</v>
      </c>
      <c r="E106" s="112" t="s">
        <v>117</v>
      </c>
      <c r="F106" s="130" t="s">
        <v>117</v>
      </c>
      <c r="G106" s="130" t="s">
        <v>1692</v>
      </c>
      <c r="H106" s="15" t="s">
        <v>1907</v>
      </c>
      <c r="I106" s="130" t="s">
        <v>1363</v>
      </c>
      <c r="J106" s="130" t="s">
        <v>1363</v>
      </c>
      <c r="K106" s="86" t="s">
        <v>1588</v>
      </c>
      <c r="L106" s="111"/>
      <c r="M106" s="85">
        <v>12</v>
      </c>
      <c r="N106" s="16" cm="1">
        <f t="array" ref="N106">IF(M106&lt;&gt;"",SUMPRODUCT($X106:$AG106,$X$27:$AG$27)/SUMPRODUCT(--($X106:$AG106&lt;&gt;""),$X$27:$AG$27),"")</f>
        <v>0</v>
      </c>
      <c r="O106" s="85"/>
      <c r="P106" s="16" t="str" cm="1">
        <f t="array" ref="P106">IF(O106&lt;&gt;"",SUMPRODUCT($X106:$AG106,$X$27:$AG$27)/SUMPRODUCT(--($X106:$AG106&lt;&gt;""),$X$27:$AG$27),"")</f>
        <v/>
      </c>
      <c r="Q106" s="85" t="s">
        <v>1363</v>
      </c>
      <c r="R106" s="16" t="str" cm="1">
        <f t="array" ref="R106">IF(Q106&lt;&gt;"",SUMPRODUCT($X106:$AG106,$X$27:$AG$27)/SUMPRODUCT(--($X106:$AG106&lt;&gt;""),$X$27:$AG$27),"")</f>
        <v/>
      </c>
      <c r="S106" s="85" t="s">
        <v>1363</v>
      </c>
      <c r="T106" s="16" t="str" cm="1">
        <f t="array" ref="T106">IF(S106&lt;&gt;"",SUMPRODUCT($X106:$AG106,$X$27:$AG$27)/SUMPRODUCT(--($X106:$AG106&lt;&gt;""),$X$27:$AG$27),"")</f>
        <v/>
      </c>
      <c r="U106" s="85" t="s">
        <v>1363</v>
      </c>
      <c r="V106" s="16" t="str" cm="1">
        <f t="array" ref="V106">IF(U106&lt;&gt;"",SUMPRODUCT($X106:$AG106,$X$27:$AG$27)/SUMPRODUCT(--($X106:$AG106&lt;&gt;""),$X$27:$AG$27),"")</f>
        <v/>
      </c>
      <c r="W106" s="14">
        <v>100</v>
      </c>
      <c r="X106" s="17">
        <v>0</v>
      </c>
      <c r="Y106" s="17">
        <v>0</v>
      </c>
      <c r="Z106" s="17">
        <v>0</v>
      </c>
      <c r="AA106" s="17">
        <v>0</v>
      </c>
      <c r="AB106" s="17">
        <v>0</v>
      </c>
      <c r="AC106" s="17">
        <v>0</v>
      </c>
      <c r="AD106" s="17">
        <v>0</v>
      </c>
      <c r="AE106" s="17">
        <v>0</v>
      </c>
      <c r="AF106" s="17">
        <v>0</v>
      </c>
      <c r="AG106" s="17">
        <v>0</v>
      </c>
      <c r="AH106" s="18"/>
    </row>
    <row r="107" spans="1:34" outlineLevel="1">
      <c r="A107" s="108">
        <v>142</v>
      </c>
      <c r="B107" s="109" t="s">
        <v>80</v>
      </c>
      <c r="C107" s="110" t="s">
        <v>85</v>
      </c>
      <c r="D107" s="110" t="s">
        <v>1613</v>
      </c>
      <c r="E107" s="112" t="s">
        <v>118</v>
      </c>
      <c r="F107" s="130" t="s">
        <v>22</v>
      </c>
      <c r="G107" s="130" t="s">
        <v>1692</v>
      </c>
      <c r="H107" s="15" t="s">
        <v>1907</v>
      </c>
      <c r="I107" s="130" t="s">
        <v>1747</v>
      </c>
      <c r="J107" s="130" t="s">
        <v>1363</v>
      </c>
      <c r="K107" s="86">
        <v>1</v>
      </c>
      <c r="L107" s="111"/>
      <c r="M107" s="85">
        <v>12</v>
      </c>
      <c r="N107" s="16" cm="1">
        <f t="array" ref="N107">IF(M107&lt;&gt;"",SUMPRODUCT($X107:$AG107,$X$27:$AG$27)/SUMPRODUCT(--($X107:$AG107&lt;&gt;""),$X$27:$AG$27),"")</f>
        <v>0.95850931677018625</v>
      </c>
      <c r="O107" s="85"/>
      <c r="P107" s="16" t="str" cm="1">
        <f t="array" ref="P107">IF(O107&lt;&gt;"",SUMPRODUCT($X107:$AG107,$X$27:$AG$27)/SUMPRODUCT(--($X107:$AG107&lt;&gt;""),$X$27:$AG$27),"")</f>
        <v/>
      </c>
      <c r="Q107" s="85" t="s">
        <v>1363</v>
      </c>
      <c r="R107" s="16" t="str" cm="1">
        <f t="array" ref="R107">IF(Q107&lt;&gt;"",SUMPRODUCT($X107:$AG107,$X$27:$AG$27)/SUMPRODUCT(--($X107:$AG107&lt;&gt;""),$X$27:$AG$27),"")</f>
        <v/>
      </c>
      <c r="S107" s="85" t="s">
        <v>1363</v>
      </c>
      <c r="T107" s="16" t="str" cm="1">
        <f t="array" ref="T107">IF(S107&lt;&gt;"",SUMPRODUCT($X107:$AG107,$X$27:$AG$27)/SUMPRODUCT(--($X107:$AG107&lt;&gt;""),$X$27:$AG$27),"")</f>
        <v/>
      </c>
      <c r="U107" s="85" t="s">
        <v>1363</v>
      </c>
      <c r="V107" s="16" t="str" cm="1">
        <f t="array" ref="V107">IF(U107&lt;&gt;"",SUMPRODUCT($X107:$AG107,$X$27:$AG$27)/SUMPRODUCT(--($X107:$AG107&lt;&gt;""),$X$27:$AG$27),"")</f>
        <v/>
      </c>
      <c r="W107" s="14">
        <v>100</v>
      </c>
      <c r="X107" s="17">
        <v>1</v>
      </c>
      <c r="Y107" s="17">
        <v>1</v>
      </c>
      <c r="Z107" s="17">
        <v>1</v>
      </c>
      <c r="AA107" s="17">
        <v>0.97</v>
      </c>
      <c r="AB107" s="17">
        <v>0.95</v>
      </c>
      <c r="AC107" s="17">
        <v>0.92</v>
      </c>
      <c r="AD107" s="17">
        <v>0.92</v>
      </c>
      <c r="AE107" s="17">
        <v>0.91</v>
      </c>
      <c r="AF107" s="17">
        <v>0.95</v>
      </c>
      <c r="AG107" s="17" t="s">
        <v>1363</v>
      </c>
      <c r="AH107" s="18"/>
    </row>
    <row r="108" spans="1:34" outlineLevel="1">
      <c r="A108" s="108">
        <v>2006</v>
      </c>
      <c r="B108" s="109" t="s">
        <v>80</v>
      </c>
      <c r="C108" s="110" t="s">
        <v>85</v>
      </c>
      <c r="D108" s="110" t="s">
        <v>1613</v>
      </c>
      <c r="E108" s="112" t="s">
        <v>118</v>
      </c>
      <c r="F108" s="130" t="s">
        <v>118</v>
      </c>
      <c r="G108" s="130" t="s">
        <v>1692</v>
      </c>
      <c r="H108" s="15" t="s">
        <v>1907</v>
      </c>
      <c r="I108" s="130" t="s">
        <v>1363</v>
      </c>
      <c r="J108" s="130" t="s">
        <v>1363</v>
      </c>
      <c r="K108" s="86" t="s">
        <v>1588</v>
      </c>
      <c r="L108" s="111"/>
      <c r="M108" s="85">
        <v>12</v>
      </c>
      <c r="N108" s="16" cm="1">
        <f t="array" ref="N108">IF(M108&lt;&gt;"",SUMPRODUCT($X108:$AG108,$X$27:$AG$27)/SUMPRODUCT(--($X108:$AG108&lt;&gt;""),$X$27:$AG$27),"")</f>
        <v>0</v>
      </c>
      <c r="O108" s="85"/>
      <c r="P108" s="16" t="str" cm="1">
        <f t="array" ref="P108">IF(O108&lt;&gt;"",SUMPRODUCT($X108:$AG108,$X$27:$AG$27)/SUMPRODUCT(--($X108:$AG108&lt;&gt;""),$X$27:$AG$27),"")</f>
        <v/>
      </c>
      <c r="Q108" s="85" t="s">
        <v>1363</v>
      </c>
      <c r="R108" s="16" t="str" cm="1">
        <f t="array" ref="R108">IF(Q108&lt;&gt;"",SUMPRODUCT($X108:$AG108,$X$27:$AG$27)/SUMPRODUCT(--($X108:$AG108&lt;&gt;""),$X$27:$AG$27),"")</f>
        <v/>
      </c>
      <c r="S108" s="85" t="s">
        <v>1363</v>
      </c>
      <c r="T108" s="16" t="str" cm="1">
        <f t="array" ref="T108">IF(S108&lt;&gt;"",SUMPRODUCT($X108:$AG108,$X$27:$AG$27)/SUMPRODUCT(--($X108:$AG108&lt;&gt;""),$X$27:$AG$27),"")</f>
        <v/>
      </c>
      <c r="U108" s="85" t="s">
        <v>1363</v>
      </c>
      <c r="V108" s="16" t="str" cm="1">
        <f t="array" ref="V108">IF(U108&lt;&gt;"",SUMPRODUCT($X108:$AG108,$X$27:$AG$27)/SUMPRODUCT(--($X108:$AG108&lt;&gt;""),$X$27:$AG$27),"")</f>
        <v/>
      </c>
      <c r="W108" s="14">
        <v>100</v>
      </c>
      <c r="X108" s="17">
        <v>0</v>
      </c>
      <c r="Y108" s="17">
        <v>0</v>
      </c>
      <c r="Z108" s="17">
        <v>0</v>
      </c>
      <c r="AA108" s="17">
        <v>0</v>
      </c>
      <c r="AB108" s="17">
        <v>0</v>
      </c>
      <c r="AC108" s="17">
        <v>0</v>
      </c>
      <c r="AD108" s="17">
        <v>0</v>
      </c>
      <c r="AE108" s="17">
        <v>0</v>
      </c>
      <c r="AF108" s="17">
        <v>0</v>
      </c>
      <c r="AG108" s="17">
        <v>0</v>
      </c>
      <c r="AH108" s="18"/>
    </row>
    <row r="109" spans="1:34" outlineLevel="1">
      <c r="A109" s="108">
        <v>143</v>
      </c>
      <c r="B109" s="109" t="s">
        <v>80</v>
      </c>
      <c r="C109" s="110" t="s">
        <v>85</v>
      </c>
      <c r="D109" s="110" t="s">
        <v>1613</v>
      </c>
      <c r="E109" s="112" t="s">
        <v>119</v>
      </c>
      <c r="F109" s="130" t="s">
        <v>22</v>
      </c>
      <c r="G109" s="130" t="s">
        <v>1692</v>
      </c>
      <c r="H109" s="15" t="s">
        <v>1907</v>
      </c>
      <c r="I109" s="130" t="s">
        <v>1747</v>
      </c>
      <c r="J109" s="130" t="s">
        <v>1363</v>
      </c>
      <c r="K109" s="86">
        <v>1</v>
      </c>
      <c r="L109" s="111"/>
      <c r="M109" s="85">
        <v>12</v>
      </c>
      <c r="N109" s="16" cm="1">
        <f t="array" ref="N109">IF(M109&lt;&gt;"",SUMPRODUCT($X109:$AG109,$X$27:$AG$27)/SUMPRODUCT(--($X109:$AG109&lt;&gt;""),$X$27:$AG$27),"")</f>
        <v>0.95850931677018625</v>
      </c>
      <c r="O109" s="85"/>
      <c r="P109" s="16" t="str" cm="1">
        <f t="array" ref="P109">IF(O109&lt;&gt;"",SUMPRODUCT($X109:$AG109,$X$27:$AG$27)/SUMPRODUCT(--($X109:$AG109&lt;&gt;""),$X$27:$AG$27),"")</f>
        <v/>
      </c>
      <c r="Q109" s="85" t="s">
        <v>1363</v>
      </c>
      <c r="R109" s="16" t="str" cm="1">
        <f t="array" ref="R109">IF(Q109&lt;&gt;"",SUMPRODUCT($X109:$AG109,$X$27:$AG$27)/SUMPRODUCT(--($X109:$AG109&lt;&gt;""),$X$27:$AG$27),"")</f>
        <v/>
      </c>
      <c r="S109" s="85" t="s">
        <v>1363</v>
      </c>
      <c r="T109" s="16" t="str" cm="1">
        <f t="array" ref="T109">IF(S109&lt;&gt;"",SUMPRODUCT($X109:$AG109,$X$27:$AG$27)/SUMPRODUCT(--($X109:$AG109&lt;&gt;""),$X$27:$AG$27),"")</f>
        <v/>
      </c>
      <c r="U109" s="85" t="s">
        <v>1363</v>
      </c>
      <c r="V109" s="16" t="str" cm="1">
        <f t="array" ref="V109">IF(U109&lt;&gt;"",SUMPRODUCT($X109:$AG109,$X$27:$AG$27)/SUMPRODUCT(--($X109:$AG109&lt;&gt;""),$X$27:$AG$27),"")</f>
        <v/>
      </c>
      <c r="W109" s="14">
        <v>100</v>
      </c>
      <c r="X109" s="17">
        <v>1</v>
      </c>
      <c r="Y109" s="17">
        <v>1</v>
      </c>
      <c r="Z109" s="17">
        <v>1</v>
      </c>
      <c r="AA109" s="17">
        <v>0.97</v>
      </c>
      <c r="AB109" s="17">
        <v>0.95</v>
      </c>
      <c r="AC109" s="17">
        <v>0.92</v>
      </c>
      <c r="AD109" s="17">
        <v>0.92</v>
      </c>
      <c r="AE109" s="17">
        <v>0.91</v>
      </c>
      <c r="AF109" s="17">
        <v>0.95</v>
      </c>
      <c r="AG109" s="17" t="s">
        <v>1363</v>
      </c>
      <c r="AH109" s="18"/>
    </row>
    <row r="110" spans="1:34" outlineLevel="1">
      <c r="A110" s="108">
        <v>2007</v>
      </c>
      <c r="B110" s="109" t="s">
        <v>80</v>
      </c>
      <c r="C110" s="110" t="s">
        <v>85</v>
      </c>
      <c r="D110" s="110" t="s">
        <v>1613</v>
      </c>
      <c r="E110" s="112" t="s">
        <v>119</v>
      </c>
      <c r="F110" s="130" t="s">
        <v>119</v>
      </c>
      <c r="G110" s="130" t="s">
        <v>1692</v>
      </c>
      <c r="H110" s="15" t="s">
        <v>1907</v>
      </c>
      <c r="I110" s="130" t="s">
        <v>1363</v>
      </c>
      <c r="J110" s="130" t="s">
        <v>1363</v>
      </c>
      <c r="K110" s="86" t="s">
        <v>1588</v>
      </c>
      <c r="L110" s="111"/>
      <c r="M110" s="85">
        <v>12</v>
      </c>
      <c r="N110" s="16" cm="1">
        <f t="array" ref="N110">IF(M110&lt;&gt;"",SUMPRODUCT($X110:$AG110,$X$27:$AG$27)/SUMPRODUCT(--($X110:$AG110&lt;&gt;""),$X$27:$AG$27),"")</f>
        <v>0</v>
      </c>
      <c r="O110" s="85"/>
      <c r="P110" s="16" t="str" cm="1">
        <f t="array" ref="P110">IF(O110&lt;&gt;"",SUMPRODUCT($X110:$AG110,$X$27:$AG$27)/SUMPRODUCT(--($X110:$AG110&lt;&gt;""),$X$27:$AG$27),"")</f>
        <v/>
      </c>
      <c r="Q110" s="85" t="s">
        <v>1363</v>
      </c>
      <c r="R110" s="16" t="str" cm="1">
        <f t="array" ref="R110">IF(Q110&lt;&gt;"",SUMPRODUCT($X110:$AG110,$X$27:$AG$27)/SUMPRODUCT(--($X110:$AG110&lt;&gt;""),$X$27:$AG$27),"")</f>
        <v/>
      </c>
      <c r="S110" s="85" t="s">
        <v>1363</v>
      </c>
      <c r="T110" s="16" t="str" cm="1">
        <f t="array" ref="T110">IF(S110&lt;&gt;"",SUMPRODUCT($X110:$AG110,$X$27:$AG$27)/SUMPRODUCT(--($X110:$AG110&lt;&gt;""),$X$27:$AG$27),"")</f>
        <v/>
      </c>
      <c r="U110" s="85" t="s">
        <v>1363</v>
      </c>
      <c r="V110" s="16" t="str" cm="1">
        <f t="array" ref="V110">IF(U110&lt;&gt;"",SUMPRODUCT($X110:$AG110,$X$27:$AG$27)/SUMPRODUCT(--($X110:$AG110&lt;&gt;""),$X$27:$AG$27),"")</f>
        <v/>
      </c>
      <c r="W110" s="14">
        <v>100</v>
      </c>
      <c r="X110" s="17">
        <v>0</v>
      </c>
      <c r="Y110" s="17">
        <v>0</v>
      </c>
      <c r="Z110" s="17">
        <v>0</v>
      </c>
      <c r="AA110" s="17">
        <v>0</v>
      </c>
      <c r="AB110" s="17">
        <v>0</v>
      </c>
      <c r="AC110" s="17">
        <v>0</v>
      </c>
      <c r="AD110" s="17">
        <v>0</v>
      </c>
      <c r="AE110" s="17">
        <v>0</v>
      </c>
      <c r="AF110" s="17">
        <v>0</v>
      </c>
      <c r="AG110" s="17">
        <v>0</v>
      </c>
      <c r="AH110" s="18"/>
    </row>
    <row r="111" spans="1:34" outlineLevel="1">
      <c r="A111" s="108">
        <v>144</v>
      </c>
      <c r="B111" s="109" t="s">
        <v>80</v>
      </c>
      <c r="C111" s="110" t="s">
        <v>85</v>
      </c>
      <c r="D111" s="110" t="s">
        <v>1613</v>
      </c>
      <c r="E111" s="112" t="s">
        <v>120</v>
      </c>
      <c r="F111" s="130" t="s">
        <v>22</v>
      </c>
      <c r="G111" s="130" t="s">
        <v>1363</v>
      </c>
      <c r="H111" s="15" t="s">
        <v>1906</v>
      </c>
      <c r="I111" s="130" t="s">
        <v>1748</v>
      </c>
      <c r="J111" s="130" t="s">
        <v>1363</v>
      </c>
      <c r="K111" s="86">
        <v>1</v>
      </c>
      <c r="L111" s="111"/>
      <c r="M111" s="85" t="s">
        <v>1691</v>
      </c>
      <c r="N111" s="16" cm="1">
        <f t="array" ref="N111">IF(M111&lt;&gt;"",SUMPRODUCT($X111:$AG111,$X$27:$AG$27)/SUMPRODUCT(--($X111:$AG111&lt;&gt;""),$X$27:$AG$27),"")</f>
        <v>6.2111801242236017E-2</v>
      </c>
      <c r="O111" s="85"/>
      <c r="P111" s="16" t="str" cm="1">
        <f t="array" ref="P111">IF(O111&lt;&gt;"",SUMPRODUCT($X111:$AG111,$X$27:$AG$27)/SUMPRODUCT(--($X111:$AG111&lt;&gt;""),$X$27:$AG$27),"")</f>
        <v/>
      </c>
      <c r="Q111" s="85" t="s">
        <v>1363</v>
      </c>
      <c r="R111" s="16" t="str" cm="1">
        <f t="array" ref="R111">IF(Q111&lt;&gt;"",SUMPRODUCT($X111:$AG111,$X$27:$AG$27)/SUMPRODUCT(--($X111:$AG111&lt;&gt;""),$X$27:$AG$27),"")</f>
        <v/>
      </c>
      <c r="S111" s="85" t="s">
        <v>1363</v>
      </c>
      <c r="T111" s="16" t="str" cm="1">
        <f t="array" ref="T111">IF(S111&lt;&gt;"",SUMPRODUCT($X111:$AG111,$X$27:$AG$27)/SUMPRODUCT(--($X111:$AG111&lt;&gt;""),$X$27:$AG$27),"")</f>
        <v/>
      </c>
      <c r="U111" s="85" t="s">
        <v>1363</v>
      </c>
      <c r="V111" s="16" t="str" cm="1">
        <f t="array" ref="V111">IF(U111&lt;&gt;"",SUMPRODUCT($X111:$AG111,$X$27:$AG$27)/SUMPRODUCT(--($X111:$AG111&lt;&gt;""),$X$27:$AG$27),"")</f>
        <v/>
      </c>
      <c r="W111" s="14">
        <v>100</v>
      </c>
      <c r="X111" s="17">
        <v>1</v>
      </c>
      <c r="Y111" s="17">
        <v>0</v>
      </c>
      <c r="Z111" s="17">
        <v>0</v>
      </c>
      <c r="AA111" s="17">
        <v>0</v>
      </c>
      <c r="AB111" s="17">
        <v>0</v>
      </c>
      <c r="AC111" s="17">
        <v>0</v>
      </c>
      <c r="AD111" s="17">
        <v>0</v>
      </c>
      <c r="AE111" s="17">
        <v>0</v>
      </c>
      <c r="AF111" s="17">
        <v>0</v>
      </c>
      <c r="AG111" s="17" t="s">
        <v>1363</v>
      </c>
      <c r="AH111" s="18"/>
    </row>
    <row r="112" spans="1:34" outlineLevel="1">
      <c r="A112" s="108">
        <v>2008</v>
      </c>
      <c r="B112" s="109" t="s">
        <v>80</v>
      </c>
      <c r="C112" s="110" t="s">
        <v>85</v>
      </c>
      <c r="D112" s="110" t="s">
        <v>1613</v>
      </c>
      <c r="E112" s="112" t="s">
        <v>120</v>
      </c>
      <c r="F112" s="130" t="s">
        <v>120</v>
      </c>
      <c r="G112" s="130"/>
      <c r="H112" s="15" t="s">
        <v>1906</v>
      </c>
      <c r="I112" s="130" t="s">
        <v>1363</v>
      </c>
      <c r="J112" s="130" t="s">
        <v>1363</v>
      </c>
      <c r="K112" s="86" t="s">
        <v>1588</v>
      </c>
      <c r="L112" s="111"/>
      <c r="M112" s="85" t="s">
        <v>1691</v>
      </c>
      <c r="N112" s="16" cm="1">
        <f t="array" ref="N112">IF(M112&lt;&gt;"",SUMPRODUCT($X112:$AG112,$X$27:$AG$27)/SUMPRODUCT(--($X112:$AG112&lt;&gt;""),$X$27:$AG$27),"")</f>
        <v>0</v>
      </c>
      <c r="O112" s="85"/>
      <c r="P112" s="16" t="str" cm="1">
        <f t="array" ref="P112">IF(O112&lt;&gt;"",SUMPRODUCT($X112:$AG112,$X$27:$AG$27)/SUMPRODUCT(--($X112:$AG112&lt;&gt;""),$X$27:$AG$27),"")</f>
        <v/>
      </c>
      <c r="Q112" s="85" t="s">
        <v>1363</v>
      </c>
      <c r="R112" s="16" t="str" cm="1">
        <f t="array" ref="R112">IF(Q112&lt;&gt;"",SUMPRODUCT($X112:$AG112,$X$27:$AG$27)/SUMPRODUCT(--($X112:$AG112&lt;&gt;""),$X$27:$AG$27),"")</f>
        <v/>
      </c>
      <c r="S112" s="85" t="s">
        <v>1363</v>
      </c>
      <c r="T112" s="16" t="str" cm="1">
        <f t="array" ref="T112">IF(S112&lt;&gt;"",SUMPRODUCT($X112:$AG112,$X$27:$AG$27)/SUMPRODUCT(--($X112:$AG112&lt;&gt;""),$X$27:$AG$27),"")</f>
        <v/>
      </c>
      <c r="U112" s="85" t="s">
        <v>1363</v>
      </c>
      <c r="V112" s="16" t="str" cm="1">
        <f t="array" ref="V112">IF(U112&lt;&gt;"",SUMPRODUCT($X112:$AG112,$X$27:$AG$27)/SUMPRODUCT(--($X112:$AG112&lt;&gt;""),$X$27:$AG$27),"")</f>
        <v/>
      </c>
      <c r="W112" s="14">
        <v>100</v>
      </c>
      <c r="X112" s="17">
        <v>0</v>
      </c>
      <c r="Y112" s="17">
        <v>0</v>
      </c>
      <c r="Z112" s="17">
        <v>0</v>
      </c>
      <c r="AA112" s="17">
        <v>0</v>
      </c>
      <c r="AB112" s="17">
        <v>0</v>
      </c>
      <c r="AC112" s="17">
        <v>0</v>
      </c>
      <c r="AD112" s="17">
        <v>0</v>
      </c>
      <c r="AE112" s="17">
        <v>0</v>
      </c>
      <c r="AF112" s="17">
        <v>0</v>
      </c>
      <c r="AG112" s="17">
        <v>0</v>
      </c>
      <c r="AH112" s="18"/>
    </row>
    <row r="113" spans="1:34" outlineLevel="1">
      <c r="A113" s="108">
        <v>145</v>
      </c>
      <c r="B113" s="109" t="s">
        <v>80</v>
      </c>
      <c r="C113" s="110" t="s">
        <v>85</v>
      </c>
      <c r="D113" s="110" t="s">
        <v>1613</v>
      </c>
      <c r="E113" s="112" t="s">
        <v>121</v>
      </c>
      <c r="F113" s="130" t="s">
        <v>22</v>
      </c>
      <c r="G113" s="130" t="s">
        <v>1363</v>
      </c>
      <c r="H113" s="15" t="s">
        <v>1906</v>
      </c>
      <c r="I113" s="130" t="s">
        <v>1748</v>
      </c>
      <c r="J113" s="130" t="s">
        <v>1363</v>
      </c>
      <c r="K113" s="86">
        <v>1</v>
      </c>
      <c r="L113" s="111"/>
      <c r="M113" s="85" t="s">
        <v>1691</v>
      </c>
      <c r="N113" s="16" cm="1">
        <f t="array" ref="N113">IF(M113&lt;&gt;"",SUMPRODUCT($X113:$AG113,$X$27:$AG$27)/SUMPRODUCT(--($X113:$AG113&lt;&gt;""),$X$27:$AG$27),"")</f>
        <v>6.2111801242236017E-2</v>
      </c>
      <c r="O113" s="85"/>
      <c r="P113" s="16" t="str" cm="1">
        <f t="array" ref="P113">IF(O113&lt;&gt;"",SUMPRODUCT($X113:$AG113,$X$27:$AG$27)/SUMPRODUCT(--($X113:$AG113&lt;&gt;""),$X$27:$AG$27),"")</f>
        <v/>
      </c>
      <c r="Q113" s="85" t="s">
        <v>1363</v>
      </c>
      <c r="R113" s="16" t="str" cm="1">
        <f t="array" ref="R113">IF(Q113&lt;&gt;"",SUMPRODUCT($X113:$AG113,$X$27:$AG$27)/SUMPRODUCT(--($X113:$AG113&lt;&gt;""),$X$27:$AG$27),"")</f>
        <v/>
      </c>
      <c r="S113" s="85" t="s">
        <v>1363</v>
      </c>
      <c r="T113" s="16" t="str" cm="1">
        <f t="array" ref="T113">IF(S113&lt;&gt;"",SUMPRODUCT($X113:$AG113,$X$27:$AG$27)/SUMPRODUCT(--($X113:$AG113&lt;&gt;""),$X$27:$AG$27),"")</f>
        <v/>
      </c>
      <c r="U113" s="85" t="s">
        <v>1363</v>
      </c>
      <c r="V113" s="16" t="str" cm="1">
        <f t="array" ref="V113">IF(U113&lt;&gt;"",SUMPRODUCT($X113:$AG113,$X$27:$AG$27)/SUMPRODUCT(--($X113:$AG113&lt;&gt;""),$X$27:$AG$27),"")</f>
        <v/>
      </c>
      <c r="W113" s="14">
        <v>100</v>
      </c>
      <c r="X113" s="17">
        <v>1</v>
      </c>
      <c r="Y113" s="17">
        <v>0</v>
      </c>
      <c r="Z113" s="17">
        <v>0</v>
      </c>
      <c r="AA113" s="17">
        <v>0</v>
      </c>
      <c r="AB113" s="17">
        <v>0</v>
      </c>
      <c r="AC113" s="17">
        <v>0</v>
      </c>
      <c r="AD113" s="17">
        <v>0</v>
      </c>
      <c r="AE113" s="17">
        <v>0</v>
      </c>
      <c r="AF113" s="17">
        <v>0</v>
      </c>
      <c r="AG113" s="17" t="s">
        <v>1363</v>
      </c>
      <c r="AH113" s="18"/>
    </row>
    <row r="114" spans="1:34" outlineLevel="1">
      <c r="A114" s="108">
        <v>2009</v>
      </c>
      <c r="B114" s="109" t="s">
        <v>80</v>
      </c>
      <c r="C114" s="110" t="s">
        <v>85</v>
      </c>
      <c r="D114" s="110" t="s">
        <v>1613</v>
      </c>
      <c r="E114" s="112" t="s">
        <v>121</v>
      </c>
      <c r="F114" s="130" t="s">
        <v>121</v>
      </c>
      <c r="G114" s="130"/>
      <c r="H114" s="15" t="s">
        <v>1906</v>
      </c>
      <c r="I114" s="130" t="s">
        <v>1363</v>
      </c>
      <c r="J114" s="130" t="s">
        <v>1363</v>
      </c>
      <c r="K114" s="86" t="s">
        <v>1588</v>
      </c>
      <c r="L114" s="111"/>
      <c r="M114" s="85" t="s">
        <v>1691</v>
      </c>
      <c r="N114" s="16" cm="1">
        <f t="array" ref="N114">IF(M114&lt;&gt;"",SUMPRODUCT($X114:$AG114,$X$27:$AG$27)/SUMPRODUCT(--($X114:$AG114&lt;&gt;""),$X$27:$AG$27),"")</f>
        <v>0</v>
      </c>
      <c r="O114" s="85"/>
      <c r="P114" s="16" t="str" cm="1">
        <f t="array" ref="P114">IF(O114&lt;&gt;"",SUMPRODUCT($X114:$AG114,$X$27:$AG$27)/SUMPRODUCT(--($X114:$AG114&lt;&gt;""),$X$27:$AG$27),"")</f>
        <v/>
      </c>
      <c r="Q114" s="85" t="s">
        <v>1363</v>
      </c>
      <c r="R114" s="16" t="str" cm="1">
        <f t="array" ref="R114">IF(Q114&lt;&gt;"",SUMPRODUCT($X114:$AG114,$X$27:$AG$27)/SUMPRODUCT(--($X114:$AG114&lt;&gt;""),$X$27:$AG$27),"")</f>
        <v/>
      </c>
      <c r="S114" s="85" t="s">
        <v>1363</v>
      </c>
      <c r="T114" s="16" t="str" cm="1">
        <f t="array" ref="T114">IF(S114&lt;&gt;"",SUMPRODUCT($X114:$AG114,$X$27:$AG$27)/SUMPRODUCT(--($X114:$AG114&lt;&gt;""),$X$27:$AG$27),"")</f>
        <v/>
      </c>
      <c r="U114" s="85" t="s">
        <v>1363</v>
      </c>
      <c r="V114" s="16" t="str" cm="1">
        <f t="array" ref="V114">IF(U114&lt;&gt;"",SUMPRODUCT($X114:$AG114,$X$27:$AG$27)/SUMPRODUCT(--($X114:$AG114&lt;&gt;""),$X$27:$AG$27),"")</f>
        <v/>
      </c>
      <c r="W114" s="14">
        <v>100</v>
      </c>
      <c r="X114" s="17">
        <v>0</v>
      </c>
      <c r="Y114" s="17">
        <v>0</v>
      </c>
      <c r="Z114" s="17">
        <v>0</v>
      </c>
      <c r="AA114" s="17">
        <v>0</v>
      </c>
      <c r="AB114" s="17">
        <v>0</v>
      </c>
      <c r="AC114" s="17">
        <v>0</v>
      </c>
      <c r="AD114" s="17">
        <v>0</v>
      </c>
      <c r="AE114" s="17">
        <v>0</v>
      </c>
      <c r="AF114" s="17">
        <v>0</v>
      </c>
      <c r="AG114" s="17">
        <v>0</v>
      </c>
      <c r="AH114" s="18"/>
    </row>
    <row r="115" spans="1:34" outlineLevel="1">
      <c r="A115" s="108">
        <v>146</v>
      </c>
      <c r="B115" s="109" t="s">
        <v>80</v>
      </c>
      <c r="C115" s="110" t="s">
        <v>85</v>
      </c>
      <c r="D115" s="110" t="s">
        <v>1613</v>
      </c>
      <c r="E115" s="112" t="s">
        <v>122</v>
      </c>
      <c r="F115" s="130" t="s">
        <v>22</v>
      </c>
      <c r="G115" s="130" t="s">
        <v>1363</v>
      </c>
      <c r="H115" s="15" t="s">
        <v>1906</v>
      </c>
      <c r="I115" s="130" t="s">
        <v>1748</v>
      </c>
      <c r="J115" s="130" t="s">
        <v>1363</v>
      </c>
      <c r="K115" s="86">
        <v>1</v>
      </c>
      <c r="L115" s="111"/>
      <c r="M115" s="85" t="s">
        <v>1691</v>
      </c>
      <c r="N115" s="16" cm="1">
        <f t="array" ref="N115">IF(M115&lt;&gt;"",SUMPRODUCT($X115:$AG115,$X$27:$AG$27)/SUMPRODUCT(--($X115:$AG115&lt;&gt;""),$X$27:$AG$27),"")</f>
        <v>6.2111801242236017E-2</v>
      </c>
      <c r="O115" s="85"/>
      <c r="P115" s="16" t="str" cm="1">
        <f t="array" ref="P115">IF(O115&lt;&gt;"",SUMPRODUCT($X115:$AG115,$X$27:$AG$27)/SUMPRODUCT(--($X115:$AG115&lt;&gt;""),$X$27:$AG$27),"")</f>
        <v/>
      </c>
      <c r="Q115" s="85" t="s">
        <v>1363</v>
      </c>
      <c r="R115" s="16" t="str" cm="1">
        <f t="array" ref="R115">IF(Q115&lt;&gt;"",SUMPRODUCT($X115:$AG115,$X$27:$AG$27)/SUMPRODUCT(--($X115:$AG115&lt;&gt;""),$X$27:$AG$27),"")</f>
        <v/>
      </c>
      <c r="S115" s="85" t="s">
        <v>1363</v>
      </c>
      <c r="T115" s="16" t="str" cm="1">
        <f t="array" ref="T115">IF(S115&lt;&gt;"",SUMPRODUCT($X115:$AG115,$X$27:$AG$27)/SUMPRODUCT(--($X115:$AG115&lt;&gt;""),$X$27:$AG$27),"")</f>
        <v/>
      </c>
      <c r="U115" s="85" t="s">
        <v>1363</v>
      </c>
      <c r="V115" s="16" t="str" cm="1">
        <f t="array" ref="V115">IF(U115&lt;&gt;"",SUMPRODUCT($X115:$AG115,$X$27:$AG$27)/SUMPRODUCT(--($X115:$AG115&lt;&gt;""),$X$27:$AG$27),"")</f>
        <v/>
      </c>
      <c r="W115" s="14">
        <v>100</v>
      </c>
      <c r="X115" s="17">
        <v>1</v>
      </c>
      <c r="Y115" s="17">
        <v>0</v>
      </c>
      <c r="Z115" s="17">
        <v>0</v>
      </c>
      <c r="AA115" s="17">
        <v>0</v>
      </c>
      <c r="AB115" s="17">
        <v>0</v>
      </c>
      <c r="AC115" s="17">
        <v>0</v>
      </c>
      <c r="AD115" s="17">
        <v>0</v>
      </c>
      <c r="AE115" s="17">
        <v>0</v>
      </c>
      <c r="AF115" s="17">
        <v>0</v>
      </c>
      <c r="AG115" s="17" t="s">
        <v>1363</v>
      </c>
      <c r="AH115" s="18"/>
    </row>
    <row r="116" spans="1:34" outlineLevel="1">
      <c r="A116" s="108">
        <v>2010</v>
      </c>
      <c r="B116" s="109" t="s">
        <v>80</v>
      </c>
      <c r="C116" s="110" t="s">
        <v>85</v>
      </c>
      <c r="D116" s="110" t="s">
        <v>1613</v>
      </c>
      <c r="E116" s="112" t="s">
        <v>122</v>
      </c>
      <c r="F116" s="130" t="s">
        <v>122</v>
      </c>
      <c r="G116" s="130"/>
      <c r="H116" s="15" t="s">
        <v>1906</v>
      </c>
      <c r="I116" s="130" t="s">
        <v>1363</v>
      </c>
      <c r="J116" s="130" t="s">
        <v>1363</v>
      </c>
      <c r="K116" s="86" t="s">
        <v>1588</v>
      </c>
      <c r="L116" s="111"/>
      <c r="M116" s="85" t="s">
        <v>1691</v>
      </c>
      <c r="N116" s="16" cm="1">
        <f t="array" ref="N116">IF(M116&lt;&gt;"",SUMPRODUCT($X116:$AG116,$X$27:$AG$27)/SUMPRODUCT(--($X116:$AG116&lt;&gt;""),$X$27:$AG$27),"")</f>
        <v>0</v>
      </c>
      <c r="O116" s="85"/>
      <c r="P116" s="16" t="str" cm="1">
        <f t="array" ref="P116">IF(O116&lt;&gt;"",SUMPRODUCT($X116:$AG116,$X$27:$AG$27)/SUMPRODUCT(--($X116:$AG116&lt;&gt;""),$X$27:$AG$27),"")</f>
        <v/>
      </c>
      <c r="Q116" s="85" t="s">
        <v>1363</v>
      </c>
      <c r="R116" s="16" t="str" cm="1">
        <f t="array" ref="R116">IF(Q116&lt;&gt;"",SUMPRODUCT($X116:$AG116,$X$27:$AG$27)/SUMPRODUCT(--($X116:$AG116&lt;&gt;""),$X$27:$AG$27),"")</f>
        <v/>
      </c>
      <c r="S116" s="85" t="s">
        <v>1363</v>
      </c>
      <c r="T116" s="16" t="str" cm="1">
        <f t="array" ref="T116">IF(S116&lt;&gt;"",SUMPRODUCT($X116:$AG116,$X$27:$AG$27)/SUMPRODUCT(--($X116:$AG116&lt;&gt;""),$X$27:$AG$27),"")</f>
        <v/>
      </c>
      <c r="U116" s="85" t="s">
        <v>1363</v>
      </c>
      <c r="V116" s="16" t="str" cm="1">
        <f t="array" ref="V116">IF(U116&lt;&gt;"",SUMPRODUCT($X116:$AG116,$X$27:$AG$27)/SUMPRODUCT(--($X116:$AG116&lt;&gt;""),$X$27:$AG$27),"")</f>
        <v/>
      </c>
      <c r="W116" s="14">
        <v>100</v>
      </c>
      <c r="X116" s="17">
        <v>0</v>
      </c>
      <c r="Y116" s="17">
        <v>0</v>
      </c>
      <c r="Z116" s="17">
        <v>0</v>
      </c>
      <c r="AA116" s="17">
        <v>0</v>
      </c>
      <c r="AB116" s="17">
        <v>0</v>
      </c>
      <c r="AC116" s="17">
        <v>0</v>
      </c>
      <c r="AD116" s="17">
        <v>0</v>
      </c>
      <c r="AE116" s="17">
        <v>0</v>
      </c>
      <c r="AF116" s="17">
        <v>0</v>
      </c>
      <c r="AG116" s="17">
        <v>0</v>
      </c>
      <c r="AH116" s="18"/>
    </row>
    <row r="117" spans="1:34" outlineLevel="1">
      <c r="A117" s="108">
        <v>147</v>
      </c>
      <c r="B117" s="109" t="s">
        <v>80</v>
      </c>
      <c r="C117" s="110" t="s">
        <v>85</v>
      </c>
      <c r="D117" s="110" t="s">
        <v>1613</v>
      </c>
      <c r="E117" s="112" t="s">
        <v>123</v>
      </c>
      <c r="F117" s="130" t="s">
        <v>22</v>
      </c>
      <c r="G117" s="130" t="s">
        <v>1363</v>
      </c>
      <c r="H117" s="15" t="s">
        <v>1906</v>
      </c>
      <c r="I117" s="130" t="s">
        <v>1748</v>
      </c>
      <c r="J117" s="130" t="s">
        <v>1363</v>
      </c>
      <c r="K117" s="86">
        <v>1</v>
      </c>
      <c r="L117" s="111"/>
      <c r="M117" s="85" t="s">
        <v>1691</v>
      </c>
      <c r="N117" s="16" cm="1">
        <f t="array" ref="N117">IF(M117&lt;&gt;"",SUMPRODUCT($X117:$AG117,$X$27:$AG$27)/SUMPRODUCT(--($X117:$AG117&lt;&gt;""),$X$27:$AG$27),"")</f>
        <v>6.2111801242236017E-2</v>
      </c>
      <c r="O117" s="85"/>
      <c r="P117" s="16" t="str" cm="1">
        <f t="array" ref="P117">IF(O117&lt;&gt;"",SUMPRODUCT($X117:$AG117,$X$27:$AG$27)/SUMPRODUCT(--($X117:$AG117&lt;&gt;""),$X$27:$AG$27),"")</f>
        <v/>
      </c>
      <c r="Q117" s="85" t="s">
        <v>1363</v>
      </c>
      <c r="R117" s="16" t="str" cm="1">
        <f t="array" ref="R117">IF(Q117&lt;&gt;"",SUMPRODUCT($X117:$AG117,$X$27:$AG$27)/SUMPRODUCT(--($X117:$AG117&lt;&gt;""),$X$27:$AG$27),"")</f>
        <v/>
      </c>
      <c r="S117" s="85" t="s">
        <v>1363</v>
      </c>
      <c r="T117" s="16" t="str" cm="1">
        <f t="array" ref="T117">IF(S117&lt;&gt;"",SUMPRODUCT($X117:$AG117,$X$27:$AG$27)/SUMPRODUCT(--($X117:$AG117&lt;&gt;""),$X$27:$AG$27),"")</f>
        <v/>
      </c>
      <c r="U117" s="85" t="s">
        <v>1363</v>
      </c>
      <c r="V117" s="16" t="str" cm="1">
        <f t="array" ref="V117">IF(U117&lt;&gt;"",SUMPRODUCT($X117:$AG117,$X$27:$AG$27)/SUMPRODUCT(--($X117:$AG117&lt;&gt;""),$X$27:$AG$27),"")</f>
        <v/>
      </c>
      <c r="W117" s="14">
        <v>100</v>
      </c>
      <c r="X117" s="17">
        <v>1</v>
      </c>
      <c r="Y117" s="17">
        <v>0</v>
      </c>
      <c r="Z117" s="17">
        <v>0</v>
      </c>
      <c r="AA117" s="17">
        <v>0</v>
      </c>
      <c r="AB117" s="17">
        <v>0</v>
      </c>
      <c r="AC117" s="17">
        <v>0</v>
      </c>
      <c r="AD117" s="17">
        <v>0</v>
      </c>
      <c r="AE117" s="17">
        <v>0</v>
      </c>
      <c r="AF117" s="17">
        <v>0</v>
      </c>
      <c r="AG117" s="17" t="s">
        <v>1363</v>
      </c>
      <c r="AH117" s="18"/>
    </row>
    <row r="118" spans="1:34" outlineLevel="1">
      <c r="A118" s="108">
        <v>2011</v>
      </c>
      <c r="B118" s="109" t="s">
        <v>80</v>
      </c>
      <c r="C118" s="110" t="s">
        <v>85</v>
      </c>
      <c r="D118" s="110" t="s">
        <v>1613</v>
      </c>
      <c r="E118" s="112" t="s">
        <v>123</v>
      </c>
      <c r="F118" s="130" t="s">
        <v>123</v>
      </c>
      <c r="G118" s="130"/>
      <c r="H118" s="15" t="s">
        <v>1906</v>
      </c>
      <c r="I118" s="130" t="s">
        <v>1363</v>
      </c>
      <c r="J118" s="130" t="s">
        <v>1363</v>
      </c>
      <c r="K118" s="86" t="s">
        <v>1588</v>
      </c>
      <c r="L118" s="111"/>
      <c r="M118" s="85" t="s">
        <v>1691</v>
      </c>
      <c r="N118" s="16" cm="1">
        <f t="array" ref="N118">IF(M118&lt;&gt;"",SUMPRODUCT($X118:$AG118,$X$27:$AG$27)/SUMPRODUCT(--($X118:$AG118&lt;&gt;""),$X$27:$AG$27),"")</f>
        <v>0</v>
      </c>
      <c r="O118" s="85"/>
      <c r="P118" s="16" t="str" cm="1">
        <f t="array" ref="P118">IF(O118&lt;&gt;"",SUMPRODUCT($X118:$AG118,$X$27:$AG$27)/SUMPRODUCT(--($X118:$AG118&lt;&gt;""),$X$27:$AG$27),"")</f>
        <v/>
      </c>
      <c r="Q118" s="85" t="s">
        <v>1363</v>
      </c>
      <c r="R118" s="16" t="str" cm="1">
        <f t="array" ref="R118">IF(Q118&lt;&gt;"",SUMPRODUCT($X118:$AG118,$X$27:$AG$27)/SUMPRODUCT(--($X118:$AG118&lt;&gt;""),$X$27:$AG$27),"")</f>
        <v/>
      </c>
      <c r="S118" s="85" t="s">
        <v>1363</v>
      </c>
      <c r="T118" s="16" t="str" cm="1">
        <f t="array" ref="T118">IF(S118&lt;&gt;"",SUMPRODUCT($X118:$AG118,$X$27:$AG$27)/SUMPRODUCT(--($X118:$AG118&lt;&gt;""),$X$27:$AG$27),"")</f>
        <v/>
      </c>
      <c r="U118" s="85" t="s">
        <v>1363</v>
      </c>
      <c r="V118" s="16" t="str" cm="1">
        <f t="array" ref="V118">IF(U118&lt;&gt;"",SUMPRODUCT($X118:$AG118,$X$27:$AG$27)/SUMPRODUCT(--($X118:$AG118&lt;&gt;""),$X$27:$AG$27),"")</f>
        <v/>
      </c>
      <c r="W118" s="14">
        <v>100</v>
      </c>
      <c r="X118" s="17">
        <v>0</v>
      </c>
      <c r="Y118" s="17">
        <v>0</v>
      </c>
      <c r="Z118" s="17">
        <v>0</v>
      </c>
      <c r="AA118" s="17">
        <v>0</v>
      </c>
      <c r="AB118" s="17">
        <v>0</v>
      </c>
      <c r="AC118" s="17">
        <v>0</v>
      </c>
      <c r="AD118" s="17">
        <v>0</v>
      </c>
      <c r="AE118" s="17">
        <v>0</v>
      </c>
      <c r="AF118" s="17">
        <v>0</v>
      </c>
      <c r="AG118" s="17">
        <v>0</v>
      </c>
      <c r="AH118" s="18"/>
    </row>
    <row r="119" spans="1:34" outlineLevel="1">
      <c r="A119" s="108">
        <v>148</v>
      </c>
      <c r="B119" s="109" t="s">
        <v>80</v>
      </c>
      <c r="C119" s="110" t="s">
        <v>85</v>
      </c>
      <c r="D119" s="110" t="s">
        <v>1613</v>
      </c>
      <c r="E119" s="112" t="s">
        <v>124</v>
      </c>
      <c r="F119" s="130" t="s">
        <v>22</v>
      </c>
      <c r="G119" s="130"/>
      <c r="H119" s="15" t="s">
        <v>1906</v>
      </c>
      <c r="I119" s="130" t="s">
        <v>1788</v>
      </c>
      <c r="J119" s="130">
        <v>0</v>
      </c>
      <c r="K119" s="86">
        <v>1</v>
      </c>
      <c r="L119" s="111"/>
      <c r="M119" s="85" t="s">
        <v>1691</v>
      </c>
      <c r="N119" s="16" cm="1">
        <f t="array" ref="N119">IF(M119&lt;&gt;"",SUMPRODUCT($X119:$AG119,$X$27:$AG$27)/SUMPRODUCT(--($X119:$AG119&lt;&gt;""),$X$27:$AG$27),"")</f>
        <v>6.2111801242236017E-2</v>
      </c>
      <c r="O119" s="85"/>
      <c r="P119" s="16" t="str" cm="1">
        <f t="array" ref="P119">IF(O119&lt;&gt;"",SUMPRODUCT($X119:$AG119,$X$27:$AG$27)/SUMPRODUCT(--($X119:$AG119&lt;&gt;""),$X$27:$AG$27),"")</f>
        <v/>
      </c>
      <c r="Q119" s="85" t="s">
        <v>1363</v>
      </c>
      <c r="R119" s="16" t="str" cm="1">
        <f t="array" ref="R119">IF(Q119&lt;&gt;"",SUMPRODUCT($X119:$AG119,$X$27:$AG$27)/SUMPRODUCT(--($X119:$AG119&lt;&gt;""),$X$27:$AG$27),"")</f>
        <v/>
      </c>
      <c r="S119" s="85" t="s">
        <v>1363</v>
      </c>
      <c r="T119" s="16" t="str" cm="1">
        <f t="array" ref="T119">IF(S119&lt;&gt;"",SUMPRODUCT($X119:$AG119,$X$27:$AG$27)/SUMPRODUCT(--($X119:$AG119&lt;&gt;""),$X$27:$AG$27),"")</f>
        <v/>
      </c>
      <c r="U119" s="85" t="s">
        <v>1363</v>
      </c>
      <c r="V119" s="16" t="str" cm="1">
        <f t="array" ref="V119">IF(U119&lt;&gt;"",SUMPRODUCT($X119:$AG119,$X$27:$AG$27)/SUMPRODUCT(--($X119:$AG119&lt;&gt;""),$X$27:$AG$27),"")</f>
        <v/>
      </c>
      <c r="W119" s="14">
        <v>100</v>
      </c>
      <c r="X119" s="17">
        <v>1</v>
      </c>
      <c r="Y119" s="17">
        <v>0</v>
      </c>
      <c r="Z119" s="17">
        <v>0</v>
      </c>
      <c r="AA119" s="17">
        <v>0</v>
      </c>
      <c r="AB119" s="17">
        <v>0</v>
      </c>
      <c r="AC119" s="17">
        <v>0</v>
      </c>
      <c r="AD119" s="17">
        <v>0</v>
      </c>
      <c r="AE119" s="17">
        <v>0</v>
      </c>
      <c r="AF119" s="17">
        <v>0</v>
      </c>
      <c r="AG119" s="17" t="s">
        <v>1363</v>
      </c>
      <c r="AH119" s="18"/>
    </row>
    <row r="120" spans="1:34" outlineLevel="1">
      <c r="A120" s="108">
        <v>2012</v>
      </c>
      <c r="B120" s="109" t="s">
        <v>80</v>
      </c>
      <c r="C120" s="110" t="s">
        <v>85</v>
      </c>
      <c r="D120" s="110" t="s">
        <v>1613</v>
      </c>
      <c r="E120" s="112" t="s">
        <v>124</v>
      </c>
      <c r="F120" s="130" t="s">
        <v>124</v>
      </c>
      <c r="G120" s="130"/>
      <c r="H120" s="15" t="s">
        <v>1906</v>
      </c>
      <c r="I120" s="130" t="s">
        <v>1363</v>
      </c>
      <c r="J120" s="130" t="s">
        <v>1363</v>
      </c>
      <c r="K120" s="86" t="s">
        <v>1588</v>
      </c>
      <c r="L120" s="111"/>
      <c r="M120" s="85" t="s">
        <v>1691</v>
      </c>
      <c r="N120" s="16" cm="1">
        <f t="array" ref="N120">IF(M120&lt;&gt;"",SUMPRODUCT($X120:$AG120,$X$27:$AG$27)/SUMPRODUCT(--($X120:$AG120&lt;&gt;""),$X$27:$AG$27),"")</f>
        <v>0</v>
      </c>
      <c r="O120" s="85"/>
      <c r="P120" s="16" t="str" cm="1">
        <f t="array" ref="P120">IF(O120&lt;&gt;"",SUMPRODUCT($X120:$AG120,$X$27:$AG$27)/SUMPRODUCT(--($X120:$AG120&lt;&gt;""),$X$27:$AG$27),"")</f>
        <v/>
      </c>
      <c r="Q120" s="85" t="s">
        <v>1363</v>
      </c>
      <c r="R120" s="16" t="str" cm="1">
        <f t="array" ref="R120">IF(Q120&lt;&gt;"",SUMPRODUCT($X120:$AG120,$X$27:$AG$27)/SUMPRODUCT(--($X120:$AG120&lt;&gt;""),$X$27:$AG$27),"")</f>
        <v/>
      </c>
      <c r="S120" s="85" t="s">
        <v>1363</v>
      </c>
      <c r="T120" s="16" t="str" cm="1">
        <f t="array" ref="T120">IF(S120&lt;&gt;"",SUMPRODUCT($X120:$AG120,$X$27:$AG$27)/SUMPRODUCT(--($X120:$AG120&lt;&gt;""),$X$27:$AG$27),"")</f>
        <v/>
      </c>
      <c r="U120" s="85" t="s">
        <v>1363</v>
      </c>
      <c r="V120" s="16" t="str" cm="1">
        <f t="array" ref="V120">IF(U120&lt;&gt;"",SUMPRODUCT($X120:$AG120,$X$27:$AG$27)/SUMPRODUCT(--($X120:$AG120&lt;&gt;""),$X$27:$AG$27),"")</f>
        <v/>
      </c>
      <c r="W120" s="14">
        <v>100</v>
      </c>
      <c r="X120" s="17">
        <v>0</v>
      </c>
      <c r="Y120" s="17">
        <v>0</v>
      </c>
      <c r="Z120" s="17">
        <v>0</v>
      </c>
      <c r="AA120" s="17">
        <v>0</v>
      </c>
      <c r="AB120" s="17">
        <v>0</v>
      </c>
      <c r="AC120" s="17">
        <v>0</v>
      </c>
      <c r="AD120" s="17">
        <v>0</v>
      </c>
      <c r="AE120" s="17">
        <v>0</v>
      </c>
      <c r="AF120" s="17">
        <v>0</v>
      </c>
      <c r="AG120" s="17">
        <v>0</v>
      </c>
      <c r="AH120" s="18"/>
    </row>
    <row r="121" spans="1:34" outlineLevel="1">
      <c r="A121" s="108">
        <v>149</v>
      </c>
      <c r="B121" s="109" t="s">
        <v>80</v>
      </c>
      <c r="C121" s="110" t="s">
        <v>85</v>
      </c>
      <c r="D121" s="110" t="s">
        <v>1613</v>
      </c>
      <c r="E121" s="112" t="s">
        <v>125</v>
      </c>
      <c r="F121" s="130" t="s">
        <v>22</v>
      </c>
      <c r="G121" s="130"/>
      <c r="H121" s="15" t="s">
        <v>1906</v>
      </c>
      <c r="I121" s="130" t="s">
        <v>1788</v>
      </c>
      <c r="J121" s="130" t="s">
        <v>1363</v>
      </c>
      <c r="K121" s="86">
        <v>1</v>
      </c>
      <c r="L121" s="111"/>
      <c r="M121" s="85" t="s">
        <v>1691</v>
      </c>
      <c r="N121" s="16" cm="1">
        <f t="array" ref="N121">IF(M121&lt;&gt;"",SUMPRODUCT($X121:$AG121,$X$27:$AG$27)/SUMPRODUCT(--($X121:$AG121&lt;&gt;""),$X$27:$AG$27),"")</f>
        <v>6.2111801242236017E-2</v>
      </c>
      <c r="O121" s="85"/>
      <c r="P121" s="16" t="str" cm="1">
        <f t="array" ref="P121">IF(O121&lt;&gt;"",SUMPRODUCT($X121:$AG121,$X$27:$AG$27)/SUMPRODUCT(--($X121:$AG121&lt;&gt;""),$X$27:$AG$27),"")</f>
        <v/>
      </c>
      <c r="Q121" s="85" t="s">
        <v>1363</v>
      </c>
      <c r="R121" s="16" t="str" cm="1">
        <f t="array" ref="R121">IF(Q121&lt;&gt;"",SUMPRODUCT($X121:$AG121,$X$27:$AG$27)/SUMPRODUCT(--($X121:$AG121&lt;&gt;""),$X$27:$AG$27),"")</f>
        <v/>
      </c>
      <c r="S121" s="85" t="s">
        <v>1363</v>
      </c>
      <c r="T121" s="16" t="str" cm="1">
        <f t="array" ref="T121">IF(S121&lt;&gt;"",SUMPRODUCT($X121:$AG121,$X$27:$AG$27)/SUMPRODUCT(--($X121:$AG121&lt;&gt;""),$X$27:$AG$27),"")</f>
        <v/>
      </c>
      <c r="U121" s="85" t="s">
        <v>1363</v>
      </c>
      <c r="V121" s="16" t="str" cm="1">
        <f t="array" ref="V121">IF(U121&lt;&gt;"",SUMPRODUCT($X121:$AG121,$X$27:$AG$27)/SUMPRODUCT(--($X121:$AG121&lt;&gt;""),$X$27:$AG$27),"")</f>
        <v/>
      </c>
      <c r="W121" s="14">
        <v>100</v>
      </c>
      <c r="X121" s="17">
        <v>1</v>
      </c>
      <c r="Y121" s="17">
        <v>0</v>
      </c>
      <c r="Z121" s="17">
        <v>0</v>
      </c>
      <c r="AA121" s="17">
        <v>0</v>
      </c>
      <c r="AB121" s="17">
        <v>0</v>
      </c>
      <c r="AC121" s="17">
        <v>0</v>
      </c>
      <c r="AD121" s="17">
        <v>0</v>
      </c>
      <c r="AE121" s="17">
        <v>0</v>
      </c>
      <c r="AF121" s="17">
        <v>0</v>
      </c>
      <c r="AG121" s="17" t="s">
        <v>1363</v>
      </c>
      <c r="AH121" s="18"/>
    </row>
    <row r="122" spans="1:34" outlineLevel="1">
      <c r="A122" s="108">
        <v>2013</v>
      </c>
      <c r="B122" s="109" t="s">
        <v>80</v>
      </c>
      <c r="C122" s="110" t="s">
        <v>85</v>
      </c>
      <c r="D122" s="110" t="s">
        <v>1613</v>
      </c>
      <c r="E122" s="112" t="s">
        <v>125</v>
      </c>
      <c r="F122" s="130" t="s">
        <v>124</v>
      </c>
      <c r="G122" s="130"/>
      <c r="H122" s="15" t="s">
        <v>1906</v>
      </c>
      <c r="I122" s="130" t="s">
        <v>1363</v>
      </c>
      <c r="J122" s="130" t="s">
        <v>1363</v>
      </c>
      <c r="K122" s="86" t="s">
        <v>1588</v>
      </c>
      <c r="L122" s="111"/>
      <c r="M122" s="85" t="s">
        <v>1691</v>
      </c>
      <c r="N122" s="16" cm="1">
        <f t="array" ref="N122">IF(M122&lt;&gt;"",SUMPRODUCT($X122:$AG122,$X$27:$AG$27)/SUMPRODUCT(--($X122:$AG122&lt;&gt;""),$X$27:$AG$27),"")</f>
        <v>0</v>
      </c>
      <c r="O122" s="85"/>
      <c r="P122" s="16" t="str" cm="1">
        <f t="array" ref="P122">IF(O122&lt;&gt;"",SUMPRODUCT($X122:$AG122,$X$27:$AG$27)/SUMPRODUCT(--($X122:$AG122&lt;&gt;""),$X$27:$AG$27),"")</f>
        <v/>
      </c>
      <c r="Q122" s="85" t="s">
        <v>1363</v>
      </c>
      <c r="R122" s="16" t="str" cm="1">
        <f t="array" ref="R122">IF(Q122&lt;&gt;"",SUMPRODUCT($X122:$AG122,$X$27:$AG$27)/SUMPRODUCT(--($X122:$AG122&lt;&gt;""),$X$27:$AG$27),"")</f>
        <v/>
      </c>
      <c r="S122" s="85" t="s">
        <v>1363</v>
      </c>
      <c r="T122" s="16" t="str" cm="1">
        <f t="array" ref="T122">IF(S122&lt;&gt;"",SUMPRODUCT($X122:$AG122,$X$27:$AG$27)/SUMPRODUCT(--($X122:$AG122&lt;&gt;""),$X$27:$AG$27),"")</f>
        <v/>
      </c>
      <c r="U122" s="85" t="s">
        <v>1363</v>
      </c>
      <c r="V122" s="16" t="str" cm="1">
        <f t="array" ref="V122">IF(U122&lt;&gt;"",SUMPRODUCT($X122:$AG122,$X$27:$AG$27)/SUMPRODUCT(--($X122:$AG122&lt;&gt;""),$X$27:$AG$27),"")</f>
        <v/>
      </c>
      <c r="W122" s="14">
        <v>100</v>
      </c>
      <c r="X122" s="17">
        <v>0</v>
      </c>
      <c r="Y122" s="17">
        <v>0</v>
      </c>
      <c r="Z122" s="17">
        <v>0</v>
      </c>
      <c r="AA122" s="17">
        <v>0</v>
      </c>
      <c r="AB122" s="17">
        <v>0</v>
      </c>
      <c r="AC122" s="17">
        <v>0</v>
      </c>
      <c r="AD122" s="17">
        <v>0</v>
      </c>
      <c r="AE122" s="17">
        <v>0</v>
      </c>
      <c r="AF122" s="17">
        <v>0</v>
      </c>
      <c r="AG122" s="17">
        <v>0</v>
      </c>
      <c r="AH122" s="18"/>
    </row>
    <row r="123" spans="1:34" ht="38.25" outlineLevel="1">
      <c r="A123" s="108">
        <v>150</v>
      </c>
      <c r="B123" s="109" t="s">
        <v>80</v>
      </c>
      <c r="C123" s="110" t="s">
        <v>85</v>
      </c>
      <c r="D123" s="110" t="s">
        <v>1613</v>
      </c>
      <c r="E123" s="112" t="s">
        <v>126</v>
      </c>
      <c r="F123" s="130" t="s">
        <v>22</v>
      </c>
      <c r="G123" s="130"/>
      <c r="H123" s="15" t="s">
        <v>1906</v>
      </c>
      <c r="I123" s="132" t="s">
        <v>1876</v>
      </c>
      <c r="J123" s="130" t="s">
        <v>1363</v>
      </c>
      <c r="K123" s="86">
        <v>1</v>
      </c>
      <c r="L123" s="111"/>
      <c r="M123" s="85" t="s">
        <v>1691</v>
      </c>
      <c r="N123" s="16" cm="1">
        <f t="array" ref="N123">IF(M123&lt;&gt;"",SUMPRODUCT($X123:$AG123,$X$27:$AG$27)/SUMPRODUCT(--($X123:$AG123&lt;&gt;""),$X$27:$AG$27),"")</f>
        <v>6.2111801242236017E-2</v>
      </c>
      <c r="O123" s="85"/>
      <c r="P123" s="16" t="str" cm="1">
        <f t="array" ref="P123">IF(O123&lt;&gt;"",SUMPRODUCT($X123:$AG123,$X$27:$AG$27)/SUMPRODUCT(--($X123:$AG123&lt;&gt;""),$X$27:$AG$27),"")</f>
        <v/>
      </c>
      <c r="Q123" s="85" t="s">
        <v>1363</v>
      </c>
      <c r="R123" s="16" t="str" cm="1">
        <f t="array" ref="R123">IF(Q123&lt;&gt;"",SUMPRODUCT($X123:$AG123,$X$27:$AG$27)/SUMPRODUCT(--($X123:$AG123&lt;&gt;""),$X$27:$AG$27),"")</f>
        <v/>
      </c>
      <c r="S123" s="85" t="s">
        <v>1363</v>
      </c>
      <c r="T123" s="16" t="str" cm="1">
        <f t="array" ref="T123">IF(S123&lt;&gt;"",SUMPRODUCT($X123:$AG123,$X$27:$AG$27)/SUMPRODUCT(--($X123:$AG123&lt;&gt;""),$X$27:$AG$27),"")</f>
        <v/>
      </c>
      <c r="U123" s="85" t="s">
        <v>1363</v>
      </c>
      <c r="V123" s="16" t="str" cm="1">
        <f t="array" ref="V123">IF(U123&lt;&gt;"",SUMPRODUCT($X123:$AG123,$X$27:$AG$27)/SUMPRODUCT(--($X123:$AG123&lt;&gt;""),$X$27:$AG$27),"")</f>
        <v/>
      </c>
      <c r="W123" s="14">
        <v>100</v>
      </c>
      <c r="X123" s="17">
        <v>1</v>
      </c>
      <c r="Y123" s="17">
        <v>0</v>
      </c>
      <c r="Z123" s="17">
        <v>0</v>
      </c>
      <c r="AA123" s="17">
        <v>0</v>
      </c>
      <c r="AB123" s="17">
        <v>0</v>
      </c>
      <c r="AC123" s="17">
        <v>0</v>
      </c>
      <c r="AD123" s="17">
        <v>0</v>
      </c>
      <c r="AE123" s="17">
        <v>0</v>
      </c>
      <c r="AF123" s="17">
        <v>0</v>
      </c>
      <c r="AG123" s="17" t="s">
        <v>1363</v>
      </c>
      <c r="AH123" s="18"/>
    </row>
    <row r="124" spans="1:34" outlineLevel="1">
      <c r="A124" s="108">
        <v>2014</v>
      </c>
      <c r="B124" s="109" t="s">
        <v>80</v>
      </c>
      <c r="C124" s="110" t="s">
        <v>85</v>
      </c>
      <c r="D124" s="110" t="s">
        <v>1613</v>
      </c>
      <c r="E124" s="112" t="s">
        <v>126</v>
      </c>
      <c r="F124" s="130" t="s">
        <v>126</v>
      </c>
      <c r="G124" s="130"/>
      <c r="H124" s="15" t="s">
        <v>1906</v>
      </c>
      <c r="I124" s="132" t="s">
        <v>1363</v>
      </c>
      <c r="J124" s="130" t="s">
        <v>1363</v>
      </c>
      <c r="K124" s="86" t="s">
        <v>1588</v>
      </c>
      <c r="L124" s="111"/>
      <c r="M124" s="85" t="s">
        <v>1691</v>
      </c>
      <c r="N124" s="16" cm="1">
        <f t="array" ref="N124">IF(M124&lt;&gt;"",SUMPRODUCT($X124:$AG124,$X$27:$AG$27)/SUMPRODUCT(--($X124:$AG124&lt;&gt;""),$X$27:$AG$27),"")</f>
        <v>0</v>
      </c>
      <c r="O124" s="85"/>
      <c r="P124" s="16" t="str" cm="1">
        <f t="array" ref="P124">IF(O124&lt;&gt;"",SUMPRODUCT($X124:$AG124,$X$27:$AG$27)/SUMPRODUCT(--($X124:$AG124&lt;&gt;""),$X$27:$AG$27),"")</f>
        <v/>
      </c>
      <c r="Q124" s="85" t="s">
        <v>1363</v>
      </c>
      <c r="R124" s="16" t="str" cm="1">
        <f t="array" ref="R124">IF(Q124&lt;&gt;"",SUMPRODUCT($X124:$AG124,$X$27:$AG$27)/SUMPRODUCT(--($X124:$AG124&lt;&gt;""),$X$27:$AG$27),"")</f>
        <v/>
      </c>
      <c r="S124" s="85" t="s">
        <v>1363</v>
      </c>
      <c r="T124" s="16" t="str" cm="1">
        <f t="array" ref="T124">IF(S124&lt;&gt;"",SUMPRODUCT($X124:$AG124,$X$27:$AG$27)/SUMPRODUCT(--($X124:$AG124&lt;&gt;""),$X$27:$AG$27),"")</f>
        <v/>
      </c>
      <c r="U124" s="85" t="s">
        <v>1363</v>
      </c>
      <c r="V124" s="16" t="str" cm="1">
        <f t="array" ref="V124">IF(U124&lt;&gt;"",SUMPRODUCT($X124:$AG124,$X$27:$AG$27)/SUMPRODUCT(--($X124:$AG124&lt;&gt;""),$X$27:$AG$27),"")</f>
        <v/>
      </c>
      <c r="W124" s="14">
        <v>100</v>
      </c>
      <c r="X124" s="17">
        <v>0</v>
      </c>
      <c r="Y124" s="17">
        <v>0</v>
      </c>
      <c r="Z124" s="17">
        <v>0</v>
      </c>
      <c r="AA124" s="17">
        <v>0</v>
      </c>
      <c r="AB124" s="17">
        <v>0</v>
      </c>
      <c r="AC124" s="17">
        <v>0</v>
      </c>
      <c r="AD124" s="17">
        <v>0</v>
      </c>
      <c r="AE124" s="17">
        <v>0</v>
      </c>
      <c r="AF124" s="17">
        <v>0</v>
      </c>
      <c r="AG124" s="17">
        <v>0</v>
      </c>
      <c r="AH124" s="18"/>
    </row>
    <row r="125" spans="1:34" outlineLevel="1">
      <c r="A125" s="108">
        <v>151</v>
      </c>
      <c r="B125" s="109" t="s">
        <v>80</v>
      </c>
      <c r="C125" s="110" t="s">
        <v>85</v>
      </c>
      <c r="D125" s="110" t="s">
        <v>1613</v>
      </c>
      <c r="E125" s="112" t="s">
        <v>127</v>
      </c>
      <c r="F125" s="130" t="s">
        <v>22</v>
      </c>
      <c r="G125" s="130"/>
      <c r="H125" s="15" t="s">
        <v>1906</v>
      </c>
      <c r="I125" s="132" t="s">
        <v>1363</v>
      </c>
      <c r="J125" s="130" t="s">
        <v>1363</v>
      </c>
      <c r="K125" s="86">
        <v>1</v>
      </c>
      <c r="L125" s="111"/>
      <c r="M125" s="85" t="s">
        <v>1691</v>
      </c>
      <c r="N125" s="16" cm="1">
        <f t="array" ref="N125">IF(M125&lt;&gt;"",SUMPRODUCT($X125:$AG125,$X$27:$AG$27)/SUMPRODUCT(--($X125:$AG125&lt;&gt;""),$X$27:$AG$27),"")</f>
        <v>0</v>
      </c>
      <c r="O125" s="85"/>
      <c r="P125" s="16" t="str" cm="1">
        <f t="array" ref="P125">IF(O125&lt;&gt;"",SUMPRODUCT($X125:$AG125,$X$27:$AG$27)/SUMPRODUCT(--($X125:$AG125&lt;&gt;""),$X$27:$AG$27),"")</f>
        <v/>
      </c>
      <c r="Q125" s="85" t="s">
        <v>1363</v>
      </c>
      <c r="R125" s="16" t="str" cm="1">
        <f t="array" ref="R125">IF(Q125&lt;&gt;"",SUMPRODUCT($X125:$AG125,$X$27:$AG$27)/SUMPRODUCT(--($X125:$AG125&lt;&gt;""),$X$27:$AG$27),"")</f>
        <v/>
      </c>
      <c r="S125" s="85" t="s">
        <v>1363</v>
      </c>
      <c r="T125" s="16" t="str" cm="1">
        <f t="array" ref="T125">IF(S125&lt;&gt;"",SUMPRODUCT($X125:$AG125,$X$27:$AG$27)/SUMPRODUCT(--($X125:$AG125&lt;&gt;""),$X$27:$AG$27),"")</f>
        <v/>
      </c>
      <c r="U125" s="85" t="s">
        <v>1363</v>
      </c>
      <c r="V125" s="16" t="str" cm="1">
        <f t="array" ref="V125">IF(U125&lt;&gt;"",SUMPRODUCT($X125:$AG125,$X$27:$AG$27)/SUMPRODUCT(--($X125:$AG125&lt;&gt;""),$X$27:$AG$27),"")</f>
        <v/>
      </c>
      <c r="W125" s="14">
        <v>100</v>
      </c>
      <c r="X125" s="17">
        <v>0</v>
      </c>
      <c r="Y125" s="17">
        <v>0</v>
      </c>
      <c r="Z125" s="17">
        <v>0</v>
      </c>
      <c r="AA125" s="17">
        <v>0</v>
      </c>
      <c r="AB125" s="17">
        <v>0</v>
      </c>
      <c r="AC125" s="17">
        <v>0</v>
      </c>
      <c r="AD125" s="17">
        <v>0</v>
      </c>
      <c r="AE125" s="17">
        <v>0</v>
      </c>
      <c r="AF125" s="17">
        <v>0</v>
      </c>
      <c r="AG125" s="17" t="s">
        <v>1363</v>
      </c>
      <c r="AH125" s="18"/>
    </row>
    <row r="126" spans="1:34" outlineLevel="1">
      <c r="A126" s="108">
        <v>2015</v>
      </c>
      <c r="B126" s="109" t="s">
        <v>80</v>
      </c>
      <c r="C126" s="110" t="s">
        <v>85</v>
      </c>
      <c r="D126" s="110" t="s">
        <v>1613</v>
      </c>
      <c r="E126" s="112" t="s">
        <v>127</v>
      </c>
      <c r="F126" s="130" t="s">
        <v>127</v>
      </c>
      <c r="G126" s="130"/>
      <c r="H126" s="15" t="s">
        <v>1906</v>
      </c>
      <c r="I126" s="132" t="s">
        <v>1363</v>
      </c>
      <c r="J126" s="130" t="s">
        <v>1363</v>
      </c>
      <c r="K126" s="86" t="s">
        <v>1588</v>
      </c>
      <c r="L126" s="111"/>
      <c r="M126" s="85" t="s">
        <v>1691</v>
      </c>
      <c r="N126" s="16" cm="1">
        <f t="array" ref="N126">IF(M126&lt;&gt;"",SUMPRODUCT($X126:$AG126,$X$27:$AG$27)/SUMPRODUCT(--($X126:$AG126&lt;&gt;""),$X$27:$AG$27),"")</f>
        <v>0</v>
      </c>
      <c r="O126" s="85"/>
      <c r="P126" s="16" t="str" cm="1">
        <f t="array" ref="P126">IF(O126&lt;&gt;"",SUMPRODUCT($X126:$AG126,$X$27:$AG$27)/SUMPRODUCT(--($X126:$AG126&lt;&gt;""),$X$27:$AG$27),"")</f>
        <v/>
      </c>
      <c r="Q126" s="85" t="s">
        <v>1363</v>
      </c>
      <c r="R126" s="16" t="str" cm="1">
        <f t="array" ref="R126">IF(Q126&lt;&gt;"",SUMPRODUCT($X126:$AG126,$X$27:$AG$27)/SUMPRODUCT(--($X126:$AG126&lt;&gt;""),$X$27:$AG$27),"")</f>
        <v/>
      </c>
      <c r="S126" s="85" t="s">
        <v>1363</v>
      </c>
      <c r="T126" s="16" t="str" cm="1">
        <f t="array" ref="T126">IF(S126&lt;&gt;"",SUMPRODUCT($X126:$AG126,$X$27:$AG$27)/SUMPRODUCT(--($X126:$AG126&lt;&gt;""),$X$27:$AG$27),"")</f>
        <v/>
      </c>
      <c r="U126" s="85" t="s">
        <v>1363</v>
      </c>
      <c r="V126" s="16" t="str" cm="1">
        <f t="array" ref="V126">IF(U126&lt;&gt;"",SUMPRODUCT($X126:$AG126,$X$27:$AG$27)/SUMPRODUCT(--($X126:$AG126&lt;&gt;""),$X$27:$AG$27),"")</f>
        <v/>
      </c>
      <c r="W126" s="14">
        <v>100</v>
      </c>
      <c r="X126" s="17">
        <v>0</v>
      </c>
      <c r="Y126" s="17">
        <v>0</v>
      </c>
      <c r="Z126" s="17">
        <v>0</v>
      </c>
      <c r="AA126" s="17">
        <v>0</v>
      </c>
      <c r="AB126" s="17">
        <v>0</v>
      </c>
      <c r="AC126" s="17">
        <v>0</v>
      </c>
      <c r="AD126" s="17">
        <v>0</v>
      </c>
      <c r="AE126" s="17">
        <v>0</v>
      </c>
      <c r="AF126" s="17">
        <v>0</v>
      </c>
      <c r="AG126" s="17">
        <v>0</v>
      </c>
      <c r="AH126" s="18"/>
    </row>
    <row r="127" spans="1:34" outlineLevel="1">
      <c r="A127" s="108">
        <v>152</v>
      </c>
      <c r="B127" s="109" t="s">
        <v>80</v>
      </c>
      <c r="C127" s="110" t="s">
        <v>85</v>
      </c>
      <c r="D127" s="110" t="s">
        <v>1613</v>
      </c>
      <c r="E127" s="112" t="s">
        <v>128</v>
      </c>
      <c r="F127" s="130" t="s">
        <v>22</v>
      </c>
      <c r="G127" s="130"/>
      <c r="H127" s="15" t="s">
        <v>1906</v>
      </c>
      <c r="I127" s="132" t="s">
        <v>1363</v>
      </c>
      <c r="J127" s="130" t="s">
        <v>1363</v>
      </c>
      <c r="K127" s="86">
        <v>1</v>
      </c>
      <c r="L127" s="111"/>
      <c r="M127" s="85" t="s">
        <v>1691</v>
      </c>
      <c r="N127" s="16" cm="1">
        <f t="array" ref="N127">IF(M127&lt;&gt;"",SUMPRODUCT($X127:$AG127,$X$27:$AG$27)/SUMPRODUCT(--($X127:$AG127&lt;&gt;""),$X$27:$AG$27),"")</f>
        <v>0</v>
      </c>
      <c r="O127" s="85"/>
      <c r="P127" s="16" t="str" cm="1">
        <f t="array" ref="P127">IF(O127&lt;&gt;"",SUMPRODUCT($X127:$AG127,$X$27:$AG$27)/SUMPRODUCT(--($X127:$AG127&lt;&gt;""),$X$27:$AG$27),"")</f>
        <v/>
      </c>
      <c r="Q127" s="85" t="s">
        <v>1363</v>
      </c>
      <c r="R127" s="16" t="str" cm="1">
        <f t="array" ref="R127">IF(Q127&lt;&gt;"",SUMPRODUCT($X127:$AG127,$X$27:$AG$27)/SUMPRODUCT(--($X127:$AG127&lt;&gt;""),$X$27:$AG$27),"")</f>
        <v/>
      </c>
      <c r="S127" s="85" t="s">
        <v>1363</v>
      </c>
      <c r="T127" s="16" t="str" cm="1">
        <f t="array" ref="T127">IF(S127&lt;&gt;"",SUMPRODUCT($X127:$AG127,$X$27:$AG$27)/SUMPRODUCT(--($X127:$AG127&lt;&gt;""),$X$27:$AG$27),"")</f>
        <v/>
      </c>
      <c r="U127" s="85" t="s">
        <v>1363</v>
      </c>
      <c r="V127" s="16" t="str" cm="1">
        <f t="array" ref="V127">IF(U127&lt;&gt;"",SUMPRODUCT($X127:$AG127,$X$27:$AG$27)/SUMPRODUCT(--($X127:$AG127&lt;&gt;""),$X$27:$AG$27),"")</f>
        <v/>
      </c>
      <c r="W127" s="14">
        <v>100</v>
      </c>
      <c r="X127" s="17">
        <v>0</v>
      </c>
      <c r="Y127" s="17">
        <v>0</v>
      </c>
      <c r="Z127" s="17">
        <v>0</v>
      </c>
      <c r="AA127" s="17">
        <v>0</v>
      </c>
      <c r="AB127" s="17">
        <v>0</v>
      </c>
      <c r="AC127" s="17">
        <v>0</v>
      </c>
      <c r="AD127" s="17">
        <v>0</v>
      </c>
      <c r="AE127" s="17">
        <v>0</v>
      </c>
      <c r="AF127" s="17">
        <v>0</v>
      </c>
      <c r="AG127" s="17" t="s">
        <v>1363</v>
      </c>
      <c r="AH127" s="18"/>
    </row>
    <row r="128" spans="1:34" outlineLevel="1">
      <c r="A128" s="108">
        <v>2016</v>
      </c>
      <c r="B128" s="109" t="s">
        <v>80</v>
      </c>
      <c r="C128" s="110" t="s">
        <v>85</v>
      </c>
      <c r="D128" s="110" t="s">
        <v>1613</v>
      </c>
      <c r="E128" s="112" t="s">
        <v>128</v>
      </c>
      <c r="F128" s="130" t="s">
        <v>128</v>
      </c>
      <c r="G128" s="130"/>
      <c r="H128" s="15" t="s">
        <v>1906</v>
      </c>
      <c r="I128" s="132" t="s">
        <v>1363</v>
      </c>
      <c r="J128" s="130" t="s">
        <v>1363</v>
      </c>
      <c r="K128" s="86" t="s">
        <v>1588</v>
      </c>
      <c r="L128" s="111"/>
      <c r="M128" s="85" t="s">
        <v>1691</v>
      </c>
      <c r="N128" s="16" cm="1">
        <f t="array" ref="N128">IF(M128&lt;&gt;"",SUMPRODUCT($X128:$AG128,$X$27:$AG$27)/SUMPRODUCT(--($X128:$AG128&lt;&gt;""),$X$27:$AG$27),"")</f>
        <v>0</v>
      </c>
      <c r="O128" s="85"/>
      <c r="P128" s="16" t="str" cm="1">
        <f t="array" ref="P128">IF(O128&lt;&gt;"",SUMPRODUCT($X128:$AG128,$X$27:$AG$27)/SUMPRODUCT(--($X128:$AG128&lt;&gt;""),$X$27:$AG$27),"")</f>
        <v/>
      </c>
      <c r="Q128" s="85" t="s">
        <v>1363</v>
      </c>
      <c r="R128" s="16" t="str" cm="1">
        <f t="array" ref="R128">IF(Q128&lt;&gt;"",SUMPRODUCT($X128:$AG128,$X$27:$AG$27)/SUMPRODUCT(--($X128:$AG128&lt;&gt;""),$X$27:$AG$27),"")</f>
        <v/>
      </c>
      <c r="S128" s="85" t="s">
        <v>1363</v>
      </c>
      <c r="T128" s="16" t="str" cm="1">
        <f t="array" ref="T128">IF(S128&lt;&gt;"",SUMPRODUCT($X128:$AG128,$X$27:$AG$27)/SUMPRODUCT(--($X128:$AG128&lt;&gt;""),$X$27:$AG$27),"")</f>
        <v/>
      </c>
      <c r="U128" s="85" t="s">
        <v>1363</v>
      </c>
      <c r="V128" s="16" t="str" cm="1">
        <f t="array" ref="V128">IF(U128&lt;&gt;"",SUMPRODUCT($X128:$AG128,$X$27:$AG$27)/SUMPRODUCT(--($X128:$AG128&lt;&gt;""),$X$27:$AG$27),"")</f>
        <v/>
      </c>
      <c r="W128" s="14">
        <v>100</v>
      </c>
      <c r="X128" s="17">
        <v>0</v>
      </c>
      <c r="Y128" s="17">
        <v>0</v>
      </c>
      <c r="Z128" s="17">
        <v>0</v>
      </c>
      <c r="AA128" s="17">
        <v>0</v>
      </c>
      <c r="AB128" s="17">
        <v>0</v>
      </c>
      <c r="AC128" s="17">
        <v>0</v>
      </c>
      <c r="AD128" s="17">
        <v>0</v>
      </c>
      <c r="AE128" s="17">
        <v>0</v>
      </c>
      <c r="AF128" s="17">
        <v>0</v>
      </c>
      <c r="AG128" s="17">
        <v>0</v>
      </c>
      <c r="AH128" s="18"/>
    </row>
    <row r="129" spans="1:34" ht="89.25" outlineLevel="1">
      <c r="A129" s="108">
        <v>153</v>
      </c>
      <c r="B129" s="109" t="s">
        <v>80</v>
      </c>
      <c r="C129" s="110" t="s">
        <v>85</v>
      </c>
      <c r="D129" s="110" t="s">
        <v>1613</v>
      </c>
      <c r="E129" s="112" t="s">
        <v>129</v>
      </c>
      <c r="F129" s="130" t="s">
        <v>22</v>
      </c>
      <c r="G129" s="130" t="s">
        <v>55</v>
      </c>
      <c r="H129" s="15" t="s">
        <v>1907</v>
      </c>
      <c r="I129" s="132" t="s">
        <v>1877</v>
      </c>
      <c r="J129" s="130" t="s">
        <v>1800</v>
      </c>
      <c r="K129" s="86">
        <v>1</v>
      </c>
      <c r="L129" s="111"/>
      <c r="M129" s="85">
        <v>12</v>
      </c>
      <c r="N129" s="16" cm="1">
        <f t="array" ref="N129">IF(M129&lt;&gt;"",SUMPRODUCT($X129:$AG129,$X$27:$AG$27)/SUMPRODUCT(--($X129:$AG129&lt;&gt;""),$X$27:$AG$27),"")</f>
        <v>0.6428571428571429</v>
      </c>
      <c r="O129" s="85"/>
      <c r="P129" s="16" t="str" cm="1">
        <f t="array" ref="P129">IF(O129&lt;&gt;"",SUMPRODUCT($X129:$AG129,$X$27:$AG$27)/SUMPRODUCT(--($X129:$AG129&lt;&gt;""),$X$27:$AG$27),"")</f>
        <v/>
      </c>
      <c r="Q129" s="85" t="s">
        <v>1363</v>
      </c>
      <c r="R129" s="16" t="str" cm="1">
        <f t="array" ref="R129">IF(Q129&lt;&gt;"",SUMPRODUCT($X129:$AG129,$X$27:$AG$27)/SUMPRODUCT(--($X129:$AG129&lt;&gt;""),$X$27:$AG$27),"")</f>
        <v/>
      </c>
      <c r="S129" s="85" t="s">
        <v>1363</v>
      </c>
      <c r="T129" s="16" t="str" cm="1">
        <f t="array" ref="T129">IF(S129&lt;&gt;"",SUMPRODUCT($X129:$AG129,$X$27:$AG$27)/SUMPRODUCT(--($X129:$AG129&lt;&gt;""),$X$27:$AG$27),"")</f>
        <v/>
      </c>
      <c r="U129" s="85" t="s">
        <v>1363</v>
      </c>
      <c r="V129" s="16" t="str" cm="1">
        <f t="array" ref="V129">IF(U129&lt;&gt;"",SUMPRODUCT($X129:$AG129,$X$27:$AG$27)/SUMPRODUCT(--($X129:$AG129&lt;&gt;""),$X$27:$AG$27),"")</f>
        <v/>
      </c>
      <c r="W129" s="14">
        <v>100</v>
      </c>
      <c r="X129" s="17">
        <v>1</v>
      </c>
      <c r="Y129" s="17">
        <v>1</v>
      </c>
      <c r="Z129" s="17">
        <v>1</v>
      </c>
      <c r="AA129" s="17">
        <v>1</v>
      </c>
      <c r="AB129" s="17">
        <v>1</v>
      </c>
      <c r="AC129" s="17" t="s">
        <v>1363</v>
      </c>
      <c r="AD129" s="17" t="s">
        <v>1363</v>
      </c>
      <c r="AE129" s="17" t="s">
        <v>1363</v>
      </c>
      <c r="AF129" s="17">
        <v>0</v>
      </c>
      <c r="AG129" s="17" t="s">
        <v>1363</v>
      </c>
      <c r="AH129" s="18"/>
    </row>
    <row r="130" spans="1:34" ht="89.25" outlineLevel="1">
      <c r="A130" s="108">
        <v>2017</v>
      </c>
      <c r="B130" s="109" t="s">
        <v>80</v>
      </c>
      <c r="C130" s="110" t="s">
        <v>85</v>
      </c>
      <c r="D130" s="110" t="s">
        <v>1613</v>
      </c>
      <c r="E130" s="112" t="s">
        <v>129</v>
      </c>
      <c r="F130" s="130" t="s">
        <v>129</v>
      </c>
      <c r="G130" s="130" t="s">
        <v>55</v>
      </c>
      <c r="H130" s="15" t="s">
        <v>1907</v>
      </c>
      <c r="I130" s="87" t="s">
        <v>1878</v>
      </c>
      <c r="J130" s="132" t="s">
        <v>1801</v>
      </c>
      <c r="K130" s="86" t="s">
        <v>1588</v>
      </c>
      <c r="L130" s="111"/>
      <c r="M130" s="85">
        <v>12</v>
      </c>
      <c r="N130" s="16" cm="1">
        <f t="array" ref="N130">IF(M130&lt;&gt;"",SUMPRODUCT($X130:$AG130,$X$27:$AG$27)/SUMPRODUCT(--($X130:$AG130&lt;&gt;""),$X$27:$AG$27),"")</f>
        <v>0.42157894736842105</v>
      </c>
      <c r="O130" s="85"/>
      <c r="P130" s="16" t="str" cm="1">
        <f t="array" ref="P130">IF(O130&lt;&gt;"",SUMPRODUCT($X130:$AG130,$X$27:$AG$27)/SUMPRODUCT(--($X130:$AG130&lt;&gt;""),$X$27:$AG$27),"")</f>
        <v/>
      </c>
      <c r="Q130" s="85" t="s">
        <v>1363</v>
      </c>
      <c r="R130" s="16" t="str" cm="1">
        <f t="array" ref="R130">IF(Q130&lt;&gt;"",SUMPRODUCT($X130:$AG130,$X$27:$AG$27)/SUMPRODUCT(--($X130:$AG130&lt;&gt;""),$X$27:$AG$27),"")</f>
        <v/>
      </c>
      <c r="S130" s="85" t="s">
        <v>1363</v>
      </c>
      <c r="T130" s="16" t="str" cm="1">
        <f t="array" ref="T130">IF(S130&lt;&gt;"",SUMPRODUCT($X130:$AG130,$X$27:$AG$27)/SUMPRODUCT(--($X130:$AG130&lt;&gt;""),$X$27:$AG$27),"")</f>
        <v/>
      </c>
      <c r="U130" s="85" t="s">
        <v>1363</v>
      </c>
      <c r="V130" s="16" t="str" cm="1">
        <f t="array" ref="V130">IF(U130&lt;&gt;"",SUMPRODUCT($X130:$AG130,$X$27:$AG$27)/SUMPRODUCT(--($X130:$AG130&lt;&gt;""),$X$27:$AG$27),"")</f>
        <v/>
      </c>
      <c r="W130" s="14">
        <v>100</v>
      </c>
      <c r="X130" s="17">
        <v>1</v>
      </c>
      <c r="Y130" s="17">
        <v>1</v>
      </c>
      <c r="Z130" s="17">
        <v>1</v>
      </c>
      <c r="AA130" s="17">
        <v>0.67</v>
      </c>
      <c r="AB130" s="17">
        <v>1</v>
      </c>
      <c r="AC130" s="17"/>
      <c r="AD130" s="17"/>
      <c r="AE130" s="17"/>
      <c r="AF130" s="17">
        <v>0</v>
      </c>
      <c r="AG130" s="17">
        <v>0</v>
      </c>
      <c r="AH130" s="18"/>
    </row>
    <row r="131" spans="1:34" ht="38.25" outlineLevel="1">
      <c r="A131" s="108">
        <v>154</v>
      </c>
      <c r="B131" s="109" t="s">
        <v>80</v>
      </c>
      <c r="C131" s="110" t="s">
        <v>85</v>
      </c>
      <c r="D131" s="110" t="s">
        <v>1613</v>
      </c>
      <c r="E131" s="112" t="s">
        <v>130</v>
      </c>
      <c r="F131" s="130" t="s">
        <v>22</v>
      </c>
      <c r="G131" s="130"/>
      <c r="H131" s="15" t="s">
        <v>1906</v>
      </c>
      <c r="I131" s="132" t="s">
        <v>1876</v>
      </c>
      <c r="J131" s="130" t="s">
        <v>1363</v>
      </c>
      <c r="K131" s="86">
        <v>1</v>
      </c>
      <c r="L131" s="111"/>
      <c r="M131" s="85" t="s">
        <v>1691</v>
      </c>
      <c r="N131" s="16" cm="1">
        <f t="array" ref="N131">IF(M131&lt;&gt;"",SUMPRODUCT($X131:$AG131,$X$27:$AG$27)/SUMPRODUCT(--($X131:$AG131&lt;&gt;""),$X$27:$AG$27),"")</f>
        <v>6.2111801242236017E-2</v>
      </c>
      <c r="O131" s="85"/>
      <c r="P131" s="16" t="str" cm="1">
        <f t="array" ref="P131">IF(O131&lt;&gt;"",SUMPRODUCT($X131:$AG131,$X$27:$AG$27)/SUMPRODUCT(--($X131:$AG131&lt;&gt;""),$X$27:$AG$27),"")</f>
        <v/>
      </c>
      <c r="Q131" s="85" t="s">
        <v>1363</v>
      </c>
      <c r="R131" s="16" t="str" cm="1">
        <f t="array" ref="R131">IF(Q131&lt;&gt;"",SUMPRODUCT($X131:$AG131,$X$27:$AG$27)/SUMPRODUCT(--($X131:$AG131&lt;&gt;""),$X$27:$AG$27),"")</f>
        <v/>
      </c>
      <c r="S131" s="85" t="s">
        <v>1363</v>
      </c>
      <c r="T131" s="16" t="str" cm="1">
        <f t="array" ref="T131">IF(S131&lt;&gt;"",SUMPRODUCT($X131:$AG131,$X$27:$AG$27)/SUMPRODUCT(--($X131:$AG131&lt;&gt;""),$X$27:$AG$27),"")</f>
        <v/>
      </c>
      <c r="U131" s="85" t="s">
        <v>1363</v>
      </c>
      <c r="V131" s="16" t="str" cm="1">
        <f t="array" ref="V131">IF(U131&lt;&gt;"",SUMPRODUCT($X131:$AG131,$X$27:$AG$27)/SUMPRODUCT(--($X131:$AG131&lt;&gt;""),$X$27:$AG$27),"")</f>
        <v/>
      </c>
      <c r="W131" s="14">
        <v>100</v>
      </c>
      <c r="X131" s="17">
        <v>1</v>
      </c>
      <c r="Y131" s="17">
        <v>0</v>
      </c>
      <c r="Z131" s="17">
        <v>0</v>
      </c>
      <c r="AA131" s="17">
        <v>0</v>
      </c>
      <c r="AB131" s="17">
        <v>0</v>
      </c>
      <c r="AC131" s="17">
        <v>0</v>
      </c>
      <c r="AD131" s="17">
        <v>0</v>
      </c>
      <c r="AE131" s="17">
        <v>0</v>
      </c>
      <c r="AF131" s="17">
        <v>0</v>
      </c>
      <c r="AG131" s="17" t="s">
        <v>1363</v>
      </c>
      <c r="AH131" s="18"/>
    </row>
    <row r="132" spans="1:34" ht="25.5" outlineLevel="1">
      <c r="A132" s="108">
        <v>2018</v>
      </c>
      <c r="B132" s="109" t="s">
        <v>80</v>
      </c>
      <c r="C132" s="110" t="s">
        <v>85</v>
      </c>
      <c r="D132" s="110" t="s">
        <v>1613</v>
      </c>
      <c r="E132" s="112" t="s">
        <v>130</v>
      </c>
      <c r="F132" s="130" t="s">
        <v>130</v>
      </c>
      <c r="G132" s="130"/>
      <c r="H132" s="15" t="s">
        <v>1906</v>
      </c>
      <c r="I132" s="87" t="s">
        <v>1878</v>
      </c>
      <c r="J132" s="130" t="s">
        <v>1363</v>
      </c>
      <c r="K132" s="86" t="s">
        <v>1588</v>
      </c>
      <c r="L132" s="111"/>
      <c r="M132" s="85" t="s">
        <v>1691</v>
      </c>
      <c r="N132" s="16" cm="1">
        <f t="array" ref="N132">IF(M132&lt;&gt;"",SUMPRODUCT($X132:$AG132,$X$27:$AG$27)/SUMPRODUCT(--($X132:$AG132&lt;&gt;""),$X$27:$AG$27),"")</f>
        <v>4.7393364928909949E-2</v>
      </c>
      <c r="O132" s="85"/>
      <c r="P132" s="16" t="str" cm="1">
        <f t="array" ref="P132">IF(O132&lt;&gt;"",SUMPRODUCT($X132:$AG132,$X$27:$AG$27)/SUMPRODUCT(--($X132:$AG132&lt;&gt;""),$X$27:$AG$27),"")</f>
        <v/>
      </c>
      <c r="Q132" s="85" t="s">
        <v>1363</v>
      </c>
      <c r="R132" s="16" t="str" cm="1">
        <f t="array" ref="R132">IF(Q132&lt;&gt;"",SUMPRODUCT($X132:$AG132,$X$27:$AG$27)/SUMPRODUCT(--($X132:$AG132&lt;&gt;""),$X$27:$AG$27),"")</f>
        <v/>
      </c>
      <c r="S132" s="85" t="s">
        <v>1363</v>
      </c>
      <c r="T132" s="16" t="str" cm="1">
        <f t="array" ref="T132">IF(S132&lt;&gt;"",SUMPRODUCT($X132:$AG132,$X$27:$AG$27)/SUMPRODUCT(--($X132:$AG132&lt;&gt;""),$X$27:$AG$27),"")</f>
        <v/>
      </c>
      <c r="U132" s="85" t="s">
        <v>1363</v>
      </c>
      <c r="V132" s="16" t="str" cm="1">
        <f t="array" ref="V132">IF(U132&lt;&gt;"",SUMPRODUCT($X132:$AG132,$X$27:$AG$27)/SUMPRODUCT(--($X132:$AG132&lt;&gt;""),$X$27:$AG$27),"")</f>
        <v/>
      </c>
      <c r="W132" s="14">
        <v>100</v>
      </c>
      <c r="X132" s="17">
        <v>1</v>
      </c>
      <c r="Y132" s="17">
        <v>0</v>
      </c>
      <c r="Z132" s="17">
        <v>0</v>
      </c>
      <c r="AA132" s="17">
        <v>0</v>
      </c>
      <c r="AB132" s="17">
        <v>0</v>
      </c>
      <c r="AC132" s="17">
        <v>0</v>
      </c>
      <c r="AD132" s="17">
        <v>0</v>
      </c>
      <c r="AE132" s="17">
        <v>0</v>
      </c>
      <c r="AF132" s="17">
        <v>0</v>
      </c>
      <c r="AG132" s="17">
        <v>0</v>
      </c>
      <c r="AH132" s="18"/>
    </row>
    <row r="133" spans="1:34" ht="38.25" outlineLevel="1">
      <c r="A133" s="108">
        <v>155</v>
      </c>
      <c r="B133" s="109" t="s">
        <v>80</v>
      </c>
      <c r="C133" s="110" t="s">
        <v>85</v>
      </c>
      <c r="D133" s="110" t="s">
        <v>1613</v>
      </c>
      <c r="E133" s="112" t="s">
        <v>131</v>
      </c>
      <c r="F133" s="130" t="s">
        <v>22</v>
      </c>
      <c r="G133" s="130"/>
      <c r="H133" s="15" t="s">
        <v>1906</v>
      </c>
      <c r="I133" s="132" t="s">
        <v>1876</v>
      </c>
      <c r="J133" s="130" t="s">
        <v>1363</v>
      </c>
      <c r="K133" s="86">
        <v>1</v>
      </c>
      <c r="L133" s="111"/>
      <c r="M133" s="85" t="s">
        <v>1691</v>
      </c>
      <c r="N133" s="16" cm="1">
        <f t="array" ref="N133">IF(M133&lt;&gt;"",SUMPRODUCT($X133:$AG133,$X$27:$AG$27)/SUMPRODUCT(--($X133:$AG133&lt;&gt;""),$X$27:$AG$27),"")</f>
        <v>6.2111801242236017E-2</v>
      </c>
      <c r="O133" s="85"/>
      <c r="P133" s="16" t="str" cm="1">
        <f t="array" ref="P133">IF(O133&lt;&gt;"",SUMPRODUCT($X133:$AG133,$X$27:$AG$27)/SUMPRODUCT(--($X133:$AG133&lt;&gt;""),$X$27:$AG$27),"")</f>
        <v/>
      </c>
      <c r="Q133" s="85" t="s">
        <v>1363</v>
      </c>
      <c r="R133" s="16" t="str" cm="1">
        <f t="array" ref="R133">IF(Q133&lt;&gt;"",SUMPRODUCT($X133:$AG133,$X$27:$AG$27)/SUMPRODUCT(--($X133:$AG133&lt;&gt;""),$X$27:$AG$27),"")</f>
        <v/>
      </c>
      <c r="S133" s="85" t="s">
        <v>1363</v>
      </c>
      <c r="T133" s="16" t="str" cm="1">
        <f t="array" ref="T133">IF(S133&lt;&gt;"",SUMPRODUCT($X133:$AG133,$X$27:$AG$27)/SUMPRODUCT(--($X133:$AG133&lt;&gt;""),$X$27:$AG$27),"")</f>
        <v/>
      </c>
      <c r="U133" s="85" t="s">
        <v>1363</v>
      </c>
      <c r="V133" s="16" t="str" cm="1">
        <f t="array" ref="V133">IF(U133&lt;&gt;"",SUMPRODUCT($X133:$AG133,$X$27:$AG$27)/SUMPRODUCT(--($X133:$AG133&lt;&gt;""),$X$27:$AG$27),"")</f>
        <v/>
      </c>
      <c r="W133" s="14">
        <v>100</v>
      </c>
      <c r="X133" s="17">
        <v>1</v>
      </c>
      <c r="Y133" s="17">
        <v>0</v>
      </c>
      <c r="Z133" s="17">
        <v>0</v>
      </c>
      <c r="AA133" s="17">
        <v>0</v>
      </c>
      <c r="AB133" s="17">
        <v>0</v>
      </c>
      <c r="AC133" s="17">
        <v>0</v>
      </c>
      <c r="AD133" s="17">
        <v>0</v>
      </c>
      <c r="AE133" s="17">
        <v>0</v>
      </c>
      <c r="AF133" s="17">
        <v>0</v>
      </c>
      <c r="AG133" s="17" t="s">
        <v>1363</v>
      </c>
      <c r="AH133" s="18"/>
    </row>
    <row r="134" spans="1:34" ht="25.5" outlineLevel="1">
      <c r="A134" s="108">
        <v>2019</v>
      </c>
      <c r="B134" s="109" t="s">
        <v>80</v>
      </c>
      <c r="C134" s="110" t="s">
        <v>85</v>
      </c>
      <c r="D134" s="110" t="s">
        <v>1613</v>
      </c>
      <c r="E134" s="112" t="s">
        <v>131</v>
      </c>
      <c r="F134" s="130" t="s">
        <v>131</v>
      </c>
      <c r="G134" s="130"/>
      <c r="H134" s="15" t="s">
        <v>1906</v>
      </c>
      <c r="I134" s="87" t="s">
        <v>1878</v>
      </c>
      <c r="J134" s="130" t="s">
        <v>1363</v>
      </c>
      <c r="K134" s="86" t="s">
        <v>1588</v>
      </c>
      <c r="L134" s="111"/>
      <c r="M134" s="85" t="s">
        <v>1691</v>
      </c>
      <c r="N134" s="16" cm="1">
        <f t="array" ref="N134">IF(M134&lt;&gt;"",SUMPRODUCT($X134:$AG134,$X$27:$AG$27)/SUMPRODUCT(--($X134:$AG134&lt;&gt;""),$X$27:$AG$27),"")</f>
        <v>4.7393364928909949E-2</v>
      </c>
      <c r="O134" s="85"/>
      <c r="P134" s="16" t="str" cm="1">
        <f t="array" ref="P134">IF(O134&lt;&gt;"",SUMPRODUCT($X134:$AG134,$X$27:$AG$27)/SUMPRODUCT(--($X134:$AG134&lt;&gt;""),$X$27:$AG$27),"")</f>
        <v/>
      </c>
      <c r="Q134" s="85" t="s">
        <v>1363</v>
      </c>
      <c r="R134" s="16" t="str" cm="1">
        <f t="array" ref="R134">IF(Q134&lt;&gt;"",SUMPRODUCT($X134:$AG134,$X$27:$AG$27)/SUMPRODUCT(--($X134:$AG134&lt;&gt;""),$X$27:$AG$27),"")</f>
        <v/>
      </c>
      <c r="S134" s="85" t="s">
        <v>1363</v>
      </c>
      <c r="T134" s="16" t="str" cm="1">
        <f t="array" ref="T134">IF(S134&lt;&gt;"",SUMPRODUCT($X134:$AG134,$X$27:$AG$27)/SUMPRODUCT(--($X134:$AG134&lt;&gt;""),$X$27:$AG$27),"")</f>
        <v/>
      </c>
      <c r="U134" s="85" t="s">
        <v>1363</v>
      </c>
      <c r="V134" s="16" t="str" cm="1">
        <f t="array" ref="V134">IF(U134&lt;&gt;"",SUMPRODUCT($X134:$AG134,$X$27:$AG$27)/SUMPRODUCT(--($X134:$AG134&lt;&gt;""),$X$27:$AG$27),"")</f>
        <v/>
      </c>
      <c r="W134" s="14">
        <v>100</v>
      </c>
      <c r="X134" s="17">
        <v>1</v>
      </c>
      <c r="Y134" s="17">
        <v>0</v>
      </c>
      <c r="Z134" s="17">
        <v>0</v>
      </c>
      <c r="AA134" s="17">
        <v>0</v>
      </c>
      <c r="AB134" s="17">
        <v>0</v>
      </c>
      <c r="AC134" s="17">
        <v>0</v>
      </c>
      <c r="AD134" s="17">
        <v>0</v>
      </c>
      <c r="AE134" s="17">
        <v>0</v>
      </c>
      <c r="AF134" s="17">
        <v>0</v>
      </c>
      <c r="AG134" s="17">
        <v>0</v>
      </c>
      <c r="AH134" s="18"/>
    </row>
    <row r="135" spans="1:34" ht="38.25" outlineLevel="1">
      <c r="A135" s="108">
        <v>156</v>
      </c>
      <c r="B135" s="109" t="s">
        <v>80</v>
      </c>
      <c r="C135" s="110" t="s">
        <v>85</v>
      </c>
      <c r="D135" s="110" t="s">
        <v>1613</v>
      </c>
      <c r="E135" s="112" t="s">
        <v>132</v>
      </c>
      <c r="F135" s="130" t="s">
        <v>22</v>
      </c>
      <c r="G135" s="130"/>
      <c r="H135" s="15" t="s">
        <v>1906</v>
      </c>
      <c r="I135" s="132" t="s">
        <v>1876</v>
      </c>
      <c r="J135" s="130" t="s">
        <v>1363</v>
      </c>
      <c r="K135" s="86">
        <v>1</v>
      </c>
      <c r="L135" s="111"/>
      <c r="M135" s="85" t="s">
        <v>1691</v>
      </c>
      <c r="N135" s="16" cm="1">
        <f t="array" ref="N135">IF(M135&lt;&gt;"",SUMPRODUCT($X135:$AG135,$X$27:$AG$27)/SUMPRODUCT(--($X135:$AG135&lt;&gt;""),$X$27:$AG$27),"")</f>
        <v>6.2111801242236017E-2</v>
      </c>
      <c r="O135" s="85"/>
      <c r="P135" s="16" t="str" cm="1">
        <f t="array" ref="P135">IF(O135&lt;&gt;"",SUMPRODUCT($X135:$AG135,$X$27:$AG$27)/SUMPRODUCT(--($X135:$AG135&lt;&gt;""),$X$27:$AG$27),"")</f>
        <v/>
      </c>
      <c r="Q135" s="85" t="s">
        <v>1363</v>
      </c>
      <c r="R135" s="16" t="str" cm="1">
        <f t="array" ref="R135">IF(Q135&lt;&gt;"",SUMPRODUCT($X135:$AG135,$X$27:$AG$27)/SUMPRODUCT(--($X135:$AG135&lt;&gt;""),$X$27:$AG$27),"")</f>
        <v/>
      </c>
      <c r="S135" s="85" t="s">
        <v>1363</v>
      </c>
      <c r="T135" s="16" t="str" cm="1">
        <f t="array" ref="T135">IF(S135&lt;&gt;"",SUMPRODUCT($X135:$AG135,$X$27:$AG$27)/SUMPRODUCT(--($X135:$AG135&lt;&gt;""),$X$27:$AG$27),"")</f>
        <v/>
      </c>
      <c r="U135" s="85" t="s">
        <v>1363</v>
      </c>
      <c r="V135" s="16" t="str" cm="1">
        <f t="array" ref="V135">IF(U135&lt;&gt;"",SUMPRODUCT($X135:$AG135,$X$27:$AG$27)/SUMPRODUCT(--($X135:$AG135&lt;&gt;""),$X$27:$AG$27),"")</f>
        <v/>
      </c>
      <c r="W135" s="14">
        <v>100</v>
      </c>
      <c r="X135" s="17">
        <v>1</v>
      </c>
      <c r="Y135" s="17">
        <v>0</v>
      </c>
      <c r="Z135" s="17">
        <v>0</v>
      </c>
      <c r="AA135" s="17">
        <v>0</v>
      </c>
      <c r="AB135" s="17">
        <v>0</v>
      </c>
      <c r="AC135" s="17">
        <v>0</v>
      </c>
      <c r="AD135" s="17">
        <v>0</v>
      </c>
      <c r="AE135" s="17">
        <v>0</v>
      </c>
      <c r="AF135" s="17">
        <v>0</v>
      </c>
      <c r="AG135" s="17" t="s">
        <v>1363</v>
      </c>
      <c r="AH135" s="18"/>
    </row>
    <row r="136" spans="1:34" ht="25.5" outlineLevel="1">
      <c r="A136" s="108">
        <v>2020</v>
      </c>
      <c r="B136" s="109" t="s">
        <v>80</v>
      </c>
      <c r="C136" s="110" t="s">
        <v>85</v>
      </c>
      <c r="D136" s="110" t="s">
        <v>1613</v>
      </c>
      <c r="E136" s="112" t="s">
        <v>132</v>
      </c>
      <c r="F136" s="130" t="s">
        <v>132</v>
      </c>
      <c r="G136" s="130"/>
      <c r="H136" s="15" t="s">
        <v>1906</v>
      </c>
      <c r="I136" s="87" t="s">
        <v>1878</v>
      </c>
      <c r="J136" s="130" t="s">
        <v>1363</v>
      </c>
      <c r="K136" s="86" t="s">
        <v>1588</v>
      </c>
      <c r="L136" s="111"/>
      <c r="M136" s="85" t="s">
        <v>1691</v>
      </c>
      <c r="N136" s="16" cm="1">
        <f t="array" ref="N136">IF(M136&lt;&gt;"",SUMPRODUCT($X136:$AG136,$X$27:$AG$27)/SUMPRODUCT(--($X136:$AG136&lt;&gt;""),$X$27:$AG$27),"")</f>
        <v>4.7393364928909949E-2</v>
      </c>
      <c r="O136" s="85"/>
      <c r="P136" s="16" t="str" cm="1">
        <f t="array" ref="P136">IF(O136&lt;&gt;"",SUMPRODUCT($X136:$AG136,$X$27:$AG$27)/SUMPRODUCT(--($X136:$AG136&lt;&gt;""),$X$27:$AG$27),"")</f>
        <v/>
      </c>
      <c r="Q136" s="85" t="s">
        <v>1363</v>
      </c>
      <c r="R136" s="16" t="str" cm="1">
        <f t="array" ref="R136">IF(Q136&lt;&gt;"",SUMPRODUCT($X136:$AG136,$X$27:$AG$27)/SUMPRODUCT(--($X136:$AG136&lt;&gt;""),$X$27:$AG$27),"")</f>
        <v/>
      </c>
      <c r="S136" s="85" t="s">
        <v>1363</v>
      </c>
      <c r="T136" s="16" t="str" cm="1">
        <f t="array" ref="T136">IF(S136&lt;&gt;"",SUMPRODUCT($X136:$AG136,$X$27:$AG$27)/SUMPRODUCT(--($X136:$AG136&lt;&gt;""),$X$27:$AG$27),"")</f>
        <v/>
      </c>
      <c r="U136" s="85" t="s">
        <v>1363</v>
      </c>
      <c r="V136" s="16" t="str" cm="1">
        <f t="array" ref="V136">IF(U136&lt;&gt;"",SUMPRODUCT($X136:$AG136,$X$27:$AG$27)/SUMPRODUCT(--($X136:$AG136&lt;&gt;""),$X$27:$AG$27),"")</f>
        <v/>
      </c>
      <c r="W136" s="14">
        <v>100</v>
      </c>
      <c r="X136" s="17">
        <v>1</v>
      </c>
      <c r="Y136" s="17">
        <v>0</v>
      </c>
      <c r="Z136" s="17">
        <v>0</v>
      </c>
      <c r="AA136" s="17">
        <v>0</v>
      </c>
      <c r="AB136" s="17">
        <v>0</v>
      </c>
      <c r="AC136" s="17">
        <v>0</v>
      </c>
      <c r="AD136" s="17">
        <v>0</v>
      </c>
      <c r="AE136" s="17">
        <v>0</v>
      </c>
      <c r="AF136" s="17">
        <v>0</v>
      </c>
      <c r="AG136" s="17">
        <v>0</v>
      </c>
      <c r="AH136" s="18"/>
    </row>
    <row r="137" spans="1:34" outlineLevel="1">
      <c r="A137" s="108">
        <v>157</v>
      </c>
      <c r="B137" s="109" t="s">
        <v>80</v>
      </c>
      <c r="C137" s="110" t="s">
        <v>85</v>
      </c>
      <c r="D137" s="110" t="s">
        <v>1613</v>
      </c>
      <c r="E137" s="112" t="s">
        <v>133</v>
      </c>
      <c r="F137" s="130" t="s">
        <v>22</v>
      </c>
      <c r="G137" s="130"/>
      <c r="H137" s="15" t="s">
        <v>1906</v>
      </c>
      <c r="I137" s="132" t="s">
        <v>1363</v>
      </c>
      <c r="J137" s="130" t="s">
        <v>1363</v>
      </c>
      <c r="K137" s="86">
        <v>1</v>
      </c>
      <c r="L137" s="111"/>
      <c r="M137" s="85" t="s">
        <v>1691</v>
      </c>
      <c r="N137" s="16" cm="1">
        <f t="array" ref="N137">IF(M137&lt;&gt;"",SUMPRODUCT($X137:$AG137,$X$27:$AG$27)/SUMPRODUCT(--($X137:$AG137&lt;&gt;""),$X$27:$AG$27),"")</f>
        <v>0</v>
      </c>
      <c r="O137" s="85"/>
      <c r="P137" s="16" t="str" cm="1">
        <f t="array" ref="P137">IF(O137&lt;&gt;"",SUMPRODUCT($X137:$AG137,$X$27:$AG$27)/SUMPRODUCT(--($X137:$AG137&lt;&gt;""),$X$27:$AG$27),"")</f>
        <v/>
      </c>
      <c r="Q137" s="85" t="s">
        <v>1363</v>
      </c>
      <c r="R137" s="16" t="str" cm="1">
        <f t="array" ref="R137">IF(Q137&lt;&gt;"",SUMPRODUCT($X137:$AG137,$X$27:$AG$27)/SUMPRODUCT(--($X137:$AG137&lt;&gt;""),$X$27:$AG$27),"")</f>
        <v/>
      </c>
      <c r="S137" s="85" t="s">
        <v>1363</v>
      </c>
      <c r="T137" s="16" t="str" cm="1">
        <f t="array" ref="T137">IF(S137&lt;&gt;"",SUMPRODUCT($X137:$AG137,$X$27:$AG$27)/SUMPRODUCT(--($X137:$AG137&lt;&gt;""),$X$27:$AG$27),"")</f>
        <v/>
      </c>
      <c r="U137" s="85" t="s">
        <v>1363</v>
      </c>
      <c r="V137" s="16" t="str" cm="1">
        <f t="array" ref="V137">IF(U137&lt;&gt;"",SUMPRODUCT($X137:$AG137,$X$27:$AG$27)/SUMPRODUCT(--($X137:$AG137&lt;&gt;""),$X$27:$AG$27),"")</f>
        <v/>
      </c>
      <c r="W137" s="14">
        <v>100</v>
      </c>
      <c r="X137" s="17">
        <v>0</v>
      </c>
      <c r="Y137" s="17">
        <v>0</v>
      </c>
      <c r="Z137" s="17">
        <v>0</v>
      </c>
      <c r="AA137" s="17">
        <v>0</v>
      </c>
      <c r="AB137" s="17">
        <v>0</v>
      </c>
      <c r="AC137" s="17">
        <v>0</v>
      </c>
      <c r="AD137" s="17">
        <v>0</v>
      </c>
      <c r="AE137" s="17">
        <v>0</v>
      </c>
      <c r="AF137" s="17">
        <v>0</v>
      </c>
      <c r="AG137" s="17" t="s">
        <v>1363</v>
      </c>
      <c r="AH137" s="18"/>
    </row>
    <row r="138" spans="1:34" outlineLevel="1">
      <c r="A138" s="108">
        <v>2021</v>
      </c>
      <c r="B138" s="109" t="s">
        <v>80</v>
      </c>
      <c r="C138" s="110" t="s">
        <v>85</v>
      </c>
      <c r="D138" s="110" t="s">
        <v>1613</v>
      </c>
      <c r="E138" s="112" t="s">
        <v>133</v>
      </c>
      <c r="F138" s="130" t="s">
        <v>133</v>
      </c>
      <c r="G138" s="130"/>
      <c r="H138" s="15" t="s">
        <v>1906</v>
      </c>
      <c r="I138" s="132" t="s">
        <v>1363</v>
      </c>
      <c r="J138" s="130" t="s">
        <v>1363</v>
      </c>
      <c r="K138" s="86" t="s">
        <v>1588</v>
      </c>
      <c r="L138" s="111"/>
      <c r="M138" s="85" t="s">
        <v>1691</v>
      </c>
      <c r="N138" s="16" cm="1">
        <f t="array" ref="N138">IF(M138&lt;&gt;"",SUMPRODUCT($X138:$AG138,$X$27:$AG$27)/SUMPRODUCT(--($X138:$AG138&lt;&gt;""),$X$27:$AG$27),"")</f>
        <v>0</v>
      </c>
      <c r="O138" s="85"/>
      <c r="P138" s="16" t="str" cm="1">
        <f t="array" ref="P138">IF(O138&lt;&gt;"",SUMPRODUCT($X138:$AG138,$X$27:$AG$27)/SUMPRODUCT(--($X138:$AG138&lt;&gt;""),$X$27:$AG$27),"")</f>
        <v/>
      </c>
      <c r="Q138" s="85" t="s">
        <v>1363</v>
      </c>
      <c r="R138" s="16" t="str" cm="1">
        <f t="array" ref="R138">IF(Q138&lt;&gt;"",SUMPRODUCT($X138:$AG138,$X$27:$AG$27)/SUMPRODUCT(--($X138:$AG138&lt;&gt;""),$X$27:$AG$27),"")</f>
        <v/>
      </c>
      <c r="S138" s="85" t="s">
        <v>1363</v>
      </c>
      <c r="T138" s="16" t="str" cm="1">
        <f t="array" ref="T138">IF(S138&lt;&gt;"",SUMPRODUCT($X138:$AG138,$X$27:$AG$27)/SUMPRODUCT(--($X138:$AG138&lt;&gt;""),$X$27:$AG$27),"")</f>
        <v/>
      </c>
      <c r="U138" s="85" t="s">
        <v>1363</v>
      </c>
      <c r="V138" s="16" t="str" cm="1">
        <f t="array" ref="V138">IF(U138&lt;&gt;"",SUMPRODUCT($X138:$AG138,$X$27:$AG$27)/SUMPRODUCT(--($X138:$AG138&lt;&gt;""),$X$27:$AG$27),"")</f>
        <v/>
      </c>
      <c r="W138" s="14">
        <v>100</v>
      </c>
      <c r="X138" s="17">
        <v>0</v>
      </c>
      <c r="Y138" s="17">
        <v>0</v>
      </c>
      <c r="Z138" s="17">
        <v>0</v>
      </c>
      <c r="AA138" s="17">
        <v>0</v>
      </c>
      <c r="AB138" s="17">
        <v>0</v>
      </c>
      <c r="AC138" s="17">
        <v>0</v>
      </c>
      <c r="AD138" s="17">
        <v>0</v>
      </c>
      <c r="AE138" s="17">
        <v>0</v>
      </c>
      <c r="AF138" s="17">
        <v>0</v>
      </c>
      <c r="AG138" s="17">
        <v>0</v>
      </c>
      <c r="AH138" s="18"/>
    </row>
    <row r="139" spans="1:34" outlineLevel="1">
      <c r="A139" s="108">
        <v>158</v>
      </c>
      <c r="B139" s="109" t="s">
        <v>80</v>
      </c>
      <c r="C139" s="110" t="s">
        <v>85</v>
      </c>
      <c r="D139" s="110" t="s">
        <v>1613</v>
      </c>
      <c r="E139" s="112" t="s">
        <v>134</v>
      </c>
      <c r="F139" s="130" t="s">
        <v>22</v>
      </c>
      <c r="G139" s="130"/>
      <c r="H139" s="15" t="s">
        <v>1906</v>
      </c>
      <c r="I139" s="130" t="s">
        <v>1363</v>
      </c>
      <c r="J139" s="130" t="s">
        <v>1363</v>
      </c>
      <c r="K139" s="86">
        <v>1</v>
      </c>
      <c r="L139" s="111"/>
      <c r="M139" s="85" t="s">
        <v>1691</v>
      </c>
      <c r="N139" s="16" cm="1">
        <f t="array" ref="N139">IF(M139&lt;&gt;"",SUMPRODUCT($X139:$AG139,$X$27:$AG$27)/SUMPRODUCT(--($X139:$AG139&lt;&gt;""),$X$27:$AG$27),"")</f>
        <v>0</v>
      </c>
      <c r="O139" s="85"/>
      <c r="P139" s="16" t="str" cm="1">
        <f t="array" ref="P139">IF(O139&lt;&gt;"",SUMPRODUCT($X139:$AG139,$X$27:$AG$27)/SUMPRODUCT(--($X139:$AG139&lt;&gt;""),$X$27:$AG$27),"")</f>
        <v/>
      </c>
      <c r="Q139" s="85" t="s">
        <v>1363</v>
      </c>
      <c r="R139" s="16" t="str" cm="1">
        <f t="array" ref="R139">IF(Q139&lt;&gt;"",SUMPRODUCT($X139:$AG139,$X$27:$AG$27)/SUMPRODUCT(--($X139:$AG139&lt;&gt;""),$X$27:$AG$27),"")</f>
        <v/>
      </c>
      <c r="S139" s="85" t="s">
        <v>1363</v>
      </c>
      <c r="T139" s="16" t="str" cm="1">
        <f t="array" ref="T139">IF(S139&lt;&gt;"",SUMPRODUCT($X139:$AG139,$X$27:$AG$27)/SUMPRODUCT(--($X139:$AG139&lt;&gt;""),$X$27:$AG$27),"")</f>
        <v/>
      </c>
      <c r="U139" s="85" t="s">
        <v>1363</v>
      </c>
      <c r="V139" s="16" t="str" cm="1">
        <f t="array" ref="V139">IF(U139&lt;&gt;"",SUMPRODUCT($X139:$AG139,$X$27:$AG$27)/SUMPRODUCT(--($X139:$AG139&lt;&gt;""),$X$27:$AG$27),"")</f>
        <v/>
      </c>
      <c r="W139" s="14">
        <v>100</v>
      </c>
      <c r="X139" s="17">
        <v>0</v>
      </c>
      <c r="Y139" s="17">
        <v>0</v>
      </c>
      <c r="Z139" s="17">
        <v>0</v>
      </c>
      <c r="AA139" s="17">
        <v>0</v>
      </c>
      <c r="AB139" s="17">
        <v>0</v>
      </c>
      <c r="AC139" s="17">
        <v>0</v>
      </c>
      <c r="AD139" s="17">
        <v>0</v>
      </c>
      <c r="AE139" s="17">
        <v>0</v>
      </c>
      <c r="AF139" s="17">
        <v>0</v>
      </c>
      <c r="AG139" s="17" t="s">
        <v>1363</v>
      </c>
      <c r="AH139" s="18"/>
    </row>
    <row r="140" spans="1:34" outlineLevel="1">
      <c r="A140" s="108">
        <v>2022</v>
      </c>
      <c r="B140" s="109" t="s">
        <v>80</v>
      </c>
      <c r="C140" s="110" t="s">
        <v>85</v>
      </c>
      <c r="D140" s="110" t="s">
        <v>1613</v>
      </c>
      <c r="E140" s="112" t="s">
        <v>134</v>
      </c>
      <c r="F140" s="130" t="s">
        <v>134</v>
      </c>
      <c r="G140" s="130"/>
      <c r="H140" s="15" t="s">
        <v>1906</v>
      </c>
      <c r="I140" s="130" t="s">
        <v>1363</v>
      </c>
      <c r="J140" s="130" t="s">
        <v>1363</v>
      </c>
      <c r="K140" s="86" t="s">
        <v>1588</v>
      </c>
      <c r="L140" s="111"/>
      <c r="M140" s="85" t="s">
        <v>1691</v>
      </c>
      <c r="N140" s="16" cm="1">
        <f t="array" ref="N140">IF(M140&lt;&gt;"",SUMPRODUCT($X140:$AG140,$X$27:$AG$27)/SUMPRODUCT(--($X140:$AG140&lt;&gt;""),$X$27:$AG$27),"")</f>
        <v>0</v>
      </c>
      <c r="O140" s="85"/>
      <c r="P140" s="16" t="str" cm="1">
        <f t="array" ref="P140">IF(O140&lt;&gt;"",SUMPRODUCT($X140:$AG140,$X$27:$AG$27)/SUMPRODUCT(--($X140:$AG140&lt;&gt;""),$X$27:$AG$27),"")</f>
        <v/>
      </c>
      <c r="Q140" s="85" t="s">
        <v>1363</v>
      </c>
      <c r="R140" s="16" t="str" cm="1">
        <f t="array" ref="R140">IF(Q140&lt;&gt;"",SUMPRODUCT($X140:$AG140,$X$27:$AG$27)/SUMPRODUCT(--($X140:$AG140&lt;&gt;""),$X$27:$AG$27),"")</f>
        <v/>
      </c>
      <c r="S140" s="85" t="s">
        <v>1363</v>
      </c>
      <c r="T140" s="16" t="str" cm="1">
        <f t="array" ref="T140">IF(S140&lt;&gt;"",SUMPRODUCT($X140:$AG140,$X$27:$AG$27)/SUMPRODUCT(--($X140:$AG140&lt;&gt;""),$X$27:$AG$27),"")</f>
        <v/>
      </c>
      <c r="U140" s="85" t="s">
        <v>1363</v>
      </c>
      <c r="V140" s="16" t="str" cm="1">
        <f t="array" ref="V140">IF(U140&lt;&gt;"",SUMPRODUCT($X140:$AG140,$X$27:$AG$27)/SUMPRODUCT(--($X140:$AG140&lt;&gt;""),$X$27:$AG$27),"")</f>
        <v/>
      </c>
      <c r="W140" s="14">
        <v>100</v>
      </c>
      <c r="X140" s="17">
        <v>0</v>
      </c>
      <c r="Y140" s="17">
        <v>0</v>
      </c>
      <c r="Z140" s="17">
        <v>0</v>
      </c>
      <c r="AA140" s="17">
        <v>0</v>
      </c>
      <c r="AB140" s="17">
        <v>0</v>
      </c>
      <c r="AC140" s="17">
        <v>0</v>
      </c>
      <c r="AD140" s="17">
        <v>0</v>
      </c>
      <c r="AE140" s="17">
        <v>0</v>
      </c>
      <c r="AF140" s="17">
        <v>0</v>
      </c>
      <c r="AG140" s="17">
        <v>0</v>
      </c>
      <c r="AH140" s="18"/>
    </row>
    <row r="141" spans="1:34" outlineLevel="1">
      <c r="A141" s="108">
        <v>159</v>
      </c>
      <c r="B141" s="109" t="s">
        <v>80</v>
      </c>
      <c r="C141" s="110" t="s">
        <v>85</v>
      </c>
      <c r="D141" s="110" t="s">
        <v>1613</v>
      </c>
      <c r="E141" s="112" t="s">
        <v>135</v>
      </c>
      <c r="F141" s="130" t="s">
        <v>22</v>
      </c>
      <c r="G141" s="130"/>
      <c r="H141" s="15" t="s">
        <v>1906</v>
      </c>
      <c r="I141" s="130" t="s">
        <v>1363</v>
      </c>
      <c r="J141" s="130" t="s">
        <v>1363</v>
      </c>
      <c r="K141" s="86">
        <v>1</v>
      </c>
      <c r="L141" s="111"/>
      <c r="M141" s="85" t="s">
        <v>1691</v>
      </c>
      <c r="N141" s="16" cm="1">
        <f t="array" ref="N141">IF(M141&lt;&gt;"",SUMPRODUCT($X141:$AG141,$X$27:$AG$27)/SUMPRODUCT(--($X141:$AG141&lt;&gt;""),$X$27:$AG$27),"")</f>
        <v>0</v>
      </c>
      <c r="O141" s="85"/>
      <c r="P141" s="16" t="str" cm="1">
        <f t="array" ref="P141">IF(O141&lt;&gt;"",SUMPRODUCT($X141:$AG141,$X$27:$AG$27)/SUMPRODUCT(--($X141:$AG141&lt;&gt;""),$X$27:$AG$27),"")</f>
        <v/>
      </c>
      <c r="Q141" s="85" t="s">
        <v>1363</v>
      </c>
      <c r="R141" s="16" t="str" cm="1">
        <f t="array" ref="R141">IF(Q141&lt;&gt;"",SUMPRODUCT($X141:$AG141,$X$27:$AG$27)/SUMPRODUCT(--($X141:$AG141&lt;&gt;""),$X$27:$AG$27),"")</f>
        <v/>
      </c>
      <c r="S141" s="85" t="s">
        <v>1363</v>
      </c>
      <c r="T141" s="16" t="str" cm="1">
        <f t="array" ref="T141">IF(S141&lt;&gt;"",SUMPRODUCT($X141:$AG141,$X$27:$AG$27)/SUMPRODUCT(--($X141:$AG141&lt;&gt;""),$X$27:$AG$27),"")</f>
        <v/>
      </c>
      <c r="U141" s="85" t="s">
        <v>1363</v>
      </c>
      <c r="V141" s="16" t="str" cm="1">
        <f t="array" ref="V141">IF(U141&lt;&gt;"",SUMPRODUCT($X141:$AG141,$X$27:$AG$27)/SUMPRODUCT(--($X141:$AG141&lt;&gt;""),$X$27:$AG$27),"")</f>
        <v/>
      </c>
      <c r="W141" s="14">
        <v>100</v>
      </c>
      <c r="X141" s="17">
        <v>0</v>
      </c>
      <c r="Y141" s="17">
        <v>0</v>
      </c>
      <c r="Z141" s="17">
        <v>0</v>
      </c>
      <c r="AA141" s="17">
        <v>0</v>
      </c>
      <c r="AB141" s="17">
        <v>0</v>
      </c>
      <c r="AC141" s="17">
        <v>0</v>
      </c>
      <c r="AD141" s="17">
        <v>0</v>
      </c>
      <c r="AE141" s="17">
        <v>0</v>
      </c>
      <c r="AF141" s="17">
        <v>0</v>
      </c>
      <c r="AG141" s="17" t="s">
        <v>1363</v>
      </c>
      <c r="AH141" s="18"/>
    </row>
    <row r="142" spans="1:34" outlineLevel="1">
      <c r="A142" s="108">
        <v>2023</v>
      </c>
      <c r="B142" s="109" t="s">
        <v>80</v>
      </c>
      <c r="C142" s="110" t="s">
        <v>85</v>
      </c>
      <c r="D142" s="110" t="s">
        <v>1613</v>
      </c>
      <c r="E142" s="112" t="s">
        <v>135</v>
      </c>
      <c r="F142" s="130" t="s">
        <v>135</v>
      </c>
      <c r="G142" s="130"/>
      <c r="H142" s="15" t="s">
        <v>1906</v>
      </c>
      <c r="I142" s="130" t="s">
        <v>1363</v>
      </c>
      <c r="J142" s="130" t="s">
        <v>1363</v>
      </c>
      <c r="K142" s="86" t="s">
        <v>1588</v>
      </c>
      <c r="L142" s="111"/>
      <c r="M142" s="85" t="s">
        <v>1691</v>
      </c>
      <c r="N142" s="16" cm="1">
        <f t="array" ref="N142">IF(M142&lt;&gt;"",SUMPRODUCT($X142:$AG142,$X$27:$AG$27)/SUMPRODUCT(--($X142:$AG142&lt;&gt;""),$X$27:$AG$27),"")</f>
        <v>0</v>
      </c>
      <c r="O142" s="85"/>
      <c r="P142" s="16" t="str" cm="1">
        <f t="array" ref="P142">IF(O142&lt;&gt;"",SUMPRODUCT($X142:$AG142,$X$27:$AG$27)/SUMPRODUCT(--($X142:$AG142&lt;&gt;""),$X$27:$AG$27),"")</f>
        <v/>
      </c>
      <c r="Q142" s="85" t="s">
        <v>1363</v>
      </c>
      <c r="R142" s="16" t="str" cm="1">
        <f t="array" ref="R142">IF(Q142&lt;&gt;"",SUMPRODUCT($X142:$AG142,$X$27:$AG$27)/SUMPRODUCT(--($X142:$AG142&lt;&gt;""),$X$27:$AG$27),"")</f>
        <v/>
      </c>
      <c r="S142" s="85" t="s">
        <v>1363</v>
      </c>
      <c r="T142" s="16" t="str" cm="1">
        <f t="array" ref="T142">IF(S142&lt;&gt;"",SUMPRODUCT($X142:$AG142,$X$27:$AG$27)/SUMPRODUCT(--($X142:$AG142&lt;&gt;""),$X$27:$AG$27),"")</f>
        <v/>
      </c>
      <c r="U142" s="85" t="s">
        <v>1363</v>
      </c>
      <c r="V142" s="16" t="str" cm="1">
        <f t="array" ref="V142">IF(U142&lt;&gt;"",SUMPRODUCT($X142:$AG142,$X$27:$AG$27)/SUMPRODUCT(--($X142:$AG142&lt;&gt;""),$X$27:$AG$27),"")</f>
        <v/>
      </c>
      <c r="W142" s="14">
        <v>100</v>
      </c>
      <c r="X142" s="17">
        <v>0</v>
      </c>
      <c r="Y142" s="17">
        <v>0</v>
      </c>
      <c r="Z142" s="17">
        <v>0</v>
      </c>
      <c r="AA142" s="17">
        <v>0</v>
      </c>
      <c r="AB142" s="17">
        <v>0</v>
      </c>
      <c r="AC142" s="17">
        <v>0</v>
      </c>
      <c r="AD142" s="17">
        <v>0</v>
      </c>
      <c r="AE142" s="17">
        <v>0</v>
      </c>
      <c r="AF142" s="17">
        <v>0</v>
      </c>
      <c r="AG142" s="17">
        <v>0</v>
      </c>
      <c r="AH142" s="18"/>
    </row>
    <row r="143" spans="1:34" ht="38.25" outlineLevel="1">
      <c r="A143" s="108">
        <v>160</v>
      </c>
      <c r="B143" s="109" t="s">
        <v>80</v>
      </c>
      <c r="C143" s="110" t="s">
        <v>85</v>
      </c>
      <c r="D143" s="110" t="s">
        <v>1613</v>
      </c>
      <c r="E143" s="112" t="s">
        <v>136</v>
      </c>
      <c r="F143" s="130" t="s">
        <v>22</v>
      </c>
      <c r="G143" s="130"/>
      <c r="H143" s="15" t="s">
        <v>1906</v>
      </c>
      <c r="I143" s="132" t="s">
        <v>1876</v>
      </c>
      <c r="J143" s="130" t="s">
        <v>1363</v>
      </c>
      <c r="K143" s="86">
        <v>1</v>
      </c>
      <c r="L143" s="111"/>
      <c r="M143" s="85" t="s">
        <v>1691</v>
      </c>
      <c r="N143" s="16" cm="1">
        <f t="array" ref="N143">IF(M143&lt;&gt;"",SUMPRODUCT($X143:$AG143,$X$27:$AG$27)/SUMPRODUCT(--($X143:$AG143&lt;&gt;""),$X$27:$AG$27),"")</f>
        <v>6.2111801242236017E-2</v>
      </c>
      <c r="O143" s="85"/>
      <c r="P143" s="16" t="str" cm="1">
        <f t="array" ref="P143">IF(O143&lt;&gt;"",SUMPRODUCT($X143:$AG143,$X$27:$AG$27)/SUMPRODUCT(--($X143:$AG143&lt;&gt;""),$X$27:$AG$27),"")</f>
        <v/>
      </c>
      <c r="Q143" s="85" t="s">
        <v>1363</v>
      </c>
      <c r="R143" s="16" t="str" cm="1">
        <f t="array" ref="R143">IF(Q143&lt;&gt;"",SUMPRODUCT($X143:$AG143,$X$27:$AG$27)/SUMPRODUCT(--($X143:$AG143&lt;&gt;""),$X$27:$AG$27),"")</f>
        <v/>
      </c>
      <c r="S143" s="85" t="s">
        <v>1363</v>
      </c>
      <c r="T143" s="16" t="str" cm="1">
        <f t="array" ref="T143">IF(S143&lt;&gt;"",SUMPRODUCT($X143:$AG143,$X$27:$AG$27)/SUMPRODUCT(--($X143:$AG143&lt;&gt;""),$X$27:$AG$27),"")</f>
        <v/>
      </c>
      <c r="U143" s="85" t="s">
        <v>1363</v>
      </c>
      <c r="V143" s="16" t="str" cm="1">
        <f t="array" ref="V143">IF(U143&lt;&gt;"",SUMPRODUCT($X143:$AG143,$X$27:$AG$27)/SUMPRODUCT(--($X143:$AG143&lt;&gt;""),$X$27:$AG$27),"")</f>
        <v/>
      </c>
      <c r="W143" s="14">
        <v>100</v>
      </c>
      <c r="X143" s="17">
        <v>1</v>
      </c>
      <c r="Y143" s="17">
        <v>0</v>
      </c>
      <c r="Z143" s="17">
        <v>0</v>
      </c>
      <c r="AA143" s="17">
        <v>0</v>
      </c>
      <c r="AB143" s="17">
        <v>0</v>
      </c>
      <c r="AC143" s="17">
        <v>0</v>
      </c>
      <c r="AD143" s="17">
        <v>0</v>
      </c>
      <c r="AE143" s="17">
        <v>0</v>
      </c>
      <c r="AF143" s="17">
        <v>0</v>
      </c>
      <c r="AG143" s="17" t="s">
        <v>1363</v>
      </c>
      <c r="AH143" s="18"/>
    </row>
    <row r="144" spans="1:34" ht="25.5" outlineLevel="1">
      <c r="A144" s="108">
        <v>2024</v>
      </c>
      <c r="B144" s="109" t="s">
        <v>80</v>
      </c>
      <c r="C144" s="110" t="s">
        <v>85</v>
      </c>
      <c r="D144" s="110" t="s">
        <v>1613</v>
      </c>
      <c r="E144" s="112" t="s">
        <v>136</v>
      </c>
      <c r="F144" s="130" t="s">
        <v>136</v>
      </c>
      <c r="G144" s="130"/>
      <c r="H144" s="15" t="s">
        <v>1906</v>
      </c>
      <c r="I144" s="87" t="s">
        <v>1878</v>
      </c>
      <c r="J144" s="130" t="s">
        <v>1363</v>
      </c>
      <c r="K144" s="86" t="s">
        <v>1588</v>
      </c>
      <c r="L144" s="111"/>
      <c r="M144" s="85" t="s">
        <v>1691</v>
      </c>
      <c r="N144" s="16" cm="1">
        <f t="array" ref="N144">IF(M144&lt;&gt;"",SUMPRODUCT($X144:$AG144,$X$27:$AG$27)/SUMPRODUCT(--($X144:$AG144&lt;&gt;""),$X$27:$AG$27),"")</f>
        <v>4.7393364928909949E-2</v>
      </c>
      <c r="O144" s="85"/>
      <c r="P144" s="16" t="str" cm="1">
        <f t="array" ref="P144">IF(O144&lt;&gt;"",SUMPRODUCT($X144:$AG144,$X$27:$AG$27)/SUMPRODUCT(--($X144:$AG144&lt;&gt;""),$X$27:$AG$27),"")</f>
        <v/>
      </c>
      <c r="Q144" s="85" t="s">
        <v>1363</v>
      </c>
      <c r="R144" s="16" t="str" cm="1">
        <f t="array" ref="R144">IF(Q144&lt;&gt;"",SUMPRODUCT($X144:$AG144,$X$27:$AG$27)/SUMPRODUCT(--($X144:$AG144&lt;&gt;""),$X$27:$AG$27),"")</f>
        <v/>
      </c>
      <c r="S144" s="85" t="s">
        <v>1363</v>
      </c>
      <c r="T144" s="16" t="str" cm="1">
        <f t="array" ref="T144">IF(S144&lt;&gt;"",SUMPRODUCT($X144:$AG144,$X$27:$AG$27)/SUMPRODUCT(--($X144:$AG144&lt;&gt;""),$X$27:$AG$27),"")</f>
        <v/>
      </c>
      <c r="U144" s="85" t="s">
        <v>1363</v>
      </c>
      <c r="V144" s="16" t="str" cm="1">
        <f t="array" ref="V144">IF(U144&lt;&gt;"",SUMPRODUCT($X144:$AG144,$X$27:$AG$27)/SUMPRODUCT(--($X144:$AG144&lt;&gt;""),$X$27:$AG$27),"")</f>
        <v/>
      </c>
      <c r="W144" s="14">
        <v>100</v>
      </c>
      <c r="X144" s="17">
        <v>1</v>
      </c>
      <c r="Y144" s="17">
        <v>0</v>
      </c>
      <c r="Z144" s="17">
        <v>0</v>
      </c>
      <c r="AA144" s="17">
        <v>0</v>
      </c>
      <c r="AB144" s="17">
        <v>0</v>
      </c>
      <c r="AC144" s="17">
        <v>0</v>
      </c>
      <c r="AD144" s="17">
        <v>0</v>
      </c>
      <c r="AE144" s="17">
        <v>0</v>
      </c>
      <c r="AF144" s="17">
        <v>0</v>
      </c>
      <c r="AG144" s="17">
        <v>0</v>
      </c>
      <c r="AH144" s="18"/>
    </row>
    <row r="145" spans="1:34" ht="38.25" outlineLevel="1">
      <c r="A145" s="108">
        <v>161</v>
      </c>
      <c r="B145" s="109" t="s">
        <v>80</v>
      </c>
      <c r="C145" s="110" t="s">
        <v>85</v>
      </c>
      <c r="D145" s="110" t="s">
        <v>1613</v>
      </c>
      <c r="E145" s="112" t="s">
        <v>137</v>
      </c>
      <c r="F145" s="130" t="s">
        <v>22</v>
      </c>
      <c r="G145" s="130"/>
      <c r="H145" s="15" t="s">
        <v>1906</v>
      </c>
      <c r="I145" s="132" t="s">
        <v>1876</v>
      </c>
      <c r="J145" s="130" t="s">
        <v>1363</v>
      </c>
      <c r="K145" s="86">
        <v>1</v>
      </c>
      <c r="L145" s="111"/>
      <c r="M145" s="85" t="s">
        <v>1691</v>
      </c>
      <c r="N145" s="16" cm="1">
        <f t="array" ref="N145">IF(M145&lt;&gt;"",SUMPRODUCT($X145:$AG145,$X$27:$AG$27)/SUMPRODUCT(--($X145:$AG145&lt;&gt;""),$X$27:$AG$27),"")</f>
        <v>6.2111801242236017E-2</v>
      </c>
      <c r="O145" s="85"/>
      <c r="P145" s="16" t="str" cm="1">
        <f t="array" ref="P145">IF(O145&lt;&gt;"",SUMPRODUCT($X145:$AG145,$X$27:$AG$27)/SUMPRODUCT(--($X145:$AG145&lt;&gt;""),$X$27:$AG$27),"")</f>
        <v/>
      </c>
      <c r="Q145" s="85" t="s">
        <v>1363</v>
      </c>
      <c r="R145" s="16" t="str" cm="1">
        <f t="array" ref="R145">IF(Q145&lt;&gt;"",SUMPRODUCT($X145:$AG145,$X$27:$AG$27)/SUMPRODUCT(--($X145:$AG145&lt;&gt;""),$X$27:$AG$27),"")</f>
        <v/>
      </c>
      <c r="S145" s="85" t="s">
        <v>1363</v>
      </c>
      <c r="T145" s="16" t="str" cm="1">
        <f t="array" ref="T145">IF(S145&lt;&gt;"",SUMPRODUCT($X145:$AG145,$X$27:$AG$27)/SUMPRODUCT(--($X145:$AG145&lt;&gt;""),$X$27:$AG$27),"")</f>
        <v/>
      </c>
      <c r="U145" s="85" t="s">
        <v>1363</v>
      </c>
      <c r="V145" s="16" t="str" cm="1">
        <f t="array" ref="V145">IF(U145&lt;&gt;"",SUMPRODUCT($X145:$AG145,$X$27:$AG$27)/SUMPRODUCT(--($X145:$AG145&lt;&gt;""),$X$27:$AG$27),"")</f>
        <v/>
      </c>
      <c r="W145" s="14">
        <v>100</v>
      </c>
      <c r="X145" s="17">
        <v>1</v>
      </c>
      <c r="Y145" s="17">
        <v>0</v>
      </c>
      <c r="Z145" s="17">
        <v>0</v>
      </c>
      <c r="AA145" s="17">
        <v>0</v>
      </c>
      <c r="AB145" s="17">
        <v>0</v>
      </c>
      <c r="AC145" s="17">
        <v>0</v>
      </c>
      <c r="AD145" s="17">
        <v>0</v>
      </c>
      <c r="AE145" s="17">
        <v>0</v>
      </c>
      <c r="AF145" s="17">
        <v>0</v>
      </c>
      <c r="AG145" s="17" t="s">
        <v>1363</v>
      </c>
      <c r="AH145" s="18"/>
    </row>
    <row r="146" spans="1:34" ht="25.5" outlineLevel="1">
      <c r="A146" s="108">
        <v>2025</v>
      </c>
      <c r="B146" s="109" t="s">
        <v>80</v>
      </c>
      <c r="C146" s="110" t="s">
        <v>85</v>
      </c>
      <c r="D146" s="110" t="s">
        <v>1613</v>
      </c>
      <c r="E146" s="112" t="s">
        <v>137</v>
      </c>
      <c r="F146" s="130" t="s">
        <v>137</v>
      </c>
      <c r="G146" s="130"/>
      <c r="H146" s="15" t="s">
        <v>1906</v>
      </c>
      <c r="I146" s="87" t="s">
        <v>1878</v>
      </c>
      <c r="J146" s="130" t="s">
        <v>1363</v>
      </c>
      <c r="K146" s="86" t="s">
        <v>1588</v>
      </c>
      <c r="L146" s="111"/>
      <c r="M146" s="85" t="s">
        <v>1691</v>
      </c>
      <c r="N146" s="16" cm="1">
        <f t="array" ref="N146">IF(M146&lt;&gt;"",SUMPRODUCT($X146:$AG146,$X$27:$AG$27)/SUMPRODUCT(--($X146:$AG146&lt;&gt;""),$X$27:$AG$27),"")</f>
        <v>4.7393364928909949E-2</v>
      </c>
      <c r="O146" s="85"/>
      <c r="P146" s="16" t="str" cm="1">
        <f t="array" ref="P146">IF(O146&lt;&gt;"",SUMPRODUCT($X146:$AG146,$X$27:$AG$27)/SUMPRODUCT(--($X146:$AG146&lt;&gt;""),$X$27:$AG$27),"")</f>
        <v/>
      </c>
      <c r="Q146" s="85" t="s">
        <v>1363</v>
      </c>
      <c r="R146" s="16" t="str" cm="1">
        <f t="array" ref="R146">IF(Q146&lt;&gt;"",SUMPRODUCT($X146:$AG146,$X$27:$AG$27)/SUMPRODUCT(--($X146:$AG146&lt;&gt;""),$X$27:$AG$27),"")</f>
        <v/>
      </c>
      <c r="S146" s="85" t="s">
        <v>1363</v>
      </c>
      <c r="T146" s="16" t="str" cm="1">
        <f t="array" ref="T146">IF(S146&lt;&gt;"",SUMPRODUCT($X146:$AG146,$X$27:$AG$27)/SUMPRODUCT(--($X146:$AG146&lt;&gt;""),$X$27:$AG$27),"")</f>
        <v/>
      </c>
      <c r="U146" s="85" t="s">
        <v>1363</v>
      </c>
      <c r="V146" s="16" t="str" cm="1">
        <f t="array" ref="V146">IF(U146&lt;&gt;"",SUMPRODUCT($X146:$AG146,$X$27:$AG$27)/SUMPRODUCT(--($X146:$AG146&lt;&gt;""),$X$27:$AG$27),"")</f>
        <v/>
      </c>
      <c r="W146" s="14">
        <v>100</v>
      </c>
      <c r="X146" s="17">
        <v>1</v>
      </c>
      <c r="Y146" s="17">
        <v>0</v>
      </c>
      <c r="Z146" s="17">
        <v>0</v>
      </c>
      <c r="AA146" s="17">
        <v>0</v>
      </c>
      <c r="AB146" s="17">
        <v>0</v>
      </c>
      <c r="AC146" s="17">
        <v>0</v>
      </c>
      <c r="AD146" s="17">
        <v>0</v>
      </c>
      <c r="AE146" s="17">
        <v>0</v>
      </c>
      <c r="AF146" s="17">
        <v>0</v>
      </c>
      <c r="AG146" s="17">
        <v>0</v>
      </c>
      <c r="AH146" s="18"/>
    </row>
    <row r="147" spans="1:34" outlineLevel="1">
      <c r="A147" s="108">
        <v>162</v>
      </c>
      <c r="B147" s="109" t="s">
        <v>80</v>
      </c>
      <c r="C147" s="110" t="s">
        <v>85</v>
      </c>
      <c r="D147" s="110" t="s">
        <v>1613</v>
      </c>
      <c r="E147" s="112" t="s">
        <v>138</v>
      </c>
      <c r="F147" s="130" t="s">
        <v>22</v>
      </c>
      <c r="G147" s="130"/>
      <c r="H147" s="15" t="s">
        <v>1906</v>
      </c>
      <c r="I147" s="130" t="s">
        <v>1788</v>
      </c>
      <c r="J147" s="130" t="s">
        <v>1363</v>
      </c>
      <c r="K147" s="86">
        <v>1</v>
      </c>
      <c r="L147" s="111"/>
      <c r="M147" s="85" t="s">
        <v>1691</v>
      </c>
      <c r="N147" s="16" cm="1">
        <f t="array" ref="N147">IF(M147&lt;&gt;"",SUMPRODUCT($X147:$AG147,$X$27:$AG$27)/SUMPRODUCT(--($X147:$AG147&lt;&gt;""),$X$27:$AG$27),"")</f>
        <v>6.2111801242236017E-2</v>
      </c>
      <c r="O147" s="85"/>
      <c r="P147" s="16" t="str" cm="1">
        <f t="array" ref="P147">IF(O147&lt;&gt;"",SUMPRODUCT($X147:$AG147,$X$27:$AG$27)/SUMPRODUCT(--($X147:$AG147&lt;&gt;""),$X$27:$AG$27),"")</f>
        <v/>
      </c>
      <c r="Q147" s="85" t="s">
        <v>1363</v>
      </c>
      <c r="R147" s="16" t="str" cm="1">
        <f t="array" ref="R147">IF(Q147&lt;&gt;"",SUMPRODUCT($X147:$AG147,$X$27:$AG$27)/SUMPRODUCT(--($X147:$AG147&lt;&gt;""),$X$27:$AG$27),"")</f>
        <v/>
      </c>
      <c r="S147" s="85" t="s">
        <v>1363</v>
      </c>
      <c r="T147" s="16" t="str" cm="1">
        <f t="array" ref="T147">IF(S147&lt;&gt;"",SUMPRODUCT($X147:$AG147,$X$27:$AG$27)/SUMPRODUCT(--($X147:$AG147&lt;&gt;""),$X$27:$AG$27),"")</f>
        <v/>
      </c>
      <c r="U147" s="85" t="s">
        <v>1363</v>
      </c>
      <c r="V147" s="16" t="str" cm="1">
        <f t="array" ref="V147">IF(U147&lt;&gt;"",SUMPRODUCT($X147:$AG147,$X$27:$AG$27)/SUMPRODUCT(--($X147:$AG147&lt;&gt;""),$X$27:$AG$27),"")</f>
        <v/>
      </c>
      <c r="W147" s="14">
        <v>100</v>
      </c>
      <c r="X147" s="17">
        <v>1</v>
      </c>
      <c r="Y147" s="17">
        <v>0</v>
      </c>
      <c r="Z147" s="17">
        <v>0</v>
      </c>
      <c r="AA147" s="17">
        <v>0</v>
      </c>
      <c r="AB147" s="17">
        <v>0</v>
      </c>
      <c r="AC147" s="17">
        <v>0</v>
      </c>
      <c r="AD147" s="17">
        <v>0</v>
      </c>
      <c r="AE147" s="17">
        <v>0</v>
      </c>
      <c r="AF147" s="17">
        <v>0</v>
      </c>
      <c r="AG147" s="17" t="s">
        <v>1363</v>
      </c>
      <c r="AH147" s="18"/>
    </row>
    <row r="148" spans="1:34" outlineLevel="1">
      <c r="A148" s="108">
        <v>2026</v>
      </c>
      <c r="B148" s="109" t="s">
        <v>80</v>
      </c>
      <c r="C148" s="110" t="s">
        <v>85</v>
      </c>
      <c r="D148" s="110" t="s">
        <v>1613</v>
      </c>
      <c r="E148" s="112" t="s">
        <v>138</v>
      </c>
      <c r="F148" s="130" t="s">
        <v>138</v>
      </c>
      <c r="G148" s="130"/>
      <c r="H148" s="15" t="s">
        <v>1906</v>
      </c>
      <c r="I148" s="130" t="s">
        <v>1363</v>
      </c>
      <c r="J148" s="130" t="s">
        <v>1363</v>
      </c>
      <c r="K148" s="86" t="s">
        <v>1588</v>
      </c>
      <c r="L148" s="111"/>
      <c r="M148" s="85" t="s">
        <v>1691</v>
      </c>
      <c r="N148" s="16" cm="1">
        <f t="array" ref="N148">IF(M148&lt;&gt;"",SUMPRODUCT($X148:$AG148,$X$27:$AG$27)/SUMPRODUCT(--($X148:$AG148&lt;&gt;""),$X$27:$AG$27),"")</f>
        <v>0</v>
      </c>
      <c r="O148" s="85"/>
      <c r="P148" s="16" t="str" cm="1">
        <f t="array" ref="P148">IF(O148&lt;&gt;"",SUMPRODUCT($X148:$AG148,$X$27:$AG$27)/SUMPRODUCT(--($X148:$AG148&lt;&gt;""),$X$27:$AG$27),"")</f>
        <v/>
      </c>
      <c r="Q148" s="85" t="s">
        <v>1363</v>
      </c>
      <c r="R148" s="16" t="str" cm="1">
        <f t="array" ref="R148">IF(Q148&lt;&gt;"",SUMPRODUCT($X148:$AG148,$X$27:$AG$27)/SUMPRODUCT(--($X148:$AG148&lt;&gt;""),$X$27:$AG$27),"")</f>
        <v/>
      </c>
      <c r="S148" s="85" t="s">
        <v>1363</v>
      </c>
      <c r="T148" s="16" t="str" cm="1">
        <f t="array" ref="T148">IF(S148&lt;&gt;"",SUMPRODUCT($X148:$AG148,$X$27:$AG$27)/SUMPRODUCT(--($X148:$AG148&lt;&gt;""),$X$27:$AG$27),"")</f>
        <v/>
      </c>
      <c r="U148" s="85" t="s">
        <v>1363</v>
      </c>
      <c r="V148" s="16" t="str" cm="1">
        <f t="array" ref="V148">IF(U148&lt;&gt;"",SUMPRODUCT($X148:$AG148,$X$27:$AG$27)/SUMPRODUCT(--($X148:$AG148&lt;&gt;""),$X$27:$AG$27),"")</f>
        <v/>
      </c>
      <c r="W148" s="14">
        <v>100</v>
      </c>
      <c r="X148" s="17">
        <v>0</v>
      </c>
      <c r="Y148" s="17">
        <v>0</v>
      </c>
      <c r="Z148" s="17">
        <v>0</v>
      </c>
      <c r="AA148" s="17">
        <v>0</v>
      </c>
      <c r="AB148" s="17">
        <v>0</v>
      </c>
      <c r="AC148" s="17">
        <v>0</v>
      </c>
      <c r="AD148" s="17">
        <v>0</v>
      </c>
      <c r="AE148" s="17">
        <v>0</v>
      </c>
      <c r="AF148" s="17">
        <v>0</v>
      </c>
      <c r="AG148" s="17">
        <v>0</v>
      </c>
      <c r="AH148" s="18"/>
    </row>
    <row r="149" spans="1:34" outlineLevel="1">
      <c r="A149" s="108">
        <v>163</v>
      </c>
      <c r="B149" s="109" t="s">
        <v>80</v>
      </c>
      <c r="C149" s="110" t="s">
        <v>85</v>
      </c>
      <c r="D149" s="110" t="s">
        <v>1613</v>
      </c>
      <c r="E149" s="112" t="s">
        <v>139</v>
      </c>
      <c r="F149" s="130" t="s">
        <v>22</v>
      </c>
      <c r="G149" s="130" t="s">
        <v>1363</v>
      </c>
      <c r="H149" s="15" t="s">
        <v>1906</v>
      </c>
      <c r="I149" s="130" t="s">
        <v>1787</v>
      </c>
      <c r="J149" s="130">
        <v>0</v>
      </c>
      <c r="K149" s="86">
        <v>1</v>
      </c>
      <c r="L149" s="111"/>
      <c r="M149" s="85" t="s">
        <v>1691</v>
      </c>
      <c r="N149" s="16" cm="1">
        <f t="array" ref="N149">IF(M149&lt;&gt;"",SUMPRODUCT($X149:$AG149,$X$27:$AG$27)/SUMPRODUCT(--($X149:$AG149&lt;&gt;""),$X$27:$AG$27),"")</f>
        <v>6.2111801242236017E-2</v>
      </c>
      <c r="O149" s="85"/>
      <c r="P149" s="16" t="str" cm="1">
        <f t="array" ref="P149">IF(O149&lt;&gt;"",SUMPRODUCT($X149:$AG149,$X$27:$AG$27)/SUMPRODUCT(--($X149:$AG149&lt;&gt;""),$X$27:$AG$27),"")</f>
        <v/>
      </c>
      <c r="Q149" s="85" t="s">
        <v>1363</v>
      </c>
      <c r="R149" s="16" t="str" cm="1">
        <f t="array" ref="R149">IF(Q149&lt;&gt;"",SUMPRODUCT($X149:$AG149,$X$27:$AG$27)/SUMPRODUCT(--($X149:$AG149&lt;&gt;""),$X$27:$AG$27),"")</f>
        <v/>
      </c>
      <c r="S149" s="85" t="s">
        <v>1363</v>
      </c>
      <c r="T149" s="16" t="str" cm="1">
        <f t="array" ref="T149">IF(S149&lt;&gt;"",SUMPRODUCT($X149:$AG149,$X$27:$AG$27)/SUMPRODUCT(--($X149:$AG149&lt;&gt;""),$X$27:$AG$27),"")</f>
        <v/>
      </c>
      <c r="U149" s="85" t="s">
        <v>1363</v>
      </c>
      <c r="V149" s="16" t="str" cm="1">
        <f t="array" ref="V149">IF(U149&lt;&gt;"",SUMPRODUCT($X149:$AG149,$X$27:$AG$27)/SUMPRODUCT(--($X149:$AG149&lt;&gt;""),$X$27:$AG$27),"")</f>
        <v/>
      </c>
      <c r="W149" s="14">
        <v>100</v>
      </c>
      <c r="X149" s="17">
        <v>1</v>
      </c>
      <c r="Y149" s="17">
        <v>0</v>
      </c>
      <c r="Z149" s="17">
        <v>0</v>
      </c>
      <c r="AA149" s="17">
        <v>0</v>
      </c>
      <c r="AB149" s="17">
        <v>0</v>
      </c>
      <c r="AC149" s="17">
        <v>0</v>
      </c>
      <c r="AD149" s="17">
        <v>0</v>
      </c>
      <c r="AE149" s="17">
        <v>0</v>
      </c>
      <c r="AF149" s="17">
        <v>0</v>
      </c>
      <c r="AG149" s="17" t="s">
        <v>1363</v>
      </c>
      <c r="AH149" s="18"/>
    </row>
    <row r="150" spans="1:34" outlineLevel="1">
      <c r="A150" s="108">
        <v>2027</v>
      </c>
      <c r="B150" s="109" t="s">
        <v>80</v>
      </c>
      <c r="C150" s="110" t="s">
        <v>85</v>
      </c>
      <c r="D150" s="110" t="s">
        <v>1613</v>
      </c>
      <c r="E150" s="112" t="s">
        <v>139</v>
      </c>
      <c r="F150" s="130" t="s">
        <v>139</v>
      </c>
      <c r="G150" s="130"/>
      <c r="H150" s="15" t="s">
        <v>1906</v>
      </c>
      <c r="I150" s="130" t="s">
        <v>1363</v>
      </c>
      <c r="J150" s="130" t="s">
        <v>1363</v>
      </c>
      <c r="K150" s="86" t="s">
        <v>1588</v>
      </c>
      <c r="L150" s="111"/>
      <c r="M150" s="85" t="s">
        <v>1691</v>
      </c>
      <c r="N150" s="16" cm="1">
        <f t="array" ref="N150">IF(M150&lt;&gt;"",SUMPRODUCT($X150:$AG150,$X$27:$AG$27)/SUMPRODUCT(--($X150:$AG150&lt;&gt;""),$X$27:$AG$27),"")</f>
        <v>0</v>
      </c>
      <c r="O150" s="85"/>
      <c r="P150" s="16" t="str" cm="1">
        <f t="array" ref="P150">IF(O150&lt;&gt;"",SUMPRODUCT($X150:$AG150,$X$27:$AG$27)/SUMPRODUCT(--($X150:$AG150&lt;&gt;""),$X$27:$AG$27),"")</f>
        <v/>
      </c>
      <c r="Q150" s="85" t="s">
        <v>1363</v>
      </c>
      <c r="R150" s="16" t="str" cm="1">
        <f t="array" ref="R150">IF(Q150&lt;&gt;"",SUMPRODUCT($X150:$AG150,$X$27:$AG$27)/SUMPRODUCT(--($X150:$AG150&lt;&gt;""),$X$27:$AG$27),"")</f>
        <v/>
      </c>
      <c r="S150" s="85" t="s">
        <v>1363</v>
      </c>
      <c r="T150" s="16" t="str" cm="1">
        <f t="array" ref="T150">IF(S150&lt;&gt;"",SUMPRODUCT($X150:$AG150,$X$27:$AG$27)/SUMPRODUCT(--($X150:$AG150&lt;&gt;""),$X$27:$AG$27),"")</f>
        <v/>
      </c>
      <c r="U150" s="85" t="s">
        <v>1363</v>
      </c>
      <c r="V150" s="16" t="str" cm="1">
        <f t="array" ref="V150">IF(U150&lt;&gt;"",SUMPRODUCT($X150:$AG150,$X$27:$AG$27)/SUMPRODUCT(--($X150:$AG150&lt;&gt;""),$X$27:$AG$27),"")</f>
        <v/>
      </c>
      <c r="W150" s="14">
        <v>100</v>
      </c>
      <c r="X150" s="17">
        <v>0</v>
      </c>
      <c r="Y150" s="17">
        <v>0</v>
      </c>
      <c r="Z150" s="17">
        <v>0</v>
      </c>
      <c r="AA150" s="17">
        <v>0</v>
      </c>
      <c r="AB150" s="17">
        <v>0</v>
      </c>
      <c r="AC150" s="17">
        <v>0</v>
      </c>
      <c r="AD150" s="17">
        <v>0</v>
      </c>
      <c r="AE150" s="17">
        <v>0</v>
      </c>
      <c r="AF150" s="17">
        <v>0</v>
      </c>
      <c r="AG150" s="17">
        <v>0</v>
      </c>
      <c r="AH150" s="18"/>
    </row>
    <row r="151" spans="1:34" outlineLevel="1">
      <c r="A151" s="108">
        <v>164</v>
      </c>
      <c r="B151" s="109" t="s">
        <v>80</v>
      </c>
      <c r="C151" s="110" t="s">
        <v>85</v>
      </c>
      <c r="D151" s="110" t="s">
        <v>1613</v>
      </c>
      <c r="E151" s="112" t="s">
        <v>140</v>
      </c>
      <c r="F151" s="130" t="s">
        <v>22</v>
      </c>
      <c r="G151" s="130" t="s">
        <v>1363</v>
      </c>
      <c r="H151" s="15" t="s">
        <v>1906</v>
      </c>
      <c r="I151" s="130" t="s">
        <v>1787</v>
      </c>
      <c r="J151" s="130" t="s">
        <v>1363</v>
      </c>
      <c r="K151" s="86">
        <v>1</v>
      </c>
      <c r="L151" s="111"/>
      <c r="M151" s="85" t="s">
        <v>1691</v>
      </c>
      <c r="N151" s="16" cm="1">
        <f t="array" ref="N151">IF(M151&lt;&gt;"",SUMPRODUCT($X151:$AG151,$X$27:$AG$27)/SUMPRODUCT(--($X151:$AG151&lt;&gt;""),$X$27:$AG$27),"")</f>
        <v>6.2111801242236017E-2</v>
      </c>
      <c r="O151" s="85"/>
      <c r="P151" s="16" t="str" cm="1">
        <f t="array" ref="P151">IF(O151&lt;&gt;"",SUMPRODUCT($X151:$AG151,$X$27:$AG$27)/SUMPRODUCT(--($X151:$AG151&lt;&gt;""),$X$27:$AG$27),"")</f>
        <v/>
      </c>
      <c r="Q151" s="85" t="s">
        <v>1363</v>
      </c>
      <c r="R151" s="16" t="str" cm="1">
        <f t="array" ref="R151">IF(Q151&lt;&gt;"",SUMPRODUCT($X151:$AG151,$X$27:$AG$27)/SUMPRODUCT(--($X151:$AG151&lt;&gt;""),$X$27:$AG$27),"")</f>
        <v/>
      </c>
      <c r="S151" s="85" t="s">
        <v>1363</v>
      </c>
      <c r="T151" s="16" t="str" cm="1">
        <f t="array" ref="T151">IF(S151&lt;&gt;"",SUMPRODUCT($X151:$AG151,$X$27:$AG$27)/SUMPRODUCT(--($X151:$AG151&lt;&gt;""),$X$27:$AG$27),"")</f>
        <v/>
      </c>
      <c r="U151" s="85" t="s">
        <v>1363</v>
      </c>
      <c r="V151" s="16" t="str" cm="1">
        <f t="array" ref="V151">IF(U151&lt;&gt;"",SUMPRODUCT($X151:$AG151,$X$27:$AG$27)/SUMPRODUCT(--($X151:$AG151&lt;&gt;""),$X$27:$AG$27),"")</f>
        <v/>
      </c>
      <c r="W151" s="14">
        <v>100</v>
      </c>
      <c r="X151" s="17">
        <v>1</v>
      </c>
      <c r="Y151" s="17">
        <v>0</v>
      </c>
      <c r="Z151" s="17">
        <v>0</v>
      </c>
      <c r="AA151" s="17">
        <v>0</v>
      </c>
      <c r="AB151" s="17">
        <v>0</v>
      </c>
      <c r="AC151" s="17">
        <v>0</v>
      </c>
      <c r="AD151" s="17">
        <v>0</v>
      </c>
      <c r="AE151" s="17">
        <v>0</v>
      </c>
      <c r="AF151" s="17">
        <v>0</v>
      </c>
      <c r="AG151" s="17" t="s">
        <v>1363</v>
      </c>
      <c r="AH151" s="18"/>
    </row>
    <row r="152" spans="1:34" outlineLevel="1">
      <c r="A152" s="108">
        <v>2028</v>
      </c>
      <c r="B152" s="109" t="s">
        <v>80</v>
      </c>
      <c r="C152" s="110" t="s">
        <v>85</v>
      </c>
      <c r="D152" s="110" t="s">
        <v>1613</v>
      </c>
      <c r="E152" s="112" t="s">
        <v>140</v>
      </c>
      <c r="F152" s="130" t="s">
        <v>139</v>
      </c>
      <c r="G152" s="130"/>
      <c r="H152" s="15" t="s">
        <v>1906</v>
      </c>
      <c r="I152" s="130" t="s">
        <v>1363</v>
      </c>
      <c r="J152" s="130" t="s">
        <v>1363</v>
      </c>
      <c r="K152" s="86" t="s">
        <v>1588</v>
      </c>
      <c r="L152" s="111"/>
      <c r="M152" s="85" t="s">
        <v>1691</v>
      </c>
      <c r="N152" s="16" cm="1">
        <f t="array" ref="N152">IF(M152&lt;&gt;"",SUMPRODUCT($X152:$AG152,$X$27:$AG$27)/SUMPRODUCT(--($X152:$AG152&lt;&gt;""),$X$27:$AG$27),"")</f>
        <v>0</v>
      </c>
      <c r="O152" s="85"/>
      <c r="P152" s="16" t="str" cm="1">
        <f t="array" ref="P152">IF(O152&lt;&gt;"",SUMPRODUCT($X152:$AG152,$X$27:$AG$27)/SUMPRODUCT(--($X152:$AG152&lt;&gt;""),$X$27:$AG$27),"")</f>
        <v/>
      </c>
      <c r="Q152" s="85" t="s">
        <v>1363</v>
      </c>
      <c r="R152" s="16" t="str" cm="1">
        <f t="array" ref="R152">IF(Q152&lt;&gt;"",SUMPRODUCT($X152:$AG152,$X$27:$AG$27)/SUMPRODUCT(--($X152:$AG152&lt;&gt;""),$X$27:$AG$27),"")</f>
        <v/>
      </c>
      <c r="S152" s="85" t="s">
        <v>1363</v>
      </c>
      <c r="T152" s="16" t="str" cm="1">
        <f t="array" ref="T152">IF(S152&lt;&gt;"",SUMPRODUCT($X152:$AG152,$X$27:$AG$27)/SUMPRODUCT(--($X152:$AG152&lt;&gt;""),$X$27:$AG$27),"")</f>
        <v/>
      </c>
      <c r="U152" s="85" t="s">
        <v>1363</v>
      </c>
      <c r="V152" s="16" t="str" cm="1">
        <f t="array" ref="V152">IF(U152&lt;&gt;"",SUMPRODUCT($X152:$AG152,$X$27:$AG$27)/SUMPRODUCT(--($X152:$AG152&lt;&gt;""),$X$27:$AG$27),"")</f>
        <v/>
      </c>
      <c r="W152" s="14">
        <v>100</v>
      </c>
      <c r="X152" s="17">
        <v>0</v>
      </c>
      <c r="Y152" s="17">
        <v>0</v>
      </c>
      <c r="Z152" s="17">
        <v>0</v>
      </c>
      <c r="AA152" s="17">
        <v>0</v>
      </c>
      <c r="AB152" s="17">
        <v>0</v>
      </c>
      <c r="AC152" s="17">
        <v>0</v>
      </c>
      <c r="AD152" s="17">
        <v>0</v>
      </c>
      <c r="AE152" s="17">
        <v>0</v>
      </c>
      <c r="AF152" s="17">
        <v>0</v>
      </c>
      <c r="AG152" s="17">
        <v>0</v>
      </c>
      <c r="AH152" s="18"/>
    </row>
    <row r="153" spans="1:34" ht="51" outlineLevel="1">
      <c r="A153" s="108">
        <v>165</v>
      </c>
      <c r="B153" s="109" t="s">
        <v>80</v>
      </c>
      <c r="C153" s="110" t="s">
        <v>85</v>
      </c>
      <c r="D153" s="110" t="s">
        <v>1613</v>
      </c>
      <c r="E153" s="112" t="s">
        <v>141</v>
      </c>
      <c r="F153" s="130" t="s">
        <v>22</v>
      </c>
      <c r="G153" s="130" t="s">
        <v>1363</v>
      </c>
      <c r="H153" s="15" t="s">
        <v>1906</v>
      </c>
      <c r="I153" s="132" t="s">
        <v>1879</v>
      </c>
      <c r="J153" s="130" t="s">
        <v>1363</v>
      </c>
      <c r="K153" s="86">
        <v>1</v>
      </c>
      <c r="L153" s="111"/>
      <c r="M153" s="85" t="s">
        <v>1691</v>
      </c>
      <c r="N153" s="16" cm="1">
        <f t="array" ref="N153">IF(M153&lt;&gt;"",SUMPRODUCT($X153:$AG153,$X$27:$AG$27)/SUMPRODUCT(--($X153:$AG153&lt;&gt;""),$X$27:$AG$27),"")</f>
        <v>6.2111801242236017E-2</v>
      </c>
      <c r="O153" s="85"/>
      <c r="P153" s="16" t="str" cm="1">
        <f t="array" ref="P153">IF(O153&lt;&gt;"",SUMPRODUCT($X153:$AG153,$X$27:$AG$27)/SUMPRODUCT(--($X153:$AG153&lt;&gt;""),$X$27:$AG$27),"")</f>
        <v/>
      </c>
      <c r="Q153" s="85" t="s">
        <v>1363</v>
      </c>
      <c r="R153" s="16" t="str" cm="1">
        <f t="array" ref="R153">IF(Q153&lt;&gt;"",SUMPRODUCT($X153:$AG153,$X$27:$AG$27)/SUMPRODUCT(--($X153:$AG153&lt;&gt;""),$X$27:$AG$27),"")</f>
        <v/>
      </c>
      <c r="S153" s="85" t="s">
        <v>1363</v>
      </c>
      <c r="T153" s="16" t="str" cm="1">
        <f t="array" ref="T153">IF(S153&lt;&gt;"",SUMPRODUCT($X153:$AG153,$X$27:$AG$27)/SUMPRODUCT(--($X153:$AG153&lt;&gt;""),$X$27:$AG$27),"")</f>
        <v/>
      </c>
      <c r="U153" s="85" t="s">
        <v>1363</v>
      </c>
      <c r="V153" s="16" t="str" cm="1">
        <f t="array" ref="V153">IF(U153&lt;&gt;"",SUMPRODUCT($X153:$AG153,$X$27:$AG$27)/SUMPRODUCT(--($X153:$AG153&lt;&gt;""),$X$27:$AG$27),"")</f>
        <v/>
      </c>
      <c r="W153" s="14">
        <v>100</v>
      </c>
      <c r="X153" s="17">
        <v>1</v>
      </c>
      <c r="Y153" s="17">
        <v>0</v>
      </c>
      <c r="Z153" s="17">
        <v>0</v>
      </c>
      <c r="AA153" s="17">
        <v>0</v>
      </c>
      <c r="AB153" s="17">
        <v>0</v>
      </c>
      <c r="AC153" s="17">
        <v>0</v>
      </c>
      <c r="AD153" s="17">
        <v>0</v>
      </c>
      <c r="AE153" s="17">
        <v>0</v>
      </c>
      <c r="AF153" s="17">
        <v>0</v>
      </c>
      <c r="AG153" s="17" t="s">
        <v>1363</v>
      </c>
      <c r="AH153" s="18"/>
    </row>
    <row r="154" spans="1:34" ht="25.5" outlineLevel="1">
      <c r="A154" s="108">
        <v>2029</v>
      </c>
      <c r="B154" s="109" t="s">
        <v>80</v>
      </c>
      <c r="C154" s="110" t="s">
        <v>85</v>
      </c>
      <c r="D154" s="110" t="s">
        <v>1613</v>
      </c>
      <c r="E154" s="112" t="s">
        <v>141</v>
      </c>
      <c r="F154" s="130" t="s">
        <v>141</v>
      </c>
      <c r="G154" s="130"/>
      <c r="H154" s="15" t="s">
        <v>1906</v>
      </c>
      <c r="I154" s="87" t="s">
        <v>1878</v>
      </c>
      <c r="J154" s="130" t="s">
        <v>1363</v>
      </c>
      <c r="K154" s="86" t="s">
        <v>1588</v>
      </c>
      <c r="L154" s="111"/>
      <c r="M154" s="85" t="s">
        <v>1691</v>
      </c>
      <c r="N154" s="16" cm="1">
        <f t="array" ref="N154">IF(M154&lt;&gt;"",SUMPRODUCT($X154:$AG154,$X$27:$AG$27)/SUMPRODUCT(--($X154:$AG154&lt;&gt;""),$X$27:$AG$27),"")</f>
        <v>4.7393364928909949E-2</v>
      </c>
      <c r="O154" s="85"/>
      <c r="P154" s="16" t="str" cm="1">
        <f t="array" ref="P154">IF(O154&lt;&gt;"",SUMPRODUCT($X154:$AG154,$X$27:$AG$27)/SUMPRODUCT(--($X154:$AG154&lt;&gt;""),$X$27:$AG$27),"")</f>
        <v/>
      </c>
      <c r="Q154" s="85" t="s">
        <v>1363</v>
      </c>
      <c r="R154" s="16" t="str" cm="1">
        <f t="array" ref="R154">IF(Q154&lt;&gt;"",SUMPRODUCT($X154:$AG154,$X$27:$AG$27)/SUMPRODUCT(--($X154:$AG154&lt;&gt;""),$X$27:$AG$27),"")</f>
        <v/>
      </c>
      <c r="S154" s="85" t="s">
        <v>1363</v>
      </c>
      <c r="T154" s="16" t="str" cm="1">
        <f t="array" ref="T154">IF(S154&lt;&gt;"",SUMPRODUCT($X154:$AG154,$X$27:$AG$27)/SUMPRODUCT(--($X154:$AG154&lt;&gt;""),$X$27:$AG$27),"")</f>
        <v/>
      </c>
      <c r="U154" s="85" t="s">
        <v>1363</v>
      </c>
      <c r="V154" s="16" t="str" cm="1">
        <f t="array" ref="V154">IF(U154&lt;&gt;"",SUMPRODUCT($X154:$AG154,$X$27:$AG$27)/SUMPRODUCT(--($X154:$AG154&lt;&gt;""),$X$27:$AG$27),"")</f>
        <v/>
      </c>
      <c r="W154" s="14">
        <v>100</v>
      </c>
      <c r="X154" s="17">
        <v>1</v>
      </c>
      <c r="Y154" s="17">
        <v>0</v>
      </c>
      <c r="Z154" s="17">
        <v>0</v>
      </c>
      <c r="AA154" s="17">
        <v>0</v>
      </c>
      <c r="AB154" s="17">
        <v>0</v>
      </c>
      <c r="AC154" s="17">
        <v>0</v>
      </c>
      <c r="AD154" s="17">
        <v>0</v>
      </c>
      <c r="AE154" s="17">
        <v>0</v>
      </c>
      <c r="AF154" s="17">
        <v>0</v>
      </c>
      <c r="AG154" s="17">
        <v>0</v>
      </c>
      <c r="AH154" s="18"/>
    </row>
    <row r="155" spans="1:34" outlineLevel="1">
      <c r="A155" s="108">
        <v>166</v>
      </c>
      <c r="B155" s="109" t="s">
        <v>80</v>
      </c>
      <c r="C155" s="110" t="s">
        <v>85</v>
      </c>
      <c r="D155" s="110" t="s">
        <v>1613</v>
      </c>
      <c r="E155" s="112" t="s">
        <v>142</v>
      </c>
      <c r="F155" s="130" t="s">
        <v>22</v>
      </c>
      <c r="G155" s="130" t="s">
        <v>1363</v>
      </c>
      <c r="H155" s="15" t="s">
        <v>1906</v>
      </c>
      <c r="I155" s="130" t="s">
        <v>1363</v>
      </c>
      <c r="J155" s="130" t="s">
        <v>1363</v>
      </c>
      <c r="K155" s="86">
        <v>1</v>
      </c>
      <c r="L155" s="111"/>
      <c r="M155" s="85" t="s">
        <v>1691</v>
      </c>
      <c r="N155" s="16" cm="1">
        <f t="array" ref="N155">IF(M155&lt;&gt;"",SUMPRODUCT($X155:$AG155,$X$27:$AG$27)/SUMPRODUCT(--($X155:$AG155&lt;&gt;""),$X$27:$AG$27),"")</f>
        <v>0</v>
      </c>
      <c r="O155" s="85"/>
      <c r="P155" s="16" t="str" cm="1">
        <f t="array" ref="P155">IF(O155&lt;&gt;"",SUMPRODUCT($X155:$AG155,$X$27:$AG$27)/SUMPRODUCT(--($X155:$AG155&lt;&gt;""),$X$27:$AG$27),"")</f>
        <v/>
      </c>
      <c r="Q155" s="85" t="s">
        <v>1363</v>
      </c>
      <c r="R155" s="16" t="str" cm="1">
        <f t="array" ref="R155">IF(Q155&lt;&gt;"",SUMPRODUCT($X155:$AG155,$X$27:$AG$27)/SUMPRODUCT(--($X155:$AG155&lt;&gt;""),$X$27:$AG$27),"")</f>
        <v/>
      </c>
      <c r="S155" s="85" t="s">
        <v>1363</v>
      </c>
      <c r="T155" s="16" t="str" cm="1">
        <f t="array" ref="T155">IF(S155&lt;&gt;"",SUMPRODUCT($X155:$AG155,$X$27:$AG$27)/SUMPRODUCT(--($X155:$AG155&lt;&gt;""),$X$27:$AG$27),"")</f>
        <v/>
      </c>
      <c r="U155" s="85" t="s">
        <v>1363</v>
      </c>
      <c r="V155" s="16" t="str" cm="1">
        <f t="array" ref="V155">IF(U155&lt;&gt;"",SUMPRODUCT($X155:$AG155,$X$27:$AG$27)/SUMPRODUCT(--($X155:$AG155&lt;&gt;""),$X$27:$AG$27),"")</f>
        <v/>
      </c>
      <c r="W155" s="14">
        <v>100</v>
      </c>
      <c r="X155" s="17">
        <v>0</v>
      </c>
      <c r="Y155" s="17">
        <v>0</v>
      </c>
      <c r="Z155" s="17">
        <v>0</v>
      </c>
      <c r="AA155" s="17">
        <v>0</v>
      </c>
      <c r="AB155" s="17">
        <v>0</v>
      </c>
      <c r="AC155" s="17">
        <v>0</v>
      </c>
      <c r="AD155" s="17">
        <v>0</v>
      </c>
      <c r="AE155" s="17">
        <v>0</v>
      </c>
      <c r="AF155" s="17">
        <v>0</v>
      </c>
      <c r="AG155" s="17" t="s">
        <v>1363</v>
      </c>
      <c r="AH155" s="18"/>
    </row>
    <row r="156" spans="1:34" outlineLevel="1">
      <c r="A156" s="108">
        <v>2030</v>
      </c>
      <c r="B156" s="109" t="s">
        <v>80</v>
      </c>
      <c r="C156" s="110" t="s">
        <v>85</v>
      </c>
      <c r="D156" s="110" t="s">
        <v>1613</v>
      </c>
      <c r="E156" s="112" t="s">
        <v>142</v>
      </c>
      <c r="F156" s="130" t="s">
        <v>142</v>
      </c>
      <c r="G156" s="130"/>
      <c r="H156" s="15" t="s">
        <v>1906</v>
      </c>
      <c r="I156" s="130" t="s">
        <v>1363</v>
      </c>
      <c r="J156" s="130" t="s">
        <v>1363</v>
      </c>
      <c r="K156" s="86" t="s">
        <v>1588</v>
      </c>
      <c r="L156" s="111"/>
      <c r="M156" s="85" t="s">
        <v>1691</v>
      </c>
      <c r="N156" s="16" cm="1">
        <f t="array" ref="N156">IF(M156&lt;&gt;"",SUMPRODUCT($X156:$AG156,$X$27:$AG$27)/SUMPRODUCT(--($X156:$AG156&lt;&gt;""),$X$27:$AG$27),"")</f>
        <v>0</v>
      </c>
      <c r="O156" s="85"/>
      <c r="P156" s="16" t="str" cm="1">
        <f t="array" ref="P156">IF(O156&lt;&gt;"",SUMPRODUCT($X156:$AG156,$X$27:$AG$27)/SUMPRODUCT(--($X156:$AG156&lt;&gt;""),$X$27:$AG$27),"")</f>
        <v/>
      </c>
      <c r="Q156" s="85" t="s">
        <v>1363</v>
      </c>
      <c r="R156" s="16" t="str" cm="1">
        <f t="array" ref="R156">IF(Q156&lt;&gt;"",SUMPRODUCT($X156:$AG156,$X$27:$AG$27)/SUMPRODUCT(--($X156:$AG156&lt;&gt;""),$X$27:$AG$27),"")</f>
        <v/>
      </c>
      <c r="S156" s="85" t="s">
        <v>1363</v>
      </c>
      <c r="T156" s="16" t="str" cm="1">
        <f t="array" ref="T156">IF(S156&lt;&gt;"",SUMPRODUCT($X156:$AG156,$X$27:$AG$27)/SUMPRODUCT(--($X156:$AG156&lt;&gt;""),$X$27:$AG$27),"")</f>
        <v/>
      </c>
      <c r="U156" s="85" t="s">
        <v>1363</v>
      </c>
      <c r="V156" s="16" t="str" cm="1">
        <f t="array" ref="V156">IF(U156&lt;&gt;"",SUMPRODUCT($X156:$AG156,$X$27:$AG$27)/SUMPRODUCT(--($X156:$AG156&lt;&gt;""),$X$27:$AG$27),"")</f>
        <v/>
      </c>
      <c r="W156" s="14">
        <v>100</v>
      </c>
      <c r="X156" s="17">
        <v>0</v>
      </c>
      <c r="Y156" s="17">
        <v>0</v>
      </c>
      <c r="Z156" s="17">
        <v>0</v>
      </c>
      <c r="AA156" s="17">
        <v>0</v>
      </c>
      <c r="AB156" s="17">
        <v>0</v>
      </c>
      <c r="AC156" s="17">
        <v>0</v>
      </c>
      <c r="AD156" s="17">
        <v>0</v>
      </c>
      <c r="AE156" s="17">
        <v>0</v>
      </c>
      <c r="AF156" s="17">
        <v>0</v>
      </c>
      <c r="AG156" s="17">
        <v>0</v>
      </c>
      <c r="AH156" s="18"/>
    </row>
    <row r="157" spans="1:34" outlineLevel="1">
      <c r="A157" s="108">
        <v>167</v>
      </c>
      <c r="B157" s="109" t="s">
        <v>80</v>
      </c>
      <c r="C157" s="110" t="s">
        <v>85</v>
      </c>
      <c r="D157" s="110" t="s">
        <v>1613</v>
      </c>
      <c r="E157" s="112" t="s">
        <v>143</v>
      </c>
      <c r="F157" s="130" t="s">
        <v>22</v>
      </c>
      <c r="G157" s="130" t="s">
        <v>1363</v>
      </c>
      <c r="H157" s="15" t="s">
        <v>1906</v>
      </c>
      <c r="I157" s="130" t="s">
        <v>1363</v>
      </c>
      <c r="J157" s="130" t="s">
        <v>1363</v>
      </c>
      <c r="K157" s="86">
        <v>1</v>
      </c>
      <c r="L157" s="111"/>
      <c r="M157" s="85" t="s">
        <v>1691</v>
      </c>
      <c r="N157" s="16" cm="1">
        <f t="array" ref="N157">IF(M157&lt;&gt;"",SUMPRODUCT($X157:$AG157,$X$27:$AG$27)/SUMPRODUCT(--($X157:$AG157&lt;&gt;""),$X$27:$AG$27),"")</f>
        <v>0</v>
      </c>
      <c r="O157" s="85"/>
      <c r="P157" s="16" t="str" cm="1">
        <f t="array" ref="P157">IF(O157&lt;&gt;"",SUMPRODUCT($X157:$AG157,$X$27:$AG$27)/SUMPRODUCT(--($X157:$AG157&lt;&gt;""),$X$27:$AG$27),"")</f>
        <v/>
      </c>
      <c r="Q157" s="85" t="s">
        <v>1363</v>
      </c>
      <c r="R157" s="16" t="str" cm="1">
        <f t="array" ref="R157">IF(Q157&lt;&gt;"",SUMPRODUCT($X157:$AG157,$X$27:$AG$27)/SUMPRODUCT(--($X157:$AG157&lt;&gt;""),$X$27:$AG$27),"")</f>
        <v/>
      </c>
      <c r="S157" s="85" t="s">
        <v>1363</v>
      </c>
      <c r="T157" s="16" t="str" cm="1">
        <f t="array" ref="T157">IF(S157&lt;&gt;"",SUMPRODUCT($X157:$AG157,$X$27:$AG$27)/SUMPRODUCT(--($X157:$AG157&lt;&gt;""),$X$27:$AG$27),"")</f>
        <v/>
      </c>
      <c r="U157" s="85" t="s">
        <v>1363</v>
      </c>
      <c r="V157" s="16" t="str" cm="1">
        <f t="array" ref="V157">IF(U157&lt;&gt;"",SUMPRODUCT($X157:$AG157,$X$27:$AG$27)/SUMPRODUCT(--($X157:$AG157&lt;&gt;""),$X$27:$AG$27),"")</f>
        <v/>
      </c>
      <c r="W157" s="14">
        <v>100</v>
      </c>
      <c r="X157" s="17">
        <v>0</v>
      </c>
      <c r="Y157" s="17">
        <v>0</v>
      </c>
      <c r="Z157" s="17">
        <v>0</v>
      </c>
      <c r="AA157" s="17">
        <v>0</v>
      </c>
      <c r="AB157" s="17">
        <v>0</v>
      </c>
      <c r="AC157" s="17">
        <v>0</v>
      </c>
      <c r="AD157" s="17">
        <v>0</v>
      </c>
      <c r="AE157" s="17">
        <v>0</v>
      </c>
      <c r="AF157" s="17">
        <v>0</v>
      </c>
      <c r="AG157" s="17" t="s">
        <v>1363</v>
      </c>
      <c r="AH157" s="18"/>
    </row>
    <row r="158" spans="1:34" outlineLevel="1">
      <c r="A158" s="108">
        <v>2031</v>
      </c>
      <c r="B158" s="109" t="s">
        <v>80</v>
      </c>
      <c r="C158" s="110" t="s">
        <v>85</v>
      </c>
      <c r="D158" s="110" t="s">
        <v>1613</v>
      </c>
      <c r="E158" s="112" t="s">
        <v>143</v>
      </c>
      <c r="F158" s="130" t="s">
        <v>143</v>
      </c>
      <c r="G158" s="130"/>
      <c r="H158" s="15" t="s">
        <v>1906</v>
      </c>
      <c r="I158" s="130" t="s">
        <v>1363</v>
      </c>
      <c r="J158" s="130" t="s">
        <v>1363</v>
      </c>
      <c r="K158" s="86" t="s">
        <v>1588</v>
      </c>
      <c r="L158" s="111"/>
      <c r="M158" s="85" t="s">
        <v>1691</v>
      </c>
      <c r="N158" s="16" cm="1">
        <f t="array" ref="N158">IF(M158&lt;&gt;"",SUMPRODUCT($X158:$AG158,$X$27:$AG$27)/SUMPRODUCT(--($X158:$AG158&lt;&gt;""),$X$27:$AG$27),"")</f>
        <v>0</v>
      </c>
      <c r="O158" s="85"/>
      <c r="P158" s="16" t="str" cm="1">
        <f t="array" ref="P158">IF(O158&lt;&gt;"",SUMPRODUCT($X158:$AG158,$X$27:$AG$27)/SUMPRODUCT(--($X158:$AG158&lt;&gt;""),$X$27:$AG$27),"")</f>
        <v/>
      </c>
      <c r="Q158" s="85" t="s">
        <v>1363</v>
      </c>
      <c r="R158" s="16" t="str" cm="1">
        <f t="array" ref="R158">IF(Q158&lt;&gt;"",SUMPRODUCT($X158:$AG158,$X$27:$AG$27)/SUMPRODUCT(--($X158:$AG158&lt;&gt;""),$X$27:$AG$27),"")</f>
        <v/>
      </c>
      <c r="S158" s="85" t="s">
        <v>1363</v>
      </c>
      <c r="T158" s="16" t="str" cm="1">
        <f t="array" ref="T158">IF(S158&lt;&gt;"",SUMPRODUCT($X158:$AG158,$X$27:$AG$27)/SUMPRODUCT(--($X158:$AG158&lt;&gt;""),$X$27:$AG$27),"")</f>
        <v/>
      </c>
      <c r="U158" s="85" t="s">
        <v>1363</v>
      </c>
      <c r="V158" s="16" t="str" cm="1">
        <f t="array" ref="V158">IF(U158&lt;&gt;"",SUMPRODUCT($X158:$AG158,$X$27:$AG$27)/SUMPRODUCT(--($X158:$AG158&lt;&gt;""),$X$27:$AG$27),"")</f>
        <v/>
      </c>
      <c r="W158" s="14">
        <v>100</v>
      </c>
      <c r="X158" s="17">
        <v>0</v>
      </c>
      <c r="Y158" s="17">
        <v>0</v>
      </c>
      <c r="Z158" s="17">
        <v>0</v>
      </c>
      <c r="AA158" s="17">
        <v>0</v>
      </c>
      <c r="AB158" s="17">
        <v>0</v>
      </c>
      <c r="AC158" s="17">
        <v>0</v>
      </c>
      <c r="AD158" s="17">
        <v>0</v>
      </c>
      <c r="AE158" s="17">
        <v>0</v>
      </c>
      <c r="AF158" s="17">
        <v>0</v>
      </c>
      <c r="AG158" s="17">
        <v>0</v>
      </c>
      <c r="AH158" s="18"/>
    </row>
    <row r="159" spans="1:34" ht="89.25" outlineLevel="1">
      <c r="A159" s="108">
        <v>168</v>
      </c>
      <c r="B159" s="109" t="s">
        <v>80</v>
      </c>
      <c r="C159" s="110" t="s">
        <v>85</v>
      </c>
      <c r="D159" s="110" t="s">
        <v>1613</v>
      </c>
      <c r="E159" s="112" t="s">
        <v>144</v>
      </c>
      <c r="F159" s="130" t="s">
        <v>22</v>
      </c>
      <c r="G159" s="130" t="s">
        <v>55</v>
      </c>
      <c r="H159" s="15" t="s">
        <v>1907</v>
      </c>
      <c r="I159" s="132" t="s">
        <v>1880</v>
      </c>
      <c r="J159" s="130" t="s">
        <v>1800</v>
      </c>
      <c r="K159" s="86">
        <v>1</v>
      </c>
      <c r="L159" s="111"/>
      <c r="M159" s="85">
        <v>12</v>
      </c>
      <c r="N159" s="16" cm="1">
        <f t="array" ref="N159">IF(M159&lt;&gt;"",SUMPRODUCT($X159:$AG159,$X$27:$AG$27)/SUMPRODUCT(--($X159:$AG159&lt;&gt;""),$X$27:$AG$27),"")</f>
        <v>0.6428571428571429</v>
      </c>
      <c r="O159" s="85"/>
      <c r="P159" s="16" t="str" cm="1">
        <f t="array" ref="P159">IF(O159&lt;&gt;"",SUMPRODUCT($X159:$AG159,$X$27:$AG$27)/SUMPRODUCT(--($X159:$AG159&lt;&gt;""),$X$27:$AG$27),"")</f>
        <v/>
      </c>
      <c r="Q159" s="85" t="s">
        <v>1363</v>
      </c>
      <c r="R159" s="16" t="str" cm="1">
        <f t="array" ref="R159">IF(Q159&lt;&gt;"",SUMPRODUCT($X159:$AG159,$X$27:$AG$27)/SUMPRODUCT(--($X159:$AG159&lt;&gt;""),$X$27:$AG$27),"")</f>
        <v/>
      </c>
      <c r="S159" s="85" t="s">
        <v>1363</v>
      </c>
      <c r="T159" s="16" t="str" cm="1">
        <f t="array" ref="T159">IF(S159&lt;&gt;"",SUMPRODUCT($X159:$AG159,$X$27:$AG$27)/SUMPRODUCT(--($X159:$AG159&lt;&gt;""),$X$27:$AG$27),"")</f>
        <v/>
      </c>
      <c r="U159" s="85" t="s">
        <v>1363</v>
      </c>
      <c r="V159" s="16" t="str" cm="1">
        <f t="array" ref="V159">IF(U159&lt;&gt;"",SUMPRODUCT($X159:$AG159,$X$27:$AG$27)/SUMPRODUCT(--($X159:$AG159&lt;&gt;""),$X$27:$AG$27),"")</f>
        <v/>
      </c>
      <c r="W159" s="14">
        <v>100</v>
      </c>
      <c r="X159" s="17">
        <v>1</v>
      </c>
      <c r="Y159" s="17">
        <v>1</v>
      </c>
      <c r="Z159" s="17">
        <v>1</v>
      </c>
      <c r="AA159" s="17">
        <v>1</v>
      </c>
      <c r="AB159" s="17">
        <v>1</v>
      </c>
      <c r="AC159" s="17" t="s">
        <v>1363</v>
      </c>
      <c r="AD159" s="17" t="s">
        <v>1363</v>
      </c>
      <c r="AE159" s="17" t="s">
        <v>1363</v>
      </c>
      <c r="AF159" s="17">
        <v>0</v>
      </c>
      <c r="AG159" s="17" t="s">
        <v>1363</v>
      </c>
      <c r="AH159" s="18"/>
    </row>
    <row r="160" spans="1:34" ht="25.5" outlineLevel="1">
      <c r="A160" s="108">
        <v>2032</v>
      </c>
      <c r="B160" s="109" t="s">
        <v>80</v>
      </c>
      <c r="C160" s="110" t="s">
        <v>85</v>
      </c>
      <c r="D160" s="110" t="s">
        <v>1613</v>
      </c>
      <c r="E160" s="112" t="s">
        <v>144</v>
      </c>
      <c r="F160" s="130" t="s">
        <v>144</v>
      </c>
      <c r="G160" s="130" t="s">
        <v>55</v>
      </c>
      <c r="H160" s="15" t="s">
        <v>1907</v>
      </c>
      <c r="I160" s="87" t="s">
        <v>1878</v>
      </c>
      <c r="J160" s="130" t="s">
        <v>1794</v>
      </c>
      <c r="K160" s="86" t="s">
        <v>1588</v>
      </c>
      <c r="L160" s="111"/>
      <c r="M160" s="85">
        <v>12</v>
      </c>
      <c r="N160" s="16" cm="1">
        <f t="array" ref="N160">IF(M160&lt;&gt;"",SUMPRODUCT($X160:$AG160,$X$27:$AG$27)/SUMPRODUCT(--($X160:$AG160&lt;&gt;""),$X$27:$AG$27),"")</f>
        <v>0.42157894736842105</v>
      </c>
      <c r="O160" s="85"/>
      <c r="P160" s="16" t="str" cm="1">
        <f t="array" ref="P160">IF(O160&lt;&gt;"",SUMPRODUCT($X160:$AG160,$X$27:$AG$27)/SUMPRODUCT(--($X160:$AG160&lt;&gt;""),$X$27:$AG$27),"")</f>
        <v/>
      </c>
      <c r="Q160" s="85" t="s">
        <v>1363</v>
      </c>
      <c r="R160" s="16" t="str" cm="1">
        <f t="array" ref="R160">IF(Q160&lt;&gt;"",SUMPRODUCT($X160:$AG160,$X$27:$AG$27)/SUMPRODUCT(--($X160:$AG160&lt;&gt;""),$X$27:$AG$27),"")</f>
        <v/>
      </c>
      <c r="S160" s="85" t="s">
        <v>1363</v>
      </c>
      <c r="T160" s="16" t="str" cm="1">
        <f t="array" ref="T160">IF(S160&lt;&gt;"",SUMPRODUCT($X160:$AG160,$X$27:$AG$27)/SUMPRODUCT(--($X160:$AG160&lt;&gt;""),$X$27:$AG$27),"")</f>
        <v/>
      </c>
      <c r="U160" s="85" t="s">
        <v>1363</v>
      </c>
      <c r="V160" s="16" t="str" cm="1">
        <f t="array" ref="V160">IF(U160&lt;&gt;"",SUMPRODUCT($X160:$AG160,$X$27:$AG$27)/SUMPRODUCT(--($X160:$AG160&lt;&gt;""),$X$27:$AG$27),"")</f>
        <v/>
      </c>
      <c r="W160" s="14">
        <v>100</v>
      </c>
      <c r="X160" s="17">
        <v>1</v>
      </c>
      <c r="Y160" s="17">
        <v>1</v>
      </c>
      <c r="Z160" s="17">
        <v>1</v>
      </c>
      <c r="AA160" s="17">
        <v>0.67</v>
      </c>
      <c r="AB160" s="17">
        <v>1</v>
      </c>
      <c r="AC160" s="17"/>
      <c r="AD160" s="17"/>
      <c r="AE160" s="17"/>
      <c r="AF160" s="17">
        <v>0</v>
      </c>
      <c r="AG160" s="17">
        <v>0</v>
      </c>
      <c r="AH160" s="18"/>
    </row>
    <row r="161" spans="1:34" ht="51" outlineLevel="1">
      <c r="A161" s="108">
        <v>169</v>
      </c>
      <c r="B161" s="109" t="s">
        <v>80</v>
      </c>
      <c r="C161" s="110" t="s">
        <v>85</v>
      </c>
      <c r="D161" s="110" t="s">
        <v>1613</v>
      </c>
      <c r="E161" s="112" t="s">
        <v>145</v>
      </c>
      <c r="F161" s="130" t="s">
        <v>22</v>
      </c>
      <c r="G161" s="130" t="s">
        <v>1363</v>
      </c>
      <c r="H161" s="15" t="s">
        <v>1906</v>
      </c>
      <c r="I161" s="132" t="s">
        <v>1881</v>
      </c>
      <c r="J161" s="130" t="s">
        <v>1363</v>
      </c>
      <c r="K161" s="86">
        <v>1</v>
      </c>
      <c r="L161" s="111"/>
      <c r="M161" s="85" t="s">
        <v>1691</v>
      </c>
      <c r="N161" s="16" cm="1">
        <f t="array" ref="N161">IF(M161&lt;&gt;"",SUMPRODUCT($X161:$AG161,$X$27:$AG$27)/SUMPRODUCT(--($X161:$AG161&lt;&gt;""),$X$27:$AG$27),"")</f>
        <v>6.2111801242236017E-2</v>
      </c>
      <c r="O161" s="85"/>
      <c r="P161" s="16" t="str" cm="1">
        <f t="array" ref="P161">IF(O161&lt;&gt;"",SUMPRODUCT($X161:$AG161,$X$27:$AG$27)/SUMPRODUCT(--($X161:$AG161&lt;&gt;""),$X$27:$AG$27),"")</f>
        <v/>
      </c>
      <c r="Q161" s="85" t="s">
        <v>1363</v>
      </c>
      <c r="R161" s="16" t="str" cm="1">
        <f t="array" ref="R161">IF(Q161&lt;&gt;"",SUMPRODUCT($X161:$AG161,$X$27:$AG$27)/SUMPRODUCT(--($X161:$AG161&lt;&gt;""),$X$27:$AG$27),"")</f>
        <v/>
      </c>
      <c r="S161" s="85" t="s">
        <v>1363</v>
      </c>
      <c r="T161" s="16" t="str" cm="1">
        <f t="array" ref="T161">IF(S161&lt;&gt;"",SUMPRODUCT($X161:$AG161,$X$27:$AG$27)/SUMPRODUCT(--($X161:$AG161&lt;&gt;""),$X$27:$AG$27),"")</f>
        <v/>
      </c>
      <c r="U161" s="85" t="s">
        <v>1363</v>
      </c>
      <c r="V161" s="16" t="str" cm="1">
        <f t="array" ref="V161">IF(U161&lt;&gt;"",SUMPRODUCT($X161:$AG161,$X$27:$AG$27)/SUMPRODUCT(--($X161:$AG161&lt;&gt;""),$X$27:$AG$27),"")</f>
        <v/>
      </c>
      <c r="W161" s="14">
        <v>100</v>
      </c>
      <c r="X161" s="17">
        <v>1</v>
      </c>
      <c r="Y161" s="17">
        <v>0</v>
      </c>
      <c r="Z161" s="17">
        <v>0</v>
      </c>
      <c r="AA161" s="17">
        <v>0</v>
      </c>
      <c r="AB161" s="17">
        <v>0</v>
      </c>
      <c r="AC161" s="17">
        <v>0</v>
      </c>
      <c r="AD161" s="17">
        <v>0</v>
      </c>
      <c r="AE161" s="17">
        <v>0</v>
      </c>
      <c r="AF161" s="17">
        <v>0</v>
      </c>
      <c r="AG161" s="17" t="s">
        <v>1363</v>
      </c>
      <c r="AH161" s="18"/>
    </row>
    <row r="162" spans="1:34" ht="25.5" outlineLevel="1">
      <c r="A162" s="108">
        <v>2033</v>
      </c>
      <c r="B162" s="109" t="s">
        <v>80</v>
      </c>
      <c r="C162" s="110" t="s">
        <v>85</v>
      </c>
      <c r="D162" s="110" t="s">
        <v>1613</v>
      </c>
      <c r="E162" s="112" t="s">
        <v>145</v>
      </c>
      <c r="F162" s="130" t="s">
        <v>145</v>
      </c>
      <c r="G162" s="130"/>
      <c r="H162" s="15" t="s">
        <v>1906</v>
      </c>
      <c r="I162" s="87" t="s">
        <v>1878</v>
      </c>
      <c r="J162" s="130" t="s">
        <v>1363</v>
      </c>
      <c r="K162" s="86" t="s">
        <v>1588</v>
      </c>
      <c r="L162" s="111"/>
      <c r="M162" s="85" t="s">
        <v>1691</v>
      </c>
      <c r="N162" s="16" cm="1">
        <f t="array" ref="N162">IF(M162&lt;&gt;"",SUMPRODUCT($X162:$AG162,$X$27:$AG$27)/SUMPRODUCT(--($X162:$AG162&lt;&gt;""),$X$27:$AG$27),"")</f>
        <v>4.7393364928909949E-2</v>
      </c>
      <c r="O162" s="85"/>
      <c r="P162" s="16" t="str" cm="1">
        <f t="array" ref="P162">IF(O162&lt;&gt;"",SUMPRODUCT($X162:$AG162,$X$27:$AG$27)/SUMPRODUCT(--($X162:$AG162&lt;&gt;""),$X$27:$AG$27),"")</f>
        <v/>
      </c>
      <c r="Q162" s="85" t="s">
        <v>1363</v>
      </c>
      <c r="R162" s="16" t="str" cm="1">
        <f t="array" ref="R162">IF(Q162&lt;&gt;"",SUMPRODUCT($X162:$AG162,$X$27:$AG$27)/SUMPRODUCT(--($X162:$AG162&lt;&gt;""),$X$27:$AG$27),"")</f>
        <v/>
      </c>
      <c r="S162" s="85" t="s">
        <v>1363</v>
      </c>
      <c r="T162" s="16" t="str" cm="1">
        <f t="array" ref="T162">IF(S162&lt;&gt;"",SUMPRODUCT($X162:$AG162,$X$27:$AG$27)/SUMPRODUCT(--($X162:$AG162&lt;&gt;""),$X$27:$AG$27),"")</f>
        <v/>
      </c>
      <c r="U162" s="85" t="s">
        <v>1363</v>
      </c>
      <c r="V162" s="16" t="str" cm="1">
        <f t="array" ref="V162">IF(U162&lt;&gt;"",SUMPRODUCT($X162:$AG162,$X$27:$AG$27)/SUMPRODUCT(--($X162:$AG162&lt;&gt;""),$X$27:$AG$27),"")</f>
        <v/>
      </c>
      <c r="W162" s="14">
        <v>100</v>
      </c>
      <c r="X162" s="17">
        <v>1</v>
      </c>
      <c r="Y162" s="17">
        <v>0</v>
      </c>
      <c r="Z162" s="17">
        <v>0</v>
      </c>
      <c r="AA162" s="17">
        <v>0</v>
      </c>
      <c r="AB162" s="17">
        <v>0</v>
      </c>
      <c r="AC162" s="17">
        <v>0</v>
      </c>
      <c r="AD162" s="17">
        <v>0</v>
      </c>
      <c r="AE162" s="17">
        <v>0</v>
      </c>
      <c r="AF162" s="17">
        <v>0</v>
      </c>
      <c r="AG162" s="17">
        <v>0</v>
      </c>
      <c r="AH162" s="18"/>
    </row>
    <row r="163" spans="1:34" ht="25.5" outlineLevel="1">
      <c r="A163" s="108">
        <v>170</v>
      </c>
      <c r="B163" s="109" t="s">
        <v>80</v>
      </c>
      <c r="C163" s="110" t="s">
        <v>85</v>
      </c>
      <c r="D163" s="110" t="s">
        <v>1613</v>
      </c>
      <c r="E163" s="112" t="s">
        <v>146</v>
      </c>
      <c r="F163" s="130" t="s">
        <v>22</v>
      </c>
      <c r="G163" s="130"/>
      <c r="H163" s="15" t="s">
        <v>1906</v>
      </c>
      <c r="I163" s="87" t="s">
        <v>1878</v>
      </c>
      <c r="J163" s="130" t="s">
        <v>1363</v>
      </c>
      <c r="K163" s="86" t="s">
        <v>1588</v>
      </c>
      <c r="L163" s="111"/>
      <c r="M163" s="85" t="s">
        <v>1691</v>
      </c>
      <c r="N163" s="16" cm="1">
        <f t="array" ref="N163">IF(M163&lt;&gt;"",SUMPRODUCT($X163:$AG163,$X$27:$AG$27)/SUMPRODUCT(--($X163:$AG163&lt;&gt;""),$X$27:$AG$27),"")</f>
        <v>4.7393364928909949E-2</v>
      </c>
      <c r="O163" s="85"/>
      <c r="P163" s="16" t="str" cm="1">
        <f t="array" ref="P163">IF(O163&lt;&gt;"",SUMPRODUCT($X163:$AG163,$X$27:$AG$27)/SUMPRODUCT(--($X163:$AG163&lt;&gt;""),$X$27:$AG$27),"")</f>
        <v/>
      </c>
      <c r="Q163" s="85" t="s">
        <v>1363</v>
      </c>
      <c r="R163" s="16" t="str" cm="1">
        <f t="array" ref="R163">IF(Q163&lt;&gt;"",SUMPRODUCT($X163:$AG163,$X$27:$AG$27)/SUMPRODUCT(--($X163:$AG163&lt;&gt;""),$X$27:$AG$27),"")</f>
        <v/>
      </c>
      <c r="S163" s="85" t="s">
        <v>1363</v>
      </c>
      <c r="T163" s="16" t="str" cm="1">
        <f t="array" ref="T163">IF(S163&lt;&gt;"",SUMPRODUCT($X163:$AG163,$X$27:$AG$27)/SUMPRODUCT(--($X163:$AG163&lt;&gt;""),$X$27:$AG$27),"")</f>
        <v/>
      </c>
      <c r="U163" s="85" t="s">
        <v>1363</v>
      </c>
      <c r="V163" s="16" t="str" cm="1">
        <f t="array" ref="V163">IF(U163&lt;&gt;"",SUMPRODUCT($X163:$AG163,$X$27:$AG$27)/SUMPRODUCT(--($X163:$AG163&lt;&gt;""),$X$27:$AG$27),"")</f>
        <v/>
      </c>
      <c r="W163" s="14">
        <v>100</v>
      </c>
      <c r="X163" s="17">
        <v>1</v>
      </c>
      <c r="Y163" s="17">
        <v>0</v>
      </c>
      <c r="Z163" s="17">
        <v>0</v>
      </c>
      <c r="AA163" s="17">
        <v>0</v>
      </c>
      <c r="AB163" s="17">
        <v>0</v>
      </c>
      <c r="AC163" s="17">
        <v>0</v>
      </c>
      <c r="AD163" s="17">
        <v>0</v>
      </c>
      <c r="AE163" s="17">
        <v>0</v>
      </c>
      <c r="AF163" s="17">
        <v>0</v>
      </c>
      <c r="AG163" s="17">
        <v>0</v>
      </c>
      <c r="AH163" s="18"/>
    </row>
    <row r="164" spans="1:34" ht="25.5" outlineLevel="1">
      <c r="A164" s="108">
        <v>2035</v>
      </c>
      <c r="B164" s="109" t="s">
        <v>80</v>
      </c>
      <c r="C164" s="110" t="s">
        <v>85</v>
      </c>
      <c r="D164" s="110" t="s">
        <v>1613</v>
      </c>
      <c r="E164" s="112" t="s">
        <v>146</v>
      </c>
      <c r="F164" s="130" t="s">
        <v>146</v>
      </c>
      <c r="G164" s="130"/>
      <c r="H164" s="15" t="s">
        <v>1906</v>
      </c>
      <c r="I164" s="87" t="s">
        <v>1878</v>
      </c>
      <c r="J164" s="130" t="s">
        <v>1363</v>
      </c>
      <c r="K164" s="86" t="s">
        <v>1588</v>
      </c>
      <c r="L164" s="111"/>
      <c r="M164" s="85" t="s">
        <v>1691</v>
      </c>
      <c r="N164" s="16" cm="1">
        <f t="array" ref="N164">IF(M164&lt;&gt;"",SUMPRODUCT($X164:$AG164,$X$27:$AG$27)/SUMPRODUCT(--($X164:$AG164&lt;&gt;""),$X$27:$AG$27),"")</f>
        <v>4.7393364928909949E-2</v>
      </c>
      <c r="O164" s="85"/>
      <c r="P164" s="16" t="str" cm="1">
        <f t="array" ref="P164">IF(O164&lt;&gt;"",SUMPRODUCT($X164:$AG164,$X$27:$AG$27)/SUMPRODUCT(--($X164:$AG164&lt;&gt;""),$X$27:$AG$27),"")</f>
        <v/>
      </c>
      <c r="Q164" s="85" t="s">
        <v>1363</v>
      </c>
      <c r="R164" s="16" t="str" cm="1">
        <f t="array" ref="R164">IF(Q164&lt;&gt;"",SUMPRODUCT($X164:$AG164,$X$27:$AG$27)/SUMPRODUCT(--($X164:$AG164&lt;&gt;""),$X$27:$AG$27),"")</f>
        <v/>
      </c>
      <c r="S164" s="85" t="s">
        <v>1363</v>
      </c>
      <c r="T164" s="16" t="str" cm="1">
        <f t="array" ref="T164">IF(S164&lt;&gt;"",SUMPRODUCT($X164:$AG164,$X$27:$AG$27)/SUMPRODUCT(--($X164:$AG164&lt;&gt;""),$X$27:$AG$27),"")</f>
        <v/>
      </c>
      <c r="U164" s="85" t="s">
        <v>1363</v>
      </c>
      <c r="V164" s="16" t="str" cm="1">
        <f t="array" ref="V164">IF(U164&lt;&gt;"",SUMPRODUCT($X164:$AG164,$X$27:$AG$27)/SUMPRODUCT(--($X164:$AG164&lt;&gt;""),$X$27:$AG$27),"")</f>
        <v/>
      </c>
      <c r="W164" s="14">
        <v>100</v>
      </c>
      <c r="X164" s="17">
        <v>1</v>
      </c>
      <c r="Y164" s="17">
        <v>0</v>
      </c>
      <c r="Z164" s="17">
        <v>0</v>
      </c>
      <c r="AA164" s="17">
        <v>0</v>
      </c>
      <c r="AB164" s="17">
        <v>0</v>
      </c>
      <c r="AC164" s="17">
        <v>0</v>
      </c>
      <c r="AD164" s="17">
        <v>0</v>
      </c>
      <c r="AE164" s="17">
        <v>0</v>
      </c>
      <c r="AF164" s="17">
        <v>0</v>
      </c>
      <c r="AG164" s="17">
        <v>0</v>
      </c>
      <c r="AH164" s="18"/>
    </row>
    <row r="165" spans="1:34" ht="51" outlineLevel="1">
      <c r="A165" s="108">
        <v>171</v>
      </c>
      <c r="B165" s="109" t="s">
        <v>80</v>
      </c>
      <c r="C165" s="110" t="s">
        <v>85</v>
      </c>
      <c r="D165" s="110" t="s">
        <v>1613</v>
      </c>
      <c r="E165" s="112" t="s">
        <v>147</v>
      </c>
      <c r="F165" s="130" t="s">
        <v>22</v>
      </c>
      <c r="G165" s="130" t="s">
        <v>1363</v>
      </c>
      <c r="H165" s="15" t="s">
        <v>1906</v>
      </c>
      <c r="I165" s="132" t="s">
        <v>1882</v>
      </c>
      <c r="J165" s="130" t="s">
        <v>1363</v>
      </c>
      <c r="K165" s="86">
        <v>1</v>
      </c>
      <c r="L165" s="111"/>
      <c r="M165" s="85" t="s">
        <v>1691</v>
      </c>
      <c r="N165" s="16" cm="1">
        <f t="array" ref="N165">IF(M165&lt;&gt;"",SUMPRODUCT($X165:$AG165,$X$27:$AG$27)/SUMPRODUCT(--($X165:$AG165&lt;&gt;""),$X$27:$AG$27),"")</f>
        <v>6.2111801242236017E-2</v>
      </c>
      <c r="O165" s="85"/>
      <c r="P165" s="16" t="str" cm="1">
        <f t="array" ref="P165">IF(O165&lt;&gt;"",SUMPRODUCT($X165:$AG165,$X$27:$AG$27)/SUMPRODUCT(--($X165:$AG165&lt;&gt;""),$X$27:$AG$27),"")</f>
        <v/>
      </c>
      <c r="Q165" s="85" t="s">
        <v>1363</v>
      </c>
      <c r="R165" s="16" t="str" cm="1">
        <f t="array" ref="R165">IF(Q165&lt;&gt;"",SUMPRODUCT($X165:$AG165,$X$27:$AG$27)/SUMPRODUCT(--($X165:$AG165&lt;&gt;""),$X$27:$AG$27),"")</f>
        <v/>
      </c>
      <c r="S165" s="85" t="s">
        <v>1363</v>
      </c>
      <c r="T165" s="16" t="str" cm="1">
        <f t="array" ref="T165">IF(S165&lt;&gt;"",SUMPRODUCT($X165:$AG165,$X$27:$AG$27)/SUMPRODUCT(--($X165:$AG165&lt;&gt;""),$X$27:$AG$27),"")</f>
        <v/>
      </c>
      <c r="U165" s="85" t="s">
        <v>1363</v>
      </c>
      <c r="V165" s="16" t="str" cm="1">
        <f t="array" ref="V165">IF(U165&lt;&gt;"",SUMPRODUCT($X165:$AG165,$X$27:$AG$27)/SUMPRODUCT(--($X165:$AG165&lt;&gt;""),$X$27:$AG$27),"")</f>
        <v/>
      </c>
      <c r="W165" s="14">
        <v>100</v>
      </c>
      <c r="X165" s="17">
        <v>1</v>
      </c>
      <c r="Y165" s="17">
        <v>0</v>
      </c>
      <c r="Z165" s="17">
        <v>0</v>
      </c>
      <c r="AA165" s="17">
        <v>0</v>
      </c>
      <c r="AB165" s="17">
        <v>0</v>
      </c>
      <c r="AC165" s="17">
        <v>0</v>
      </c>
      <c r="AD165" s="17">
        <v>0</v>
      </c>
      <c r="AE165" s="17">
        <v>0</v>
      </c>
      <c r="AF165" s="17">
        <v>0</v>
      </c>
      <c r="AG165" s="17" t="s">
        <v>1363</v>
      </c>
      <c r="AH165" s="18"/>
    </row>
    <row r="166" spans="1:34" ht="25.5" outlineLevel="1">
      <c r="A166" s="108">
        <v>2036</v>
      </c>
      <c r="B166" s="109" t="s">
        <v>80</v>
      </c>
      <c r="C166" s="110" t="s">
        <v>85</v>
      </c>
      <c r="D166" s="110" t="s">
        <v>1613</v>
      </c>
      <c r="E166" s="112" t="s">
        <v>147</v>
      </c>
      <c r="F166" s="130" t="s">
        <v>147</v>
      </c>
      <c r="G166" s="130"/>
      <c r="H166" s="15" t="s">
        <v>1906</v>
      </c>
      <c r="I166" s="87" t="s">
        <v>1878</v>
      </c>
      <c r="J166" s="130" t="s">
        <v>1363</v>
      </c>
      <c r="K166" s="86" t="s">
        <v>1588</v>
      </c>
      <c r="L166" s="111"/>
      <c r="M166" s="85" t="s">
        <v>1691</v>
      </c>
      <c r="N166" s="16" cm="1">
        <f t="array" ref="N166">IF(M166&lt;&gt;"",SUMPRODUCT($X166:$AG166,$X$27:$AG$27)/SUMPRODUCT(--($X166:$AG166&lt;&gt;""),$X$27:$AG$27),"")</f>
        <v>4.7393364928909949E-2</v>
      </c>
      <c r="O166" s="85"/>
      <c r="P166" s="16" t="str" cm="1">
        <f t="array" ref="P166">IF(O166&lt;&gt;"",SUMPRODUCT($X166:$AG166,$X$27:$AG$27)/SUMPRODUCT(--($X166:$AG166&lt;&gt;""),$X$27:$AG$27),"")</f>
        <v/>
      </c>
      <c r="Q166" s="85" t="s">
        <v>1363</v>
      </c>
      <c r="R166" s="16" t="str" cm="1">
        <f t="array" ref="R166">IF(Q166&lt;&gt;"",SUMPRODUCT($X166:$AG166,$X$27:$AG$27)/SUMPRODUCT(--($X166:$AG166&lt;&gt;""),$X$27:$AG$27),"")</f>
        <v/>
      </c>
      <c r="S166" s="85" t="s">
        <v>1363</v>
      </c>
      <c r="T166" s="16" t="str" cm="1">
        <f t="array" ref="T166">IF(S166&lt;&gt;"",SUMPRODUCT($X166:$AG166,$X$27:$AG$27)/SUMPRODUCT(--($X166:$AG166&lt;&gt;""),$X$27:$AG$27),"")</f>
        <v/>
      </c>
      <c r="U166" s="85" t="s">
        <v>1363</v>
      </c>
      <c r="V166" s="16" t="str" cm="1">
        <f t="array" ref="V166">IF(U166&lt;&gt;"",SUMPRODUCT($X166:$AG166,$X$27:$AG$27)/SUMPRODUCT(--($X166:$AG166&lt;&gt;""),$X$27:$AG$27),"")</f>
        <v/>
      </c>
      <c r="W166" s="14">
        <v>100</v>
      </c>
      <c r="X166" s="17">
        <v>1</v>
      </c>
      <c r="Y166" s="17">
        <v>0</v>
      </c>
      <c r="Z166" s="17">
        <v>0</v>
      </c>
      <c r="AA166" s="17">
        <v>0</v>
      </c>
      <c r="AB166" s="17">
        <v>0</v>
      </c>
      <c r="AC166" s="17">
        <v>0</v>
      </c>
      <c r="AD166" s="17">
        <v>0</v>
      </c>
      <c r="AE166" s="17">
        <v>0</v>
      </c>
      <c r="AF166" s="17">
        <v>0</v>
      </c>
      <c r="AG166" s="17">
        <v>0</v>
      </c>
      <c r="AH166" s="18"/>
    </row>
    <row r="167" spans="1:34" outlineLevel="1">
      <c r="A167" s="108">
        <v>172</v>
      </c>
      <c r="B167" s="109" t="s">
        <v>80</v>
      </c>
      <c r="C167" s="110" t="s">
        <v>85</v>
      </c>
      <c r="D167" s="110" t="s">
        <v>1613</v>
      </c>
      <c r="E167" s="112" t="s">
        <v>148</v>
      </c>
      <c r="F167" s="130" t="s">
        <v>22</v>
      </c>
      <c r="G167" s="130" t="s">
        <v>1363</v>
      </c>
      <c r="H167" s="15" t="s">
        <v>1906</v>
      </c>
      <c r="I167" s="130" t="s">
        <v>1363</v>
      </c>
      <c r="J167" s="130" t="s">
        <v>1363</v>
      </c>
      <c r="K167" s="86">
        <v>1</v>
      </c>
      <c r="L167" s="111"/>
      <c r="M167" s="85" t="s">
        <v>1691</v>
      </c>
      <c r="N167" s="16" cm="1">
        <f t="array" ref="N167">IF(M167&lt;&gt;"",SUMPRODUCT($X167:$AG167,$X$27:$AG$27)/SUMPRODUCT(--($X167:$AG167&lt;&gt;""),$X$27:$AG$27),"")</f>
        <v>0</v>
      </c>
      <c r="O167" s="85"/>
      <c r="P167" s="16" t="str" cm="1">
        <f t="array" ref="P167">IF(O167&lt;&gt;"",SUMPRODUCT($X167:$AG167,$X$27:$AG$27)/SUMPRODUCT(--($X167:$AG167&lt;&gt;""),$X$27:$AG$27),"")</f>
        <v/>
      </c>
      <c r="Q167" s="85" t="s">
        <v>1363</v>
      </c>
      <c r="R167" s="16" t="str" cm="1">
        <f t="array" ref="R167">IF(Q167&lt;&gt;"",SUMPRODUCT($X167:$AG167,$X$27:$AG$27)/SUMPRODUCT(--($X167:$AG167&lt;&gt;""),$X$27:$AG$27),"")</f>
        <v/>
      </c>
      <c r="S167" s="85" t="s">
        <v>1363</v>
      </c>
      <c r="T167" s="16" t="str" cm="1">
        <f t="array" ref="T167">IF(S167&lt;&gt;"",SUMPRODUCT($X167:$AG167,$X$27:$AG$27)/SUMPRODUCT(--($X167:$AG167&lt;&gt;""),$X$27:$AG$27),"")</f>
        <v/>
      </c>
      <c r="U167" s="85" t="s">
        <v>1363</v>
      </c>
      <c r="V167" s="16" t="str" cm="1">
        <f t="array" ref="V167">IF(U167&lt;&gt;"",SUMPRODUCT($X167:$AG167,$X$27:$AG$27)/SUMPRODUCT(--($X167:$AG167&lt;&gt;""),$X$27:$AG$27),"")</f>
        <v/>
      </c>
      <c r="W167" s="14">
        <v>100</v>
      </c>
      <c r="X167" s="17">
        <v>0</v>
      </c>
      <c r="Y167" s="17">
        <v>0</v>
      </c>
      <c r="Z167" s="17">
        <v>0</v>
      </c>
      <c r="AA167" s="17">
        <v>0</v>
      </c>
      <c r="AB167" s="17">
        <v>0</v>
      </c>
      <c r="AC167" s="17">
        <v>0</v>
      </c>
      <c r="AD167" s="17">
        <v>0</v>
      </c>
      <c r="AE167" s="17">
        <v>0</v>
      </c>
      <c r="AF167" s="17">
        <v>0</v>
      </c>
      <c r="AG167" s="17" t="s">
        <v>1363</v>
      </c>
      <c r="AH167" s="18"/>
    </row>
    <row r="168" spans="1:34" outlineLevel="1">
      <c r="A168" s="108">
        <v>2037</v>
      </c>
      <c r="B168" s="109" t="s">
        <v>80</v>
      </c>
      <c r="C168" s="110" t="s">
        <v>85</v>
      </c>
      <c r="D168" s="110" t="s">
        <v>1613</v>
      </c>
      <c r="E168" s="112" t="s">
        <v>148</v>
      </c>
      <c r="F168" s="130" t="s">
        <v>148</v>
      </c>
      <c r="G168" s="130"/>
      <c r="H168" s="15" t="s">
        <v>1906</v>
      </c>
      <c r="I168" s="130" t="s">
        <v>1363</v>
      </c>
      <c r="J168" s="130" t="s">
        <v>1363</v>
      </c>
      <c r="K168" s="86" t="s">
        <v>1588</v>
      </c>
      <c r="L168" s="111"/>
      <c r="M168" s="85" t="s">
        <v>1691</v>
      </c>
      <c r="N168" s="16" cm="1">
        <f t="array" ref="N168">IF(M168&lt;&gt;"",SUMPRODUCT($X168:$AG168,$X$27:$AG$27)/SUMPRODUCT(--($X168:$AG168&lt;&gt;""),$X$27:$AG$27),"")</f>
        <v>0</v>
      </c>
      <c r="O168" s="85"/>
      <c r="P168" s="16" t="str" cm="1">
        <f t="array" ref="P168">IF(O168&lt;&gt;"",SUMPRODUCT($X168:$AG168,$X$27:$AG$27)/SUMPRODUCT(--($X168:$AG168&lt;&gt;""),$X$27:$AG$27),"")</f>
        <v/>
      </c>
      <c r="Q168" s="85" t="s">
        <v>1363</v>
      </c>
      <c r="R168" s="16" t="str" cm="1">
        <f t="array" ref="R168">IF(Q168&lt;&gt;"",SUMPRODUCT($X168:$AG168,$X$27:$AG$27)/SUMPRODUCT(--($X168:$AG168&lt;&gt;""),$X$27:$AG$27),"")</f>
        <v/>
      </c>
      <c r="S168" s="85" t="s">
        <v>1363</v>
      </c>
      <c r="T168" s="16" t="str" cm="1">
        <f t="array" ref="T168">IF(S168&lt;&gt;"",SUMPRODUCT($X168:$AG168,$X$27:$AG$27)/SUMPRODUCT(--($X168:$AG168&lt;&gt;""),$X$27:$AG$27),"")</f>
        <v/>
      </c>
      <c r="U168" s="85" t="s">
        <v>1363</v>
      </c>
      <c r="V168" s="16" t="str" cm="1">
        <f t="array" ref="V168">IF(U168&lt;&gt;"",SUMPRODUCT($X168:$AG168,$X$27:$AG$27)/SUMPRODUCT(--($X168:$AG168&lt;&gt;""),$X$27:$AG$27),"")</f>
        <v/>
      </c>
      <c r="W168" s="14">
        <v>100</v>
      </c>
      <c r="X168" s="17">
        <v>0</v>
      </c>
      <c r="Y168" s="17">
        <v>0</v>
      </c>
      <c r="Z168" s="17">
        <v>0</v>
      </c>
      <c r="AA168" s="17">
        <v>0</v>
      </c>
      <c r="AB168" s="17">
        <v>0</v>
      </c>
      <c r="AC168" s="17">
        <v>0</v>
      </c>
      <c r="AD168" s="17">
        <v>0</v>
      </c>
      <c r="AE168" s="17">
        <v>0</v>
      </c>
      <c r="AF168" s="17">
        <v>0</v>
      </c>
      <c r="AG168" s="17">
        <v>0</v>
      </c>
      <c r="AH168" s="18"/>
    </row>
    <row r="169" spans="1:34" outlineLevel="1">
      <c r="A169" s="108">
        <v>173</v>
      </c>
      <c r="B169" s="109" t="s">
        <v>80</v>
      </c>
      <c r="C169" s="110" t="s">
        <v>85</v>
      </c>
      <c r="D169" s="110" t="s">
        <v>1613</v>
      </c>
      <c r="E169" s="112" t="s">
        <v>149</v>
      </c>
      <c r="F169" s="130" t="s">
        <v>22</v>
      </c>
      <c r="G169" s="130" t="s">
        <v>1363</v>
      </c>
      <c r="H169" s="15" t="s">
        <v>1906</v>
      </c>
      <c r="I169" s="130" t="s">
        <v>1363</v>
      </c>
      <c r="J169" s="130" t="s">
        <v>1363</v>
      </c>
      <c r="K169" s="86">
        <v>1</v>
      </c>
      <c r="L169" s="111"/>
      <c r="M169" s="85" t="s">
        <v>1691</v>
      </c>
      <c r="N169" s="16" cm="1">
        <f t="array" ref="N169">IF(M169&lt;&gt;"",SUMPRODUCT($X169:$AG169,$X$27:$AG$27)/SUMPRODUCT(--($X169:$AG169&lt;&gt;""),$X$27:$AG$27),"")</f>
        <v>0</v>
      </c>
      <c r="O169" s="85"/>
      <c r="P169" s="16" t="str" cm="1">
        <f t="array" ref="P169">IF(O169&lt;&gt;"",SUMPRODUCT($X169:$AG169,$X$27:$AG$27)/SUMPRODUCT(--($X169:$AG169&lt;&gt;""),$X$27:$AG$27),"")</f>
        <v/>
      </c>
      <c r="Q169" s="85" t="s">
        <v>1363</v>
      </c>
      <c r="R169" s="16" t="str" cm="1">
        <f t="array" ref="R169">IF(Q169&lt;&gt;"",SUMPRODUCT($X169:$AG169,$X$27:$AG$27)/SUMPRODUCT(--($X169:$AG169&lt;&gt;""),$X$27:$AG$27),"")</f>
        <v/>
      </c>
      <c r="S169" s="85" t="s">
        <v>1363</v>
      </c>
      <c r="T169" s="16" t="str" cm="1">
        <f t="array" ref="T169">IF(S169&lt;&gt;"",SUMPRODUCT($X169:$AG169,$X$27:$AG$27)/SUMPRODUCT(--($X169:$AG169&lt;&gt;""),$X$27:$AG$27),"")</f>
        <v/>
      </c>
      <c r="U169" s="85" t="s">
        <v>1363</v>
      </c>
      <c r="V169" s="16" t="str" cm="1">
        <f t="array" ref="V169">IF(U169&lt;&gt;"",SUMPRODUCT($X169:$AG169,$X$27:$AG$27)/SUMPRODUCT(--($X169:$AG169&lt;&gt;""),$X$27:$AG$27),"")</f>
        <v/>
      </c>
      <c r="W169" s="14">
        <v>100</v>
      </c>
      <c r="X169" s="17">
        <v>0</v>
      </c>
      <c r="Y169" s="17">
        <v>0</v>
      </c>
      <c r="Z169" s="17">
        <v>0</v>
      </c>
      <c r="AA169" s="17">
        <v>0</v>
      </c>
      <c r="AB169" s="17">
        <v>0</v>
      </c>
      <c r="AC169" s="17">
        <v>0</v>
      </c>
      <c r="AD169" s="17">
        <v>0</v>
      </c>
      <c r="AE169" s="17">
        <v>0</v>
      </c>
      <c r="AF169" s="17">
        <v>0</v>
      </c>
      <c r="AG169" s="17" t="s">
        <v>1363</v>
      </c>
      <c r="AH169" s="18"/>
    </row>
    <row r="170" spans="1:34" outlineLevel="1">
      <c r="A170" s="108">
        <v>2038</v>
      </c>
      <c r="B170" s="109" t="s">
        <v>80</v>
      </c>
      <c r="C170" s="110" t="s">
        <v>85</v>
      </c>
      <c r="D170" s="110" t="s">
        <v>1613</v>
      </c>
      <c r="E170" s="112" t="s">
        <v>149</v>
      </c>
      <c r="F170" s="130" t="s">
        <v>149</v>
      </c>
      <c r="G170" s="130"/>
      <c r="H170" s="15" t="s">
        <v>1906</v>
      </c>
      <c r="I170" s="130" t="s">
        <v>1363</v>
      </c>
      <c r="J170" s="130" t="s">
        <v>1363</v>
      </c>
      <c r="K170" s="86" t="s">
        <v>1588</v>
      </c>
      <c r="L170" s="111"/>
      <c r="M170" s="85" t="s">
        <v>1691</v>
      </c>
      <c r="N170" s="16" cm="1">
        <f t="array" ref="N170">IF(M170&lt;&gt;"",SUMPRODUCT($X170:$AG170,$X$27:$AG$27)/SUMPRODUCT(--($X170:$AG170&lt;&gt;""),$X$27:$AG$27),"")</f>
        <v>0</v>
      </c>
      <c r="O170" s="85"/>
      <c r="P170" s="16" t="str" cm="1">
        <f t="array" ref="P170">IF(O170&lt;&gt;"",SUMPRODUCT($X170:$AG170,$X$27:$AG$27)/SUMPRODUCT(--($X170:$AG170&lt;&gt;""),$X$27:$AG$27),"")</f>
        <v/>
      </c>
      <c r="Q170" s="85" t="s">
        <v>1363</v>
      </c>
      <c r="R170" s="16" t="str" cm="1">
        <f t="array" ref="R170">IF(Q170&lt;&gt;"",SUMPRODUCT($X170:$AG170,$X$27:$AG$27)/SUMPRODUCT(--($X170:$AG170&lt;&gt;""),$X$27:$AG$27),"")</f>
        <v/>
      </c>
      <c r="S170" s="85" t="s">
        <v>1363</v>
      </c>
      <c r="T170" s="16" t="str" cm="1">
        <f t="array" ref="T170">IF(S170&lt;&gt;"",SUMPRODUCT($X170:$AG170,$X$27:$AG$27)/SUMPRODUCT(--($X170:$AG170&lt;&gt;""),$X$27:$AG$27),"")</f>
        <v/>
      </c>
      <c r="U170" s="85" t="s">
        <v>1363</v>
      </c>
      <c r="V170" s="16" t="str" cm="1">
        <f t="array" ref="V170">IF(U170&lt;&gt;"",SUMPRODUCT($X170:$AG170,$X$27:$AG$27)/SUMPRODUCT(--($X170:$AG170&lt;&gt;""),$X$27:$AG$27),"")</f>
        <v/>
      </c>
      <c r="W170" s="14">
        <v>100</v>
      </c>
      <c r="X170" s="17">
        <v>0</v>
      </c>
      <c r="Y170" s="17">
        <v>0</v>
      </c>
      <c r="Z170" s="17">
        <v>0</v>
      </c>
      <c r="AA170" s="17">
        <v>0</v>
      </c>
      <c r="AB170" s="17">
        <v>0</v>
      </c>
      <c r="AC170" s="17">
        <v>0</v>
      </c>
      <c r="AD170" s="17">
        <v>0</v>
      </c>
      <c r="AE170" s="17">
        <v>0</v>
      </c>
      <c r="AF170" s="17">
        <v>0</v>
      </c>
      <c r="AG170" s="17">
        <v>0</v>
      </c>
      <c r="AH170" s="18"/>
    </row>
    <row r="171" spans="1:34" outlineLevel="1">
      <c r="A171" s="108">
        <v>174</v>
      </c>
      <c r="B171" s="109" t="s">
        <v>80</v>
      </c>
      <c r="C171" s="110" t="s">
        <v>85</v>
      </c>
      <c r="D171" s="110" t="s">
        <v>1613</v>
      </c>
      <c r="E171" s="112" t="s">
        <v>150</v>
      </c>
      <c r="F171" s="130" t="s">
        <v>22</v>
      </c>
      <c r="G171" s="130" t="s">
        <v>1363</v>
      </c>
      <c r="H171" s="15" t="s">
        <v>1906</v>
      </c>
      <c r="I171" s="130" t="s">
        <v>1363</v>
      </c>
      <c r="J171" s="130" t="s">
        <v>1363</v>
      </c>
      <c r="K171" s="86">
        <v>1</v>
      </c>
      <c r="L171" s="111"/>
      <c r="M171" s="85" t="s">
        <v>1691</v>
      </c>
      <c r="N171" s="16" cm="1">
        <f t="array" ref="N171">IF(M171&lt;&gt;"",SUMPRODUCT($X171:$AG171,$X$27:$AG$27)/SUMPRODUCT(--($X171:$AG171&lt;&gt;""),$X$27:$AG$27),"")</f>
        <v>0</v>
      </c>
      <c r="O171" s="85"/>
      <c r="P171" s="16" t="str" cm="1">
        <f t="array" ref="P171">IF(O171&lt;&gt;"",SUMPRODUCT($X171:$AG171,$X$27:$AG$27)/SUMPRODUCT(--($X171:$AG171&lt;&gt;""),$X$27:$AG$27),"")</f>
        <v/>
      </c>
      <c r="Q171" s="85" t="s">
        <v>1363</v>
      </c>
      <c r="R171" s="16" t="str" cm="1">
        <f t="array" ref="R171">IF(Q171&lt;&gt;"",SUMPRODUCT($X171:$AG171,$X$27:$AG$27)/SUMPRODUCT(--($X171:$AG171&lt;&gt;""),$X$27:$AG$27),"")</f>
        <v/>
      </c>
      <c r="S171" s="85" t="s">
        <v>1363</v>
      </c>
      <c r="T171" s="16" t="str" cm="1">
        <f t="array" ref="T171">IF(S171&lt;&gt;"",SUMPRODUCT($X171:$AG171,$X$27:$AG$27)/SUMPRODUCT(--($X171:$AG171&lt;&gt;""),$X$27:$AG$27),"")</f>
        <v/>
      </c>
      <c r="U171" s="85" t="s">
        <v>1363</v>
      </c>
      <c r="V171" s="16" t="str" cm="1">
        <f t="array" ref="V171">IF(U171&lt;&gt;"",SUMPRODUCT($X171:$AG171,$X$27:$AG$27)/SUMPRODUCT(--($X171:$AG171&lt;&gt;""),$X$27:$AG$27),"")</f>
        <v/>
      </c>
      <c r="W171" s="14">
        <v>100</v>
      </c>
      <c r="X171" s="17">
        <v>0</v>
      </c>
      <c r="Y171" s="17">
        <v>0</v>
      </c>
      <c r="Z171" s="17">
        <v>0</v>
      </c>
      <c r="AA171" s="17">
        <v>0</v>
      </c>
      <c r="AB171" s="17">
        <v>0</v>
      </c>
      <c r="AC171" s="17">
        <v>0</v>
      </c>
      <c r="AD171" s="17">
        <v>0</v>
      </c>
      <c r="AE171" s="17">
        <v>0</v>
      </c>
      <c r="AF171" s="17">
        <v>0</v>
      </c>
      <c r="AG171" s="17" t="s">
        <v>1363</v>
      </c>
      <c r="AH171" s="18"/>
    </row>
    <row r="172" spans="1:34" outlineLevel="1">
      <c r="A172" s="108">
        <v>2039</v>
      </c>
      <c r="B172" s="109" t="s">
        <v>80</v>
      </c>
      <c r="C172" s="110" t="s">
        <v>85</v>
      </c>
      <c r="D172" s="110" t="s">
        <v>1613</v>
      </c>
      <c r="E172" s="112" t="s">
        <v>150</v>
      </c>
      <c r="F172" s="130" t="s">
        <v>150</v>
      </c>
      <c r="G172" s="130"/>
      <c r="H172" s="15" t="s">
        <v>1906</v>
      </c>
      <c r="I172" s="130" t="s">
        <v>1363</v>
      </c>
      <c r="J172" s="130" t="s">
        <v>1363</v>
      </c>
      <c r="K172" s="86" t="s">
        <v>1588</v>
      </c>
      <c r="L172" s="111"/>
      <c r="M172" s="85" t="s">
        <v>1691</v>
      </c>
      <c r="N172" s="16" cm="1">
        <f t="array" ref="N172">IF(M172&lt;&gt;"",SUMPRODUCT($X172:$AG172,$X$27:$AG$27)/SUMPRODUCT(--($X172:$AG172&lt;&gt;""),$X$27:$AG$27),"")</f>
        <v>0</v>
      </c>
      <c r="O172" s="85"/>
      <c r="P172" s="16" t="str" cm="1">
        <f t="array" ref="P172">IF(O172&lt;&gt;"",SUMPRODUCT($X172:$AG172,$X$27:$AG$27)/SUMPRODUCT(--($X172:$AG172&lt;&gt;""),$X$27:$AG$27),"")</f>
        <v/>
      </c>
      <c r="Q172" s="85" t="s">
        <v>1363</v>
      </c>
      <c r="R172" s="16" t="str" cm="1">
        <f t="array" ref="R172">IF(Q172&lt;&gt;"",SUMPRODUCT($X172:$AG172,$X$27:$AG$27)/SUMPRODUCT(--($X172:$AG172&lt;&gt;""),$X$27:$AG$27),"")</f>
        <v/>
      </c>
      <c r="S172" s="85" t="s">
        <v>1363</v>
      </c>
      <c r="T172" s="16" t="str" cm="1">
        <f t="array" ref="T172">IF(S172&lt;&gt;"",SUMPRODUCT($X172:$AG172,$X$27:$AG$27)/SUMPRODUCT(--($X172:$AG172&lt;&gt;""),$X$27:$AG$27),"")</f>
        <v/>
      </c>
      <c r="U172" s="85" t="s">
        <v>1363</v>
      </c>
      <c r="V172" s="16" t="str" cm="1">
        <f t="array" ref="V172">IF(U172&lt;&gt;"",SUMPRODUCT($X172:$AG172,$X$27:$AG$27)/SUMPRODUCT(--($X172:$AG172&lt;&gt;""),$X$27:$AG$27),"")</f>
        <v/>
      </c>
      <c r="W172" s="14">
        <v>100</v>
      </c>
      <c r="X172" s="17">
        <v>0</v>
      </c>
      <c r="Y172" s="17">
        <v>0</v>
      </c>
      <c r="Z172" s="17">
        <v>0</v>
      </c>
      <c r="AA172" s="17">
        <v>0</v>
      </c>
      <c r="AB172" s="17">
        <v>0</v>
      </c>
      <c r="AC172" s="17">
        <v>0</v>
      </c>
      <c r="AD172" s="17">
        <v>0</v>
      </c>
      <c r="AE172" s="17">
        <v>0</v>
      </c>
      <c r="AF172" s="17">
        <v>0</v>
      </c>
      <c r="AG172" s="17">
        <v>0</v>
      </c>
      <c r="AH172" s="18"/>
    </row>
    <row r="173" spans="1:34" ht="51" outlineLevel="1">
      <c r="A173" s="108">
        <v>175</v>
      </c>
      <c r="B173" s="109" t="s">
        <v>80</v>
      </c>
      <c r="C173" s="110" t="s">
        <v>85</v>
      </c>
      <c r="D173" s="110" t="s">
        <v>1613</v>
      </c>
      <c r="E173" s="112" t="s">
        <v>151</v>
      </c>
      <c r="F173" s="130" t="s">
        <v>22</v>
      </c>
      <c r="G173" s="130" t="s">
        <v>1363</v>
      </c>
      <c r="H173" s="15" t="s">
        <v>1906</v>
      </c>
      <c r="I173" s="132" t="s">
        <v>1883</v>
      </c>
      <c r="J173" s="130" t="s">
        <v>1363</v>
      </c>
      <c r="K173" s="86">
        <v>1</v>
      </c>
      <c r="L173" s="111"/>
      <c r="M173" s="85" t="s">
        <v>1691</v>
      </c>
      <c r="N173" s="16" cm="1">
        <f t="array" ref="N173">IF(M173&lt;&gt;"",SUMPRODUCT($X173:$AG173,$X$27:$AG$27)/SUMPRODUCT(--($X173:$AG173&lt;&gt;""),$X$27:$AG$27),"")</f>
        <v>6.2111801242236017E-2</v>
      </c>
      <c r="O173" s="85"/>
      <c r="P173" s="16" t="str" cm="1">
        <f t="array" ref="P173">IF(O173&lt;&gt;"",SUMPRODUCT($X173:$AG173,$X$27:$AG$27)/SUMPRODUCT(--($X173:$AG173&lt;&gt;""),$X$27:$AG$27),"")</f>
        <v/>
      </c>
      <c r="Q173" s="85" t="s">
        <v>1363</v>
      </c>
      <c r="R173" s="16" t="str" cm="1">
        <f t="array" ref="R173">IF(Q173&lt;&gt;"",SUMPRODUCT($X173:$AG173,$X$27:$AG$27)/SUMPRODUCT(--($X173:$AG173&lt;&gt;""),$X$27:$AG$27),"")</f>
        <v/>
      </c>
      <c r="S173" s="85" t="s">
        <v>1363</v>
      </c>
      <c r="T173" s="16" t="str" cm="1">
        <f t="array" ref="T173">IF(S173&lt;&gt;"",SUMPRODUCT($X173:$AG173,$X$27:$AG$27)/SUMPRODUCT(--($X173:$AG173&lt;&gt;""),$X$27:$AG$27),"")</f>
        <v/>
      </c>
      <c r="U173" s="85" t="s">
        <v>1363</v>
      </c>
      <c r="V173" s="16" t="str" cm="1">
        <f t="array" ref="V173">IF(U173&lt;&gt;"",SUMPRODUCT($X173:$AG173,$X$27:$AG$27)/SUMPRODUCT(--($X173:$AG173&lt;&gt;""),$X$27:$AG$27),"")</f>
        <v/>
      </c>
      <c r="W173" s="14">
        <v>100</v>
      </c>
      <c r="X173" s="17">
        <v>1</v>
      </c>
      <c r="Y173" s="17">
        <v>0</v>
      </c>
      <c r="Z173" s="17">
        <v>0</v>
      </c>
      <c r="AA173" s="17">
        <v>0</v>
      </c>
      <c r="AB173" s="17">
        <v>0</v>
      </c>
      <c r="AC173" s="17">
        <v>0</v>
      </c>
      <c r="AD173" s="17">
        <v>0</v>
      </c>
      <c r="AE173" s="17">
        <v>0</v>
      </c>
      <c r="AF173" s="17">
        <v>0</v>
      </c>
      <c r="AG173" s="17" t="s">
        <v>1363</v>
      </c>
      <c r="AH173" s="18"/>
    </row>
    <row r="174" spans="1:34" ht="25.5" outlineLevel="1">
      <c r="A174" s="108">
        <v>2040</v>
      </c>
      <c r="B174" s="109" t="s">
        <v>80</v>
      </c>
      <c r="C174" s="110" t="s">
        <v>85</v>
      </c>
      <c r="D174" s="110" t="s">
        <v>1613</v>
      </c>
      <c r="E174" s="112" t="s">
        <v>151</v>
      </c>
      <c r="F174" s="130" t="s">
        <v>151</v>
      </c>
      <c r="G174" s="130"/>
      <c r="H174" s="15" t="s">
        <v>1906</v>
      </c>
      <c r="I174" s="87" t="s">
        <v>1878</v>
      </c>
      <c r="J174" s="130" t="s">
        <v>1363</v>
      </c>
      <c r="K174" s="86" t="s">
        <v>1588</v>
      </c>
      <c r="L174" s="111"/>
      <c r="M174" s="85" t="s">
        <v>1691</v>
      </c>
      <c r="N174" s="16" cm="1">
        <f t="array" ref="N174">IF(M174&lt;&gt;"",SUMPRODUCT($X174:$AG174,$X$27:$AG$27)/SUMPRODUCT(--($X174:$AG174&lt;&gt;""),$X$27:$AG$27),"")</f>
        <v>4.7393364928909949E-2</v>
      </c>
      <c r="O174" s="85"/>
      <c r="P174" s="16" t="str" cm="1">
        <f t="array" ref="P174">IF(O174&lt;&gt;"",SUMPRODUCT($X174:$AG174,$X$27:$AG$27)/SUMPRODUCT(--($X174:$AG174&lt;&gt;""),$X$27:$AG$27),"")</f>
        <v/>
      </c>
      <c r="Q174" s="85" t="s">
        <v>1363</v>
      </c>
      <c r="R174" s="16" t="str" cm="1">
        <f t="array" ref="R174">IF(Q174&lt;&gt;"",SUMPRODUCT($X174:$AG174,$X$27:$AG$27)/SUMPRODUCT(--($X174:$AG174&lt;&gt;""),$X$27:$AG$27),"")</f>
        <v/>
      </c>
      <c r="S174" s="85" t="s">
        <v>1363</v>
      </c>
      <c r="T174" s="16" t="str" cm="1">
        <f t="array" ref="T174">IF(S174&lt;&gt;"",SUMPRODUCT($X174:$AG174,$X$27:$AG$27)/SUMPRODUCT(--($X174:$AG174&lt;&gt;""),$X$27:$AG$27),"")</f>
        <v/>
      </c>
      <c r="U174" s="85" t="s">
        <v>1363</v>
      </c>
      <c r="V174" s="16" t="str" cm="1">
        <f t="array" ref="V174">IF(U174&lt;&gt;"",SUMPRODUCT($X174:$AG174,$X$27:$AG$27)/SUMPRODUCT(--($X174:$AG174&lt;&gt;""),$X$27:$AG$27),"")</f>
        <v/>
      </c>
      <c r="W174" s="14">
        <v>100</v>
      </c>
      <c r="X174" s="17">
        <v>1</v>
      </c>
      <c r="Y174" s="17">
        <v>0</v>
      </c>
      <c r="Z174" s="17">
        <v>0</v>
      </c>
      <c r="AA174" s="17">
        <v>0</v>
      </c>
      <c r="AB174" s="17">
        <v>0</v>
      </c>
      <c r="AC174" s="17">
        <v>0</v>
      </c>
      <c r="AD174" s="17">
        <v>0</v>
      </c>
      <c r="AE174" s="17">
        <v>0</v>
      </c>
      <c r="AF174" s="17">
        <v>0</v>
      </c>
      <c r="AG174" s="17">
        <v>0</v>
      </c>
      <c r="AH174" s="18"/>
    </row>
    <row r="175" spans="1:34" ht="51" outlineLevel="1">
      <c r="A175" s="108">
        <v>176</v>
      </c>
      <c r="B175" s="109" t="s">
        <v>80</v>
      </c>
      <c r="C175" s="110" t="s">
        <v>85</v>
      </c>
      <c r="D175" s="110" t="s">
        <v>1613</v>
      </c>
      <c r="E175" s="112" t="s">
        <v>152</v>
      </c>
      <c r="F175" s="130" t="s">
        <v>22</v>
      </c>
      <c r="G175" s="130" t="s">
        <v>1363</v>
      </c>
      <c r="H175" s="15" t="s">
        <v>1906</v>
      </c>
      <c r="I175" s="132" t="s">
        <v>1883</v>
      </c>
      <c r="J175" s="130" t="s">
        <v>1363</v>
      </c>
      <c r="K175" s="86">
        <v>1</v>
      </c>
      <c r="L175" s="111"/>
      <c r="M175" s="85" t="s">
        <v>1691</v>
      </c>
      <c r="N175" s="16" cm="1">
        <f t="array" ref="N175">IF(M175&lt;&gt;"",SUMPRODUCT($X175:$AG175,$X$27:$AG$27)/SUMPRODUCT(--($X175:$AG175&lt;&gt;""),$X$27:$AG$27),"")</f>
        <v>6.2111801242236017E-2</v>
      </c>
      <c r="O175" s="85"/>
      <c r="P175" s="16" t="str" cm="1">
        <f t="array" ref="P175">IF(O175&lt;&gt;"",SUMPRODUCT($X175:$AG175,$X$27:$AG$27)/SUMPRODUCT(--($X175:$AG175&lt;&gt;""),$X$27:$AG$27),"")</f>
        <v/>
      </c>
      <c r="Q175" s="85" t="s">
        <v>1363</v>
      </c>
      <c r="R175" s="16" t="str" cm="1">
        <f t="array" ref="R175">IF(Q175&lt;&gt;"",SUMPRODUCT($X175:$AG175,$X$27:$AG$27)/SUMPRODUCT(--($X175:$AG175&lt;&gt;""),$X$27:$AG$27),"")</f>
        <v/>
      </c>
      <c r="S175" s="85" t="s">
        <v>1363</v>
      </c>
      <c r="T175" s="16" t="str" cm="1">
        <f t="array" ref="T175">IF(S175&lt;&gt;"",SUMPRODUCT($X175:$AG175,$X$27:$AG$27)/SUMPRODUCT(--($X175:$AG175&lt;&gt;""),$X$27:$AG$27),"")</f>
        <v/>
      </c>
      <c r="U175" s="85" t="s">
        <v>1363</v>
      </c>
      <c r="V175" s="16" t="str" cm="1">
        <f t="array" ref="V175">IF(U175&lt;&gt;"",SUMPRODUCT($X175:$AG175,$X$27:$AG$27)/SUMPRODUCT(--($X175:$AG175&lt;&gt;""),$X$27:$AG$27),"")</f>
        <v/>
      </c>
      <c r="W175" s="14">
        <v>100</v>
      </c>
      <c r="X175" s="17">
        <v>1</v>
      </c>
      <c r="Y175" s="17">
        <v>0</v>
      </c>
      <c r="Z175" s="17">
        <v>0</v>
      </c>
      <c r="AA175" s="17">
        <v>0</v>
      </c>
      <c r="AB175" s="17">
        <v>0</v>
      </c>
      <c r="AC175" s="17">
        <v>0</v>
      </c>
      <c r="AD175" s="17">
        <v>0</v>
      </c>
      <c r="AE175" s="17">
        <v>0</v>
      </c>
      <c r="AF175" s="17">
        <v>0</v>
      </c>
      <c r="AG175" s="17" t="s">
        <v>1363</v>
      </c>
      <c r="AH175" s="18"/>
    </row>
    <row r="176" spans="1:34" ht="25.5" outlineLevel="1">
      <c r="A176" s="108">
        <v>2041</v>
      </c>
      <c r="B176" s="109" t="s">
        <v>80</v>
      </c>
      <c r="C176" s="110" t="s">
        <v>85</v>
      </c>
      <c r="D176" s="110" t="s">
        <v>1613</v>
      </c>
      <c r="E176" s="112" t="s">
        <v>152</v>
      </c>
      <c r="F176" s="130" t="s">
        <v>152</v>
      </c>
      <c r="G176" s="130"/>
      <c r="H176" s="15" t="s">
        <v>1906</v>
      </c>
      <c r="I176" s="87" t="s">
        <v>1878</v>
      </c>
      <c r="J176" s="130" t="s">
        <v>1363</v>
      </c>
      <c r="K176" s="86" t="s">
        <v>1588</v>
      </c>
      <c r="L176" s="111"/>
      <c r="M176" s="85" t="s">
        <v>1691</v>
      </c>
      <c r="N176" s="16" cm="1">
        <f t="array" ref="N176">IF(M176&lt;&gt;"",SUMPRODUCT($X176:$AG176,$X$27:$AG$27)/SUMPRODUCT(--($X176:$AG176&lt;&gt;""),$X$27:$AG$27),"")</f>
        <v>4.7393364928909949E-2</v>
      </c>
      <c r="O176" s="85"/>
      <c r="P176" s="16" t="str" cm="1">
        <f t="array" ref="P176">IF(O176&lt;&gt;"",SUMPRODUCT($X176:$AG176,$X$27:$AG$27)/SUMPRODUCT(--($X176:$AG176&lt;&gt;""),$X$27:$AG$27),"")</f>
        <v/>
      </c>
      <c r="Q176" s="85" t="s">
        <v>1363</v>
      </c>
      <c r="R176" s="16" t="str" cm="1">
        <f t="array" ref="R176">IF(Q176&lt;&gt;"",SUMPRODUCT($X176:$AG176,$X$27:$AG$27)/SUMPRODUCT(--($X176:$AG176&lt;&gt;""),$X$27:$AG$27),"")</f>
        <v/>
      </c>
      <c r="S176" s="85" t="s">
        <v>1363</v>
      </c>
      <c r="T176" s="16" t="str" cm="1">
        <f t="array" ref="T176">IF(S176&lt;&gt;"",SUMPRODUCT($X176:$AG176,$X$27:$AG$27)/SUMPRODUCT(--($X176:$AG176&lt;&gt;""),$X$27:$AG$27),"")</f>
        <v/>
      </c>
      <c r="U176" s="85" t="s">
        <v>1363</v>
      </c>
      <c r="V176" s="16" t="str" cm="1">
        <f t="array" ref="V176">IF(U176&lt;&gt;"",SUMPRODUCT($X176:$AG176,$X$27:$AG$27)/SUMPRODUCT(--($X176:$AG176&lt;&gt;""),$X$27:$AG$27),"")</f>
        <v/>
      </c>
      <c r="W176" s="14">
        <v>100</v>
      </c>
      <c r="X176" s="17">
        <v>1</v>
      </c>
      <c r="Y176" s="17">
        <v>0</v>
      </c>
      <c r="Z176" s="17">
        <v>0</v>
      </c>
      <c r="AA176" s="17">
        <v>0</v>
      </c>
      <c r="AB176" s="17">
        <v>0</v>
      </c>
      <c r="AC176" s="17">
        <v>0</v>
      </c>
      <c r="AD176" s="17">
        <v>0</v>
      </c>
      <c r="AE176" s="17">
        <v>0</v>
      </c>
      <c r="AF176" s="17">
        <v>0</v>
      </c>
      <c r="AG176" s="17">
        <v>0</v>
      </c>
      <c r="AH176" s="18"/>
    </row>
    <row r="177" spans="1:34" outlineLevel="1">
      <c r="A177" s="108">
        <v>177</v>
      </c>
      <c r="B177" s="109" t="s">
        <v>80</v>
      </c>
      <c r="C177" s="110" t="s">
        <v>85</v>
      </c>
      <c r="D177" s="110" t="s">
        <v>1613</v>
      </c>
      <c r="E177" s="112" t="s">
        <v>153</v>
      </c>
      <c r="F177" s="130" t="s">
        <v>22</v>
      </c>
      <c r="G177" s="130" t="s">
        <v>1363</v>
      </c>
      <c r="H177" s="15" t="s">
        <v>1906</v>
      </c>
      <c r="I177" s="130" t="s">
        <v>1363</v>
      </c>
      <c r="J177" s="130" t="s">
        <v>1363</v>
      </c>
      <c r="K177" s="86">
        <v>1</v>
      </c>
      <c r="L177" s="111"/>
      <c r="M177" s="85" t="s">
        <v>1691</v>
      </c>
      <c r="N177" s="16" cm="1">
        <f t="array" ref="N177">IF(M177&lt;&gt;"",SUMPRODUCT($X177:$AG177,$X$27:$AG$27)/SUMPRODUCT(--($X177:$AG177&lt;&gt;""),$X$27:$AG$27),"")</f>
        <v>0</v>
      </c>
      <c r="O177" s="85"/>
      <c r="P177" s="16" t="str" cm="1">
        <f t="array" ref="P177">IF(O177&lt;&gt;"",SUMPRODUCT($X177:$AG177,$X$27:$AG$27)/SUMPRODUCT(--($X177:$AG177&lt;&gt;""),$X$27:$AG$27),"")</f>
        <v/>
      </c>
      <c r="Q177" s="85" t="s">
        <v>1363</v>
      </c>
      <c r="R177" s="16" t="str" cm="1">
        <f t="array" ref="R177">IF(Q177&lt;&gt;"",SUMPRODUCT($X177:$AG177,$X$27:$AG$27)/SUMPRODUCT(--($X177:$AG177&lt;&gt;""),$X$27:$AG$27),"")</f>
        <v/>
      </c>
      <c r="S177" s="85" t="s">
        <v>1363</v>
      </c>
      <c r="T177" s="16" t="str" cm="1">
        <f t="array" ref="T177">IF(S177&lt;&gt;"",SUMPRODUCT($X177:$AG177,$X$27:$AG$27)/SUMPRODUCT(--($X177:$AG177&lt;&gt;""),$X$27:$AG$27),"")</f>
        <v/>
      </c>
      <c r="U177" s="85" t="s">
        <v>1363</v>
      </c>
      <c r="V177" s="16" t="str" cm="1">
        <f t="array" ref="V177">IF(U177&lt;&gt;"",SUMPRODUCT($X177:$AG177,$X$27:$AG$27)/SUMPRODUCT(--($X177:$AG177&lt;&gt;""),$X$27:$AG$27),"")</f>
        <v/>
      </c>
      <c r="W177" s="14">
        <v>100</v>
      </c>
      <c r="X177" s="17">
        <v>0</v>
      </c>
      <c r="Y177" s="17">
        <v>0</v>
      </c>
      <c r="Z177" s="17">
        <v>0</v>
      </c>
      <c r="AA177" s="17">
        <v>0</v>
      </c>
      <c r="AB177" s="17">
        <v>0</v>
      </c>
      <c r="AC177" s="17">
        <v>0</v>
      </c>
      <c r="AD177" s="17">
        <v>0</v>
      </c>
      <c r="AE177" s="17">
        <v>0</v>
      </c>
      <c r="AF177" s="17">
        <v>0</v>
      </c>
      <c r="AG177" s="17" t="s">
        <v>1363</v>
      </c>
      <c r="AH177" s="18"/>
    </row>
    <row r="178" spans="1:34" outlineLevel="1">
      <c r="A178" s="108">
        <v>2042</v>
      </c>
      <c r="B178" s="109" t="s">
        <v>80</v>
      </c>
      <c r="C178" s="110" t="s">
        <v>85</v>
      </c>
      <c r="D178" s="110" t="s">
        <v>1613</v>
      </c>
      <c r="E178" s="112" t="s">
        <v>153</v>
      </c>
      <c r="F178" s="130" t="s">
        <v>153</v>
      </c>
      <c r="G178" s="130"/>
      <c r="H178" s="15" t="s">
        <v>1906</v>
      </c>
      <c r="I178" s="130" t="s">
        <v>1363</v>
      </c>
      <c r="J178" s="130" t="s">
        <v>1363</v>
      </c>
      <c r="K178" s="86" t="s">
        <v>1588</v>
      </c>
      <c r="L178" s="111"/>
      <c r="M178" s="85" t="s">
        <v>1691</v>
      </c>
      <c r="N178" s="16" cm="1">
        <f t="array" ref="N178">IF(M178&lt;&gt;"",SUMPRODUCT($X178:$AG178,$X$27:$AG$27)/SUMPRODUCT(--($X178:$AG178&lt;&gt;""),$X$27:$AG$27),"")</f>
        <v>0</v>
      </c>
      <c r="O178" s="85"/>
      <c r="P178" s="16" t="str" cm="1">
        <f t="array" ref="P178">IF(O178&lt;&gt;"",SUMPRODUCT($X178:$AG178,$X$27:$AG$27)/SUMPRODUCT(--($X178:$AG178&lt;&gt;""),$X$27:$AG$27),"")</f>
        <v/>
      </c>
      <c r="Q178" s="85" t="s">
        <v>1363</v>
      </c>
      <c r="R178" s="16" t="str" cm="1">
        <f t="array" ref="R178">IF(Q178&lt;&gt;"",SUMPRODUCT($X178:$AG178,$X$27:$AG$27)/SUMPRODUCT(--($X178:$AG178&lt;&gt;""),$X$27:$AG$27),"")</f>
        <v/>
      </c>
      <c r="S178" s="85" t="s">
        <v>1363</v>
      </c>
      <c r="T178" s="16" t="str" cm="1">
        <f t="array" ref="T178">IF(S178&lt;&gt;"",SUMPRODUCT($X178:$AG178,$X$27:$AG$27)/SUMPRODUCT(--($X178:$AG178&lt;&gt;""),$X$27:$AG$27),"")</f>
        <v/>
      </c>
      <c r="U178" s="85" t="s">
        <v>1363</v>
      </c>
      <c r="V178" s="16" t="str" cm="1">
        <f t="array" ref="V178">IF(U178&lt;&gt;"",SUMPRODUCT($X178:$AG178,$X$27:$AG$27)/SUMPRODUCT(--($X178:$AG178&lt;&gt;""),$X$27:$AG$27),"")</f>
        <v/>
      </c>
      <c r="W178" s="14">
        <v>100</v>
      </c>
      <c r="X178" s="17">
        <v>0</v>
      </c>
      <c r="Y178" s="17">
        <v>0</v>
      </c>
      <c r="Z178" s="17">
        <v>0</v>
      </c>
      <c r="AA178" s="17">
        <v>0</v>
      </c>
      <c r="AB178" s="17">
        <v>0</v>
      </c>
      <c r="AC178" s="17">
        <v>0</v>
      </c>
      <c r="AD178" s="17">
        <v>0</v>
      </c>
      <c r="AE178" s="17">
        <v>0</v>
      </c>
      <c r="AF178" s="17">
        <v>0</v>
      </c>
      <c r="AG178" s="17">
        <v>0</v>
      </c>
      <c r="AH178" s="18"/>
    </row>
    <row r="179" spans="1:34" ht="18.75">
      <c r="A179" s="143"/>
      <c r="B179" s="144" t="s">
        <v>80</v>
      </c>
      <c r="C179" s="145" t="s">
        <v>154</v>
      </c>
      <c r="D179" s="146" t="s">
        <v>1833</v>
      </c>
      <c r="E179" s="146"/>
      <c r="F179" s="149"/>
      <c r="G179" s="150"/>
      <c r="H179" s="12"/>
      <c r="I179" s="12"/>
      <c r="J179" s="12"/>
      <c r="K179" s="12"/>
      <c r="L179" s="12"/>
      <c r="M179" s="85"/>
      <c r="N179" s="16"/>
      <c r="O179" s="85"/>
      <c r="P179" s="16"/>
      <c r="Q179" s="85"/>
      <c r="R179" s="16"/>
      <c r="S179" s="85"/>
      <c r="T179" s="16"/>
      <c r="U179" s="85"/>
      <c r="V179" s="16"/>
      <c r="W179" s="14"/>
      <c r="X179" s="17"/>
      <c r="Y179" s="17"/>
      <c r="Z179" s="17"/>
      <c r="AA179" s="17"/>
      <c r="AB179" s="17"/>
      <c r="AC179" s="17"/>
      <c r="AD179" s="17"/>
      <c r="AE179" s="17"/>
      <c r="AF179" s="17"/>
      <c r="AG179" s="17"/>
      <c r="AH179" s="5"/>
    </row>
    <row r="180" spans="1:34" outlineLevel="1">
      <c r="A180" s="108">
        <v>178</v>
      </c>
      <c r="B180" s="109" t="s">
        <v>80</v>
      </c>
      <c r="C180" s="110" t="s">
        <v>154</v>
      </c>
      <c r="D180" s="110" t="s">
        <v>1614</v>
      </c>
      <c r="E180" s="112" t="s">
        <v>155</v>
      </c>
      <c r="F180" s="130" t="s">
        <v>22</v>
      </c>
      <c r="G180" s="130" t="s">
        <v>1363</v>
      </c>
      <c r="H180" s="15" t="s">
        <v>1906</v>
      </c>
      <c r="I180" s="130" t="s">
        <v>1363</v>
      </c>
      <c r="J180" s="130" t="s">
        <v>1363</v>
      </c>
      <c r="K180" s="86">
        <v>1</v>
      </c>
      <c r="L180" s="111"/>
      <c r="M180" s="85" t="s">
        <v>1691</v>
      </c>
      <c r="N180" s="16" cm="1">
        <f t="array" ref="N180">IF(M180&lt;&gt;"",SUMPRODUCT($X180:$AG180,$X$27:$AG$27)/SUMPRODUCT(--($X180:$AG180&lt;&gt;""),$X$27:$AG$27),"")</f>
        <v>0</v>
      </c>
      <c r="O180" s="85"/>
      <c r="P180" s="16" t="str" cm="1">
        <f t="array" ref="P180">IF(O180&lt;&gt;"",SUMPRODUCT($X180:$AG180,$X$27:$AG$27)/SUMPRODUCT(--($X180:$AG180&lt;&gt;""),$X$27:$AG$27),"")</f>
        <v/>
      </c>
      <c r="Q180" s="85" t="s">
        <v>1363</v>
      </c>
      <c r="R180" s="16" t="str" cm="1">
        <f t="array" ref="R180">IF(Q180&lt;&gt;"",SUMPRODUCT($X180:$AG180,$X$27:$AG$27)/SUMPRODUCT(--($X180:$AG180&lt;&gt;""),$X$27:$AG$27),"")</f>
        <v/>
      </c>
      <c r="S180" s="85" t="s">
        <v>1363</v>
      </c>
      <c r="T180" s="16" t="str" cm="1">
        <f t="array" ref="T180">IF(S180&lt;&gt;"",SUMPRODUCT($X180:$AG180,$X$27:$AG$27)/SUMPRODUCT(--($X180:$AG180&lt;&gt;""),$X$27:$AG$27),"")</f>
        <v/>
      </c>
      <c r="U180" s="85" t="s">
        <v>1363</v>
      </c>
      <c r="V180" s="16" t="str" cm="1">
        <f t="array" ref="V180">IF(U180&lt;&gt;"",SUMPRODUCT($X180:$AG180,$X$27:$AG$27)/SUMPRODUCT(--($X180:$AG180&lt;&gt;""),$X$27:$AG$27),"")</f>
        <v/>
      </c>
      <c r="W180" s="14">
        <v>100</v>
      </c>
      <c r="X180" s="17">
        <v>0</v>
      </c>
      <c r="Y180" s="17">
        <v>0</v>
      </c>
      <c r="Z180" s="17">
        <v>0</v>
      </c>
      <c r="AA180" s="17">
        <v>0</v>
      </c>
      <c r="AB180" s="17">
        <v>0</v>
      </c>
      <c r="AC180" s="17">
        <v>0</v>
      </c>
      <c r="AD180" s="17">
        <v>0</v>
      </c>
      <c r="AE180" s="17">
        <v>0</v>
      </c>
      <c r="AF180" s="17">
        <v>0</v>
      </c>
      <c r="AG180" s="17" t="s">
        <v>1363</v>
      </c>
      <c r="AH180" s="18"/>
    </row>
    <row r="181" spans="1:34" outlineLevel="1">
      <c r="A181" s="108">
        <v>179</v>
      </c>
      <c r="B181" s="109" t="s">
        <v>80</v>
      </c>
      <c r="C181" s="110" t="s">
        <v>154</v>
      </c>
      <c r="D181" s="110" t="s">
        <v>1614</v>
      </c>
      <c r="E181" s="112" t="s">
        <v>156</v>
      </c>
      <c r="F181" s="130" t="s">
        <v>22</v>
      </c>
      <c r="G181" s="130" t="s">
        <v>1363</v>
      </c>
      <c r="H181" s="15" t="s">
        <v>1906</v>
      </c>
      <c r="I181" s="130" t="s">
        <v>1363</v>
      </c>
      <c r="J181" s="130" t="s">
        <v>1363</v>
      </c>
      <c r="K181" s="86">
        <v>1</v>
      </c>
      <c r="L181" s="111"/>
      <c r="M181" s="85" t="s">
        <v>1691</v>
      </c>
      <c r="N181" s="16" cm="1">
        <f t="array" ref="N181">IF(M181&lt;&gt;"",SUMPRODUCT($X181:$AG181,$X$27:$AG$27)/SUMPRODUCT(--($X181:$AG181&lt;&gt;""),$X$27:$AG$27),"")</f>
        <v>0</v>
      </c>
      <c r="O181" s="85"/>
      <c r="P181" s="16" t="str" cm="1">
        <f t="array" ref="P181">IF(O181&lt;&gt;"",SUMPRODUCT($X181:$AG181,$X$27:$AG$27)/SUMPRODUCT(--($X181:$AG181&lt;&gt;""),$X$27:$AG$27),"")</f>
        <v/>
      </c>
      <c r="Q181" s="85" t="s">
        <v>1363</v>
      </c>
      <c r="R181" s="16" t="str" cm="1">
        <f t="array" ref="R181">IF(Q181&lt;&gt;"",SUMPRODUCT($X181:$AG181,$X$27:$AG$27)/SUMPRODUCT(--($X181:$AG181&lt;&gt;""),$X$27:$AG$27),"")</f>
        <v/>
      </c>
      <c r="S181" s="85" t="s">
        <v>1363</v>
      </c>
      <c r="T181" s="16" t="str" cm="1">
        <f t="array" ref="T181">IF(S181&lt;&gt;"",SUMPRODUCT($X181:$AG181,$X$27:$AG$27)/SUMPRODUCT(--($X181:$AG181&lt;&gt;""),$X$27:$AG$27),"")</f>
        <v/>
      </c>
      <c r="U181" s="85" t="s">
        <v>1363</v>
      </c>
      <c r="V181" s="16" t="str" cm="1">
        <f t="array" ref="V181">IF(U181&lt;&gt;"",SUMPRODUCT($X181:$AG181,$X$27:$AG$27)/SUMPRODUCT(--($X181:$AG181&lt;&gt;""),$X$27:$AG$27),"")</f>
        <v/>
      </c>
      <c r="W181" s="14">
        <v>100</v>
      </c>
      <c r="X181" s="17">
        <v>0</v>
      </c>
      <c r="Y181" s="17">
        <v>0</v>
      </c>
      <c r="Z181" s="17">
        <v>0</v>
      </c>
      <c r="AA181" s="17">
        <v>0</v>
      </c>
      <c r="AB181" s="17">
        <v>0</v>
      </c>
      <c r="AC181" s="17">
        <v>0</v>
      </c>
      <c r="AD181" s="17">
        <v>0</v>
      </c>
      <c r="AE181" s="17">
        <v>0</v>
      </c>
      <c r="AF181" s="17">
        <v>0</v>
      </c>
      <c r="AG181" s="17" t="s">
        <v>1363</v>
      </c>
      <c r="AH181" s="18"/>
    </row>
    <row r="182" spans="1:34" outlineLevel="1">
      <c r="A182" s="108">
        <v>180</v>
      </c>
      <c r="B182" s="109" t="s">
        <v>80</v>
      </c>
      <c r="C182" s="110" t="s">
        <v>154</v>
      </c>
      <c r="D182" s="110" t="s">
        <v>1614</v>
      </c>
      <c r="E182" s="112" t="s">
        <v>157</v>
      </c>
      <c r="F182" s="130" t="s">
        <v>22</v>
      </c>
      <c r="G182" s="130" t="s">
        <v>1363</v>
      </c>
      <c r="H182" s="15" t="s">
        <v>1906</v>
      </c>
      <c r="I182" s="130" t="s">
        <v>1363</v>
      </c>
      <c r="J182" s="130" t="s">
        <v>1363</v>
      </c>
      <c r="K182" s="86">
        <v>1</v>
      </c>
      <c r="L182" s="111"/>
      <c r="M182" s="85" t="s">
        <v>1691</v>
      </c>
      <c r="N182" s="16" cm="1">
        <f t="array" ref="N182">IF(M182&lt;&gt;"",SUMPRODUCT($X182:$AG182,$X$27:$AG$27)/SUMPRODUCT(--($X182:$AG182&lt;&gt;""),$X$27:$AG$27),"")</f>
        <v>0</v>
      </c>
      <c r="O182" s="85"/>
      <c r="P182" s="16" t="str" cm="1">
        <f t="array" ref="P182">IF(O182&lt;&gt;"",SUMPRODUCT($X182:$AG182,$X$27:$AG$27)/SUMPRODUCT(--($X182:$AG182&lt;&gt;""),$X$27:$AG$27),"")</f>
        <v/>
      </c>
      <c r="Q182" s="85" t="s">
        <v>1363</v>
      </c>
      <c r="R182" s="16" t="str" cm="1">
        <f t="array" ref="R182">IF(Q182&lt;&gt;"",SUMPRODUCT($X182:$AG182,$X$27:$AG$27)/SUMPRODUCT(--($X182:$AG182&lt;&gt;""),$X$27:$AG$27),"")</f>
        <v/>
      </c>
      <c r="S182" s="85" t="s">
        <v>1363</v>
      </c>
      <c r="T182" s="16" t="str" cm="1">
        <f t="array" ref="T182">IF(S182&lt;&gt;"",SUMPRODUCT($X182:$AG182,$X$27:$AG$27)/SUMPRODUCT(--($X182:$AG182&lt;&gt;""),$X$27:$AG$27),"")</f>
        <v/>
      </c>
      <c r="U182" s="85" t="s">
        <v>1363</v>
      </c>
      <c r="V182" s="16" t="str" cm="1">
        <f t="array" ref="V182">IF(U182&lt;&gt;"",SUMPRODUCT($X182:$AG182,$X$27:$AG$27)/SUMPRODUCT(--($X182:$AG182&lt;&gt;""),$X$27:$AG$27),"")</f>
        <v/>
      </c>
      <c r="W182" s="14">
        <v>100</v>
      </c>
      <c r="X182" s="17">
        <v>0</v>
      </c>
      <c r="Y182" s="17">
        <v>0</v>
      </c>
      <c r="Z182" s="17">
        <v>0</v>
      </c>
      <c r="AA182" s="17">
        <v>0</v>
      </c>
      <c r="AB182" s="17">
        <v>0</v>
      </c>
      <c r="AC182" s="17">
        <v>0</v>
      </c>
      <c r="AD182" s="17">
        <v>0</v>
      </c>
      <c r="AE182" s="17">
        <v>0</v>
      </c>
      <c r="AF182" s="17">
        <v>0</v>
      </c>
      <c r="AG182" s="17" t="s">
        <v>1363</v>
      </c>
      <c r="AH182" s="18"/>
    </row>
    <row r="183" spans="1:34" outlineLevel="1">
      <c r="A183" s="108">
        <v>181</v>
      </c>
      <c r="B183" s="109" t="s">
        <v>80</v>
      </c>
      <c r="C183" s="110" t="s">
        <v>154</v>
      </c>
      <c r="D183" s="110" t="s">
        <v>1614</v>
      </c>
      <c r="E183" s="112" t="s">
        <v>158</v>
      </c>
      <c r="F183" s="130" t="s">
        <v>22</v>
      </c>
      <c r="G183" s="130" t="s">
        <v>1363</v>
      </c>
      <c r="H183" s="15" t="s">
        <v>1906</v>
      </c>
      <c r="I183" s="130" t="s">
        <v>1363</v>
      </c>
      <c r="J183" s="130" t="s">
        <v>1363</v>
      </c>
      <c r="K183" s="86">
        <v>1</v>
      </c>
      <c r="L183" s="111"/>
      <c r="M183" s="85" t="s">
        <v>1691</v>
      </c>
      <c r="N183" s="16" cm="1">
        <f t="array" ref="N183">IF(M183&lt;&gt;"",SUMPRODUCT($X183:$AG183,$X$27:$AG$27)/SUMPRODUCT(--($X183:$AG183&lt;&gt;""),$X$27:$AG$27),"")</f>
        <v>0</v>
      </c>
      <c r="O183" s="85"/>
      <c r="P183" s="16" t="str" cm="1">
        <f t="array" ref="P183">IF(O183&lt;&gt;"",SUMPRODUCT($X183:$AG183,$X$27:$AG$27)/SUMPRODUCT(--($X183:$AG183&lt;&gt;""),$X$27:$AG$27),"")</f>
        <v/>
      </c>
      <c r="Q183" s="85" t="s">
        <v>1363</v>
      </c>
      <c r="R183" s="16" t="str" cm="1">
        <f t="array" ref="R183">IF(Q183&lt;&gt;"",SUMPRODUCT($X183:$AG183,$X$27:$AG$27)/SUMPRODUCT(--($X183:$AG183&lt;&gt;""),$X$27:$AG$27),"")</f>
        <v/>
      </c>
      <c r="S183" s="85" t="s">
        <v>1363</v>
      </c>
      <c r="T183" s="16" t="str" cm="1">
        <f t="array" ref="T183">IF(S183&lt;&gt;"",SUMPRODUCT($X183:$AG183,$X$27:$AG$27)/SUMPRODUCT(--($X183:$AG183&lt;&gt;""),$X$27:$AG$27),"")</f>
        <v/>
      </c>
      <c r="U183" s="85" t="s">
        <v>1363</v>
      </c>
      <c r="V183" s="16" t="str" cm="1">
        <f t="array" ref="V183">IF(U183&lt;&gt;"",SUMPRODUCT($X183:$AG183,$X$27:$AG$27)/SUMPRODUCT(--($X183:$AG183&lt;&gt;""),$X$27:$AG$27),"")</f>
        <v/>
      </c>
      <c r="W183" s="14">
        <v>100</v>
      </c>
      <c r="X183" s="17">
        <v>0</v>
      </c>
      <c r="Y183" s="17">
        <v>0</v>
      </c>
      <c r="Z183" s="17">
        <v>0</v>
      </c>
      <c r="AA183" s="17">
        <v>0</v>
      </c>
      <c r="AB183" s="17">
        <v>0</v>
      </c>
      <c r="AC183" s="17">
        <v>0</v>
      </c>
      <c r="AD183" s="17">
        <v>0</v>
      </c>
      <c r="AE183" s="17">
        <v>0</v>
      </c>
      <c r="AF183" s="17">
        <v>0</v>
      </c>
      <c r="AG183" s="17" t="s">
        <v>1363</v>
      </c>
      <c r="AH183" s="18"/>
    </row>
    <row r="184" spans="1:34" ht="76.5" outlineLevel="1">
      <c r="A184" s="108">
        <v>182</v>
      </c>
      <c r="B184" s="109" t="s">
        <v>80</v>
      </c>
      <c r="C184" s="110" t="s">
        <v>154</v>
      </c>
      <c r="D184" s="110" t="s">
        <v>1614</v>
      </c>
      <c r="E184" s="112" t="s">
        <v>159</v>
      </c>
      <c r="F184" s="130" t="s">
        <v>22</v>
      </c>
      <c r="G184" s="130" t="s">
        <v>55</v>
      </c>
      <c r="H184" s="15" t="s">
        <v>1907</v>
      </c>
      <c r="I184" s="132" t="s">
        <v>1862</v>
      </c>
      <c r="J184" s="132" t="s">
        <v>1799</v>
      </c>
      <c r="K184" s="86">
        <v>1</v>
      </c>
      <c r="L184" s="111"/>
      <c r="M184" s="85">
        <v>12</v>
      </c>
      <c r="N184" s="16" cm="1">
        <f t="array" ref="N184">IF(M184&lt;&gt;"",SUMPRODUCT($X184:$AG184,$X$27:$AG$27)/SUMPRODUCT(--($X184:$AG184&lt;&gt;""),$X$27:$AG$27),"")</f>
        <v>0.23684210526315788</v>
      </c>
      <c r="O184" s="85"/>
      <c r="P184" s="16" t="str" cm="1">
        <f t="array" ref="P184">IF(O184&lt;&gt;"",SUMPRODUCT($X184:$AG184,$X$27:$AG$27)/SUMPRODUCT(--($X184:$AG184&lt;&gt;""),$X$27:$AG$27),"")</f>
        <v/>
      </c>
      <c r="Q184" s="85" t="s">
        <v>1363</v>
      </c>
      <c r="R184" s="16" t="str" cm="1">
        <f t="array" ref="R184">IF(Q184&lt;&gt;"",SUMPRODUCT($X184:$AG184,$X$27:$AG$27)/SUMPRODUCT(--($X184:$AG184&lt;&gt;""),$X$27:$AG$27),"")</f>
        <v/>
      </c>
      <c r="S184" s="85" t="s">
        <v>1363</v>
      </c>
      <c r="T184" s="16" t="str" cm="1">
        <f t="array" ref="T184">IF(S184&lt;&gt;"",SUMPRODUCT($X184:$AG184,$X$27:$AG$27)/SUMPRODUCT(--($X184:$AG184&lt;&gt;""),$X$27:$AG$27),"")</f>
        <v/>
      </c>
      <c r="U184" s="85" t="s">
        <v>1363</v>
      </c>
      <c r="V184" s="16" t="str" cm="1">
        <f t="array" ref="V184">IF(U184&lt;&gt;"",SUMPRODUCT($X184:$AG184,$X$27:$AG$27)/SUMPRODUCT(--($X184:$AG184&lt;&gt;""),$X$27:$AG$27),"")</f>
        <v/>
      </c>
      <c r="W184" s="14">
        <v>100</v>
      </c>
      <c r="X184" s="17">
        <v>1</v>
      </c>
      <c r="Y184" s="17">
        <v>0</v>
      </c>
      <c r="Z184" s="17">
        <v>0.5</v>
      </c>
      <c r="AA184" s="17">
        <v>0</v>
      </c>
      <c r="AB184" s="17">
        <v>1</v>
      </c>
      <c r="AC184" s="17"/>
      <c r="AD184" s="17"/>
      <c r="AE184" s="17"/>
      <c r="AF184" s="17">
        <v>0</v>
      </c>
      <c r="AG184" s="17">
        <v>0</v>
      </c>
      <c r="AH184" s="18"/>
    </row>
    <row r="185" spans="1:34" outlineLevel="1">
      <c r="A185" s="108">
        <v>183</v>
      </c>
      <c r="B185" s="109" t="s">
        <v>80</v>
      </c>
      <c r="C185" s="110" t="s">
        <v>154</v>
      </c>
      <c r="D185" s="110" t="s">
        <v>1614</v>
      </c>
      <c r="E185" s="112" t="s">
        <v>160</v>
      </c>
      <c r="F185" s="130" t="s">
        <v>22</v>
      </c>
      <c r="G185" s="130" t="s">
        <v>1363</v>
      </c>
      <c r="H185" s="15" t="s">
        <v>1906</v>
      </c>
      <c r="I185" s="130" t="s">
        <v>1363</v>
      </c>
      <c r="J185" s="130" t="s">
        <v>1363</v>
      </c>
      <c r="K185" s="86">
        <v>1</v>
      </c>
      <c r="L185" s="111"/>
      <c r="M185" s="85" t="s">
        <v>1691</v>
      </c>
      <c r="N185" s="16" cm="1">
        <f t="array" ref="N185">IF(M185&lt;&gt;"",SUMPRODUCT($X185:$AG185,$X$27:$AG$27)/SUMPRODUCT(--($X185:$AG185&lt;&gt;""),$X$27:$AG$27),"")</f>
        <v>0</v>
      </c>
      <c r="O185" s="85"/>
      <c r="P185" s="16" t="str" cm="1">
        <f t="array" ref="P185">IF(O185&lt;&gt;"",SUMPRODUCT($X185:$AG185,$X$27:$AG$27)/SUMPRODUCT(--($X185:$AG185&lt;&gt;""),$X$27:$AG$27),"")</f>
        <v/>
      </c>
      <c r="Q185" s="85" t="s">
        <v>1363</v>
      </c>
      <c r="R185" s="16" t="str" cm="1">
        <f t="array" ref="R185">IF(Q185&lt;&gt;"",SUMPRODUCT($X185:$AG185,$X$27:$AG$27)/SUMPRODUCT(--($X185:$AG185&lt;&gt;""),$X$27:$AG$27),"")</f>
        <v/>
      </c>
      <c r="S185" s="85" t="s">
        <v>1363</v>
      </c>
      <c r="T185" s="16" t="str" cm="1">
        <f t="array" ref="T185">IF(S185&lt;&gt;"",SUMPRODUCT($X185:$AG185,$X$27:$AG$27)/SUMPRODUCT(--($X185:$AG185&lt;&gt;""),$X$27:$AG$27),"")</f>
        <v/>
      </c>
      <c r="U185" s="85" t="s">
        <v>1363</v>
      </c>
      <c r="V185" s="16" t="str" cm="1">
        <f t="array" ref="V185">IF(U185&lt;&gt;"",SUMPRODUCT($X185:$AG185,$X$27:$AG$27)/SUMPRODUCT(--($X185:$AG185&lt;&gt;""),$X$27:$AG$27),"")</f>
        <v/>
      </c>
      <c r="W185" s="14">
        <v>100</v>
      </c>
      <c r="X185" s="17">
        <v>0</v>
      </c>
      <c r="Y185" s="17">
        <v>0</v>
      </c>
      <c r="Z185" s="17">
        <v>0</v>
      </c>
      <c r="AA185" s="17">
        <v>0</v>
      </c>
      <c r="AB185" s="17">
        <v>0</v>
      </c>
      <c r="AC185" s="17">
        <v>0</v>
      </c>
      <c r="AD185" s="17">
        <v>0</v>
      </c>
      <c r="AE185" s="17">
        <v>0</v>
      </c>
      <c r="AF185" s="17">
        <v>0</v>
      </c>
      <c r="AG185" s="17" t="s">
        <v>1363</v>
      </c>
      <c r="AH185" s="18"/>
    </row>
    <row r="186" spans="1:34" outlineLevel="1">
      <c r="A186" s="108">
        <v>184</v>
      </c>
      <c r="B186" s="109" t="s">
        <v>80</v>
      </c>
      <c r="C186" s="110" t="s">
        <v>154</v>
      </c>
      <c r="D186" s="110" t="s">
        <v>1614</v>
      </c>
      <c r="E186" s="112" t="s">
        <v>161</v>
      </c>
      <c r="F186" s="130" t="s">
        <v>22</v>
      </c>
      <c r="G186" s="130" t="s">
        <v>1363</v>
      </c>
      <c r="H186" s="15" t="s">
        <v>1906</v>
      </c>
      <c r="I186" s="130" t="s">
        <v>1363</v>
      </c>
      <c r="J186" s="130" t="s">
        <v>1363</v>
      </c>
      <c r="K186" s="86">
        <v>1</v>
      </c>
      <c r="L186" s="111"/>
      <c r="M186" s="85" t="s">
        <v>1691</v>
      </c>
      <c r="N186" s="16" cm="1">
        <f t="array" ref="N186">IF(M186&lt;&gt;"",SUMPRODUCT($X186:$AG186,$X$27:$AG$27)/SUMPRODUCT(--($X186:$AG186&lt;&gt;""),$X$27:$AG$27),"")</f>
        <v>0</v>
      </c>
      <c r="O186" s="85"/>
      <c r="P186" s="16" t="str" cm="1">
        <f t="array" ref="P186">IF(O186&lt;&gt;"",SUMPRODUCT($X186:$AG186,$X$27:$AG$27)/SUMPRODUCT(--($X186:$AG186&lt;&gt;""),$X$27:$AG$27),"")</f>
        <v/>
      </c>
      <c r="Q186" s="85" t="s">
        <v>1363</v>
      </c>
      <c r="R186" s="16" t="str" cm="1">
        <f t="array" ref="R186">IF(Q186&lt;&gt;"",SUMPRODUCT($X186:$AG186,$X$27:$AG$27)/SUMPRODUCT(--($X186:$AG186&lt;&gt;""),$X$27:$AG$27),"")</f>
        <v/>
      </c>
      <c r="S186" s="85" t="s">
        <v>1363</v>
      </c>
      <c r="T186" s="16" t="str" cm="1">
        <f t="array" ref="T186">IF(S186&lt;&gt;"",SUMPRODUCT($X186:$AG186,$X$27:$AG$27)/SUMPRODUCT(--($X186:$AG186&lt;&gt;""),$X$27:$AG$27),"")</f>
        <v/>
      </c>
      <c r="U186" s="85" t="s">
        <v>1363</v>
      </c>
      <c r="V186" s="16" t="str" cm="1">
        <f t="array" ref="V186">IF(U186&lt;&gt;"",SUMPRODUCT($X186:$AG186,$X$27:$AG$27)/SUMPRODUCT(--($X186:$AG186&lt;&gt;""),$X$27:$AG$27),"")</f>
        <v/>
      </c>
      <c r="W186" s="14">
        <v>100</v>
      </c>
      <c r="X186" s="17">
        <v>0</v>
      </c>
      <c r="Y186" s="17">
        <v>0</v>
      </c>
      <c r="Z186" s="17">
        <v>0</v>
      </c>
      <c r="AA186" s="17">
        <v>0</v>
      </c>
      <c r="AB186" s="17">
        <v>0</v>
      </c>
      <c r="AC186" s="17">
        <v>0</v>
      </c>
      <c r="AD186" s="17">
        <v>0</v>
      </c>
      <c r="AE186" s="17">
        <v>0</v>
      </c>
      <c r="AF186" s="17">
        <v>0</v>
      </c>
      <c r="AG186" s="17" t="s">
        <v>1363</v>
      </c>
      <c r="AH186" s="18"/>
    </row>
    <row r="187" spans="1:34" ht="18.75">
      <c r="A187" s="143"/>
      <c r="B187" s="144" t="s">
        <v>80</v>
      </c>
      <c r="C187" s="145" t="s">
        <v>162</v>
      </c>
      <c r="D187" s="146" t="s">
        <v>1834</v>
      </c>
      <c r="E187" s="146"/>
      <c r="F187" s="149"/>
      <c r="G187" s="150"/>
      <c r="H187" s="12"/>
      <c r="I187" s="12"/>
      <c r="J187" s="12"/>
      <c r="K187" s="12"/>
      <c r="L187" s="12"/>
      <c r="M187" s="85"/>
      <c r="N187" s="16"/>
      <c r="O187" s="85"/>
      <c r="P187" s="16"/>
      <c r="Q187" s="85"/>
      <c r="R187" s="16"/>
      <c r="S187" s="85"/>
      <c r="T187" s="16"/>
      <c r="U187" s="85"/>
      <c r="V187" s="16"/>
      <c r="W187" s="14"/>
      <c r="X187" s="17"/>
      <c r="Y187" s="17"/>
      <c r="Z187" s="17"/>
      <c r="AA187" s="17"/>
      <c r="AB187" s="17"/>
      <c r="AC187" s="17"/>
      <c r="AD187" s="17"/>
      <c r="AE187" s="17"/>
      <c r="AF187" s="17"/>
      <c r="AG187" s="17"/>
      <c r="AH187" s="5"/>
    </row>
    <row r="188" spans="1:34" outlineLevel="1">
      <c r="A188" s="108">
        <v>185</v>
      </c>
      <c r="B188" s="109" t="s">
        <v>80</v>
      </c>
      <c r="C188" s="110" t="s">
        <v>162</v>
      </c>
      <c r="D188" s="110" t="s">
        <v>1615</v>
      </c>
      <c r="E188" s="112" t="s">
        <v>163</v>
      </c>
      <c r="F188" s="130" t="s">
        <v>22</v>
      </c>
      <c r="G188" s="130" t="s">
        <v>1363</v>
      </c>
      <c r="H188" s="15" t="s">
        <v>1906</v>
      </c>
      <c r="I188" s="130" t="s">
        <v>1600</v>
      </c>
      <c r="J188" s="130" t="s">
        <v>1363</v>
      </c>
      <c r="K188" s="86">
        <v>1</v>
      </c>
      <c r="L188" s="111"/>
      <c r="M188" s="85" t="s">
        <v>1691</v>
      </c>
      <c r="N188" s="16" cm="1">
        <f t="array" ref="N188">IF(M188&lt;&gt;"",SUMPRODUCT($X188:$AG188,$X$27:$AG$27)/SUMPRODUCT(--($X188:$AG188&lt;&gt;""),$X$27:$AG$27),"")</f>
        <v>6.2111801242236017E-2</v>
      </c>
      <c r="O188" s="85"/>
      <c r="P188" s="16" t="str" cm="1">
        <f t="array" ref="P188">IF(O188&lt;&gt;"",SUMPRODUCT($X188:$AG188,$X$27:$AG$27)/SUMPRODUCT(--($X188:$AG188&lt;&gt;""),$X$27:$AG$27),"")</f>
        <v/>
      </c>
      <c r="Q188" s="85" t="s">
        <v>1363</v>
      </c>
      <c r="R188" s="16" t="str" cm="1">
        <f t="array" ref="R188">IF(Q188&lt;&gt;"",SUMPRODUCT($X188:$AG188,$X$27:$AG$27)/SUMPRODUCT(--($X188:$AG188&lt;&gt;""),$X$27:$AG$27),"")</f>
        <v/>
      </c>
      <c r="S188" s="85" t="s">
        <v>1363</v>
      </c>
      <c r="T188" s="16" t="str" cm="1">
        <f t="array" ref="T188">IF(S188&lt;&gt;"",SUMPRODUCT($X188:$AG188,$X$27:$AG$27)/SUMPRODUCT(--($X188:$AG188&lt;&gt;""),$X$27:$AG$27),"")</f>
        <v/>
      </c>
      <c r="U188" s="85" t="s">
        <v>1363</v>
      </c>
      <c r="V188" s="16" t="str" cm="1">
        <f t="array" ref="V188">IF(U188&lt;&gt;"",SUMPRODUCT($X188:$AG188,$X$27:$AG$27)/SUMPRODUCT(--($X188:$AG188&lt;&gt;""),$X$27:$AG$27),"")</f>
        <v/>
      </c>
      <c r="W188" s="14">
        <v>100</v>
      </c>
      <c r="X188" s="17">
        <v>1</v>
      </c>
      <c r="Y188" s="17">
        <v>0</v>
      </c>
      <c r="Z188" s="17">
        <v>0</v>
      </c>
      <c r="AA188" s="17">
        <v>0</v>
      </c>
      <c r="AB188" s="17">
        <v>0</v>
      </c>
      <c r="AC188" s="17">
        <v>0</v>
      </c>
      <c r="AD188" s="17">
        <v>0</v>
      </c>
      <c r="AE188" s="17">
        <v>0</v>
      </c>
      <c r="AF188" s="17">
        <v>0</v>
      </c>
      <c r="AG188" s="17" t="s">
        <v>1363</v>
      </c>
      <c r="AH188" s="18"/>
    </row>
    <row r="189" spans="1:34" outlineLevel="1">
      <c r="A189" s="108">
        <v>2043</v>
      </c>
      <c r="B189" s="109" t="s">
        <v>80</v>
      </c>
      <c r="C189" s="110" t="s">
        <v>162</v>
      </c>
      <c r="D189" s="110" t="s">
        <v>1615</v>
      </c>
      <c r="E189" s="112" t="s">
        <v>163</v>
      </c>
      <c r="F189" s="130" t="s">
        <v>131</v>
      </c>
      <c r="G189" s="130"/>
      <c r="H189" s="15" t="s">
        <v>1906</v>
      </c>
      <c r="I189" s="130" t="s">
        <v>1363</v>
      </c>
      <c r="J189" s="130" t="s">
        <v>1363</v>
      </c>
      <c r="K189" s="86" t="s">
        <v>1588</v>
      </c>
      <c r="L189" s="111"/>
      <c r="M189" s="85" t="s">
        <v>1691</v>
      </c>
      <c r="N189" s="16" cm="1">
        <f t="array" ref="N189">IF(M189&lt;&gt;"",SUMPRODUCT($X189:$AG189,$X$27:$AG$27)/SUMPRODUCT(--($X189:$AG189&lt;&gt;""),$X$27:$AG$27),"")</f>
        <v>4.7393364928909949E-2</v>
      </c>
      <c r="O189" s="85"/>
      <c r="P189" s="16" t="str" cm="1">
        <f t="array" ref="P189">IF(O189&lt;&gt;"",SUMPRODUCT($X189:$AG189,$X$27:$AG$27)/SUMPRODUCT(--($X189:$AG189&lt;&gt;""),$X$27:$AG$27),"")</f>
        <v/>
      </c>
      <c r="Q189" s="85" t="s">
        <v>1363</v>
      </c>
      <c r="R189" s="16" t="str" cm="1">
        <f t="array" ref="R189">IF(Q189&lt;&gt;"",SUMPRODUCT($X189:$AG189,$X$27:$AG$27)/SUMPRODUCT(--($X189:$AG189&lt;&gt;""),$X$27:$AG$27),"")</f>
        <v/>
      </c>
      <c r="S189" s="85" t="s">
        <v>1363</v>
      </c>
      <c r="T189" s="16" t="str" cm="1">
        <f t="array" ref="T189">IF(S189&lt;&gt;"",SUMPRODUCT($X189:$AG189,$X$27:$AG$27)/SUMPRODUCT(--($X189:$AG189&lt;&gt;""),$X$27:$AG$27),"")</f>
        <v/>
      </c>
      <c r="U189" s="85" t="s">
        <v>1363</v>
      </c>
      <c r="V189" s="16" t="str" cm="1">
        <f t="array" ref="V189">IF(U189&lt;&gt;"",SUMPRODUCT($X189:$AG189,$X$27:$AG$27)/SUMPRODUCT(--($X189:$AG189&lt;&gt;""),$X$27:$AG$27),"")</f>
        <v/>
      </c>
      <c r="W189" s="14">
        <v>100</v>
      </c>
      <c r="X189" s="17">
        <v>1</v>
      </c>
      <c r="Y189" s="17">
        <v>0</v>
      </c>
      <c r="Z189" s="17">
        <v>0</v>
      </c>
      <c r="AA189" s="17">
        <v>0</v>
      </c>
      <c r="AB189" s="17">
        <v>0</v>
      </c>
      <c r="AC189" s="17">
        <v>0</v>
      </c>
      <c r="AD189" s="17">
        <v>0</v>
      </c>
      <c r="AE189" s="17">
        <v>0</v>
      </c>
      <c r="AF189" s="17">
        <v>0</v>
      </c>
      <c r="AG189" s="17">
        <v>0</v>
      </c>
      <c r="AH189" s="18"/>
    </row>
    <row r="190" spans="1:34" outlineLevel="1">
      <c r="A190" s="108">
        <v>186</v>
      </c>
      <c r="B190" s="109" t="s">
        <v>80</v>
      </c>
      <c r="C190" s="110" t="s">
        <v>162</v>
      </c>
      <c r="D190" s="110" t="s">
        <v>1615</v>
      </c>
      <c r="E190" s="112" t="s">
        <v>164</v>
      </c>
      <c r="F190" s="130" t="s">
        <v>22</v>
      </c>
      <c r="G190" s="130" t="s">
        <v>1363</v>
      </c>
      <c r="H190" s="15" t="s">
        <v>1906</v>
      </c>
      <c r="I190" s="130" t="s">
        <v>22</v>
      </c>
      <c r="J190" s="130" t="s">
        <v>1363</v>
      </c>
      <c r="K190" s="86">
        <v>1</v>
      </c>
      <c r="L190" s="111"/>
      <c r="M190" s="85" t="s">
        <v>1691</v>
      </c>
      <c r="N190" s="16" cm="1">
        <f t="array" ref="N190">IF(M190&lt;&gt;"",SUMPRODUCT($X190:$AG190,$X$27:$AG$27)/SUMPRODUCT(--($X190:$AG190&lt;&gt;""),$X$27:$AG$27),"")</f>
        <v>0</v>
      </c>
      <c r="O190" s="85"/>
      <c r="P190" s="16" t="str" cm="1">
        <f t="array" ref="P190">IF(O190&lt;&gt;"",SUMPRODUCT($X190:$AG190,$X$27:$AG$27)/SUMPRODUCT(--($X190:$AG190&lt;&gt;""),$X$27:$AG$27),"")</f>
        <v/>
      </c>
      <c r="Q190" s="85" t="s">
        <v>1363</v>
      </c>
      <c r="R190" s="16" t="str" cm="1">
        <f t="array" ref="R190">IF(Q190&lt;&gt;"",SUMPRODUCT($X190:$AG190,$X$27:$AG$27)/SUMPRODUCT(--($X190:$AG190&lt;&gt;""),$X$27:$AG$27),"")</f>
        <v/>
      </c>
      <c r="S190" s="85" t="s">
        <v>1363</v>
      </c>
      <c r="T190" s="16" t="str" cm="1">
        <f t="array" ref="T190">IF(S190&lt;&gt;"",SUMPRODUCT($X190:$AG190,$X$27:$AG$27)/SUMPRODUCT(--($X190:$AG190&lt;&gt;""),$X$27:$AG$27),"")</f>
        <v/>
      </c>
      <c r="U190" s="85" t="s">
        <v>1363</v>
      </c>
      <c r="V190" s="16" t="str" cm="1">
        <f t="array" ref="V190">IF(U190&lt;&gt;"",SUMPRODUCT($X190:$AG190,$X$27:$AG$27)/SUMPRODUCT(--($X190:$AG190&lt;&gt;""),$X$27:$AG$27),"")</f>
        <v/>
      </c>
      <c r="W190" s="14">
        <v>100</v>
      </c>
      <c r="X190" s="17">
        <v>0</v>
      </c>
      <c r="Y190" s="17">
        <v>0</v>
      </c>
      <c r="Z190" s="17">
        <v>0</v>
      </c>
      <c r="AA190" s="17">
        <v>0</v>
      </c>
      <c r="AB190" s="17">
        <v>0</v>
      </c>
      <c r="AC190" s="17">
        <v>0</v>
      </c>
      <c r="AD190" s="17">
        <v>0</v>
      </c>
      <c r="AE190" s="17">
        <v>0</v>
      </c>
      <c r="AF190" s="17">
        <v>0</v>
      </c>
      <c r="AG190" s="17" t="s">
        <v>1363</v>
      </c>
      <c r="AH190" s="18"/>
    </row>
    <row r="191" spans="1:34" outlineLevel="1">
      <c r="A191" s="108">
        <v>2044</v>
      </c>
      <c r="B191" s="109" t="s">
        <v>80</v>
      </c>
      <c r="C191" s="110" t="s">
        <v>162</v>
      </c>
      <c r="D191" s="110" t="s">
        <v>1615</v>
      </c>
      <c r="E191" s="112" t="s">
        <v>164</v>
      </c>
      <c r="F191" s="130" t="s">
        <v>126</v>
      </c>
      <c r="G191" s="130"/>
      <c r="H191" s="15" t="s">
        <v>1906</v>
      </c>
      <c r="I191" s="130" t="s">
        <v>1363</v>
      </c>
      <c r="J191" s="130" t="s">
        <v>1363</v>
      </c>
      <c r="K191" s="86" t="s">
        <v>1588</v>
      </c>
      <c r="L191" s="111"/>
      <c r="M191" s="85" t="s">
        <v>1691</v>
      </c>
      <c r="N191" s="16" cm="1">
        <f t="array" ref="N191">IF(M191&lt;&gt;"",SUMPRODUCT($X191:$AG191,$X$27:$AG$27)/SUMPRODUCT(--($X191:$AG191&lt;&gt;""),$X$27:$AG$27),"")</f>
        <v>0</v>
      </c>
      <c r="O191" s="85"/>
      <c r="P191" s="16" t="str" cm="1">
        <f t="array" ref="P191">IF(O191&lt;&gt;"",SUMPRODUCT($X191:$AG191,$X$27:$AG$27)/SUMPRODUCT(--($X191:$AG191&lt;&gt;""),$X$27:$AG$27),"")</f>
        <v/>
      </c>
      <c r="Q191" s="85" t="s">
        <v>1363</v>
      </c>
      <c r="R191" s="16" t="str" cm="1">
        <f t="array" ref="R191">IF(Q191&lt;&gt;"",SUMPRODUCT($X191:$AG191,$X$27:$AG$27)/SUMPRODUCT(--($X191:$AG191&lt;&gt;""),$X$27:$AG$27),"")</f>
        <v/>
      </c>
      <c r="S191" s="85" t="s">
        <v>1363</v>
      </c>
      <c r="T191" s="16" t="str" cm="1">
        <f t="array" ref="T191">IF(S191&lt;&gt;"",SUMPRODUCT($X191:$AG191,$X$27:$AG$27)/SUMPRODUCT(--($X191:$AG191&lt;&gt;""),$X$27:$AG$27),"")</f>
        <v/>
      </c>
      <c r="U191" s="85" t="s">
        <v>1363</v>
      </c>
      <c r="V191" s="16" t="str" cm="1">
        <f t="array" ref="V191">IF(U191&lt;&gt;"",SUMPRODUCT($X191:$AG191,$X$27:$AG$27)/SUMPRODUCT(--($X191:$AG191&lt;&gt;""),$X$27:$AG$27),"")</f>
        <v/>
      </c>
      <c r="W191" s="14">
        <v>100</v>
      </c>
      <c r="X191" s="17">
        <v>0</v>
      </c>
      <c r="Y191" s="17">
        <v>0</v>
      </c>
      <c r="Z191" s="17">
        <v>0</v>
      </c>
      <c r="AA191" s="17">
        <v>0</v>
      </c>
      <c r="AB191" s="17">
        <v>0</v>
      </c>
      <c r="AC191" s="17">
        <v>0</v>
      </c>
      <c r="AD191" s="17">
        <v>0</v>
      </c>
      <c r="AE191" s="17">
        <v>0</v>
      </c>
      <c r="AF191" s="17">
        <v>0</v>
      </c>
      <c r="AG191" s="17">
        <v>0</v>
      </c>
      <c r="AH191" s="18"/>
    </row>
    <row r="192" spans="1:34" outlineLevel="1">
      <c r="A192" s="108">
        <v>2045</v>
      </c>
      <c r="B192" s="109" t="s">
        <v>80</v>
      </c>
      <c r="C192" s="110" t="s">
        <v>162</v>
      </c>
      <c r="D192" s="110" t="s">
        <v>1615</v>
      </c>
      <c r="E192" s="112" t="s">
        <v>164</v>
      </c>
      <c r="F192" s="130" t="s">
        <v>129</v>
      </c>
      <c r="G192" s="130"/>
      <c r="H192" s="15" t="s">
        <v>1906</v>
      </c>
      <c r="I192" s="130" t="s">
        <v>1363</v>
      </c>
      <c r="J192" s="130" t="s">
        <v>1363</v>
      </c>
      <c r="K192" s="86" t="s">
        <v>1588</v>
      </c>
      <c r="L192" s="111"/>
      <c r="M192" s="85" t="s">
        <v>1691</v>
      </c>
      <c r="N192" s="16" cm="1">
        <f t="array" ref="N192">IF(M192&lt;&gt;"",SUMPRODUCT($X192:$AG192,$X$27:$AG$27)/SUMPRODUCT(--($X192:$AG192&lt;&gt;""),$X$27:$AG$27),"")</f>
        <v>0</v>
      </c>
      <c r="O192" s="85"/>
      <c r="P192" s="16" t="str" cm="1">
        <f t="array" ref="P192">IF(O192&lt;&gt;"",SUMPRODUCT($X192:$AG192,$X$27:$AG$27)/SUMPRODUCT(--($X192:$AG192&lt;&gt;""),$X$27:$AG$27),"")</f>
        <v/>
      </c>
      <c r="Q192" s="85" t="s">
        <v>1363</v>
      </c>
      <c r="R192" s="16" t="str" cm="1">
        <f t="array" ref="R192">IF(Q192&lt;&gt;"",SUMPRODUCT($X192:$AG192,$X$27:$AG$27)/SUMPRODUCT(--($X192:$AG192&lt;&gt;""),$X$27:$AG$27),"")</f>
        <v/>
      </c>
      <c r="S192" s="85" t="s">
        <v>1363</v>
      </c>
      <c r="T192" s="16" t="str" cm="1">
        <f t="array" ref="T192">IF(S192&lt;&gt;"",SUMPRODUCT($X192:$AG192,$X$27:$AG$27)/SUMPRODUCT(--($X192:$AG192&lt;&gt;""),$X$27:$AG$27),"")</f>
        <v/>
      </c>
      <c r="U192" s="85" t="s">
        <v>1363</v>
      </c>
      <c r="V192" s="16" t="str" cm="1">
        <f t="array" ref="V192">IF(U192&lt;&gt;"",SUMPRODUCT($X192:$AG192,$X$27:$AG$27)/SUMPRODUCT(--($X192:$AG192&lt;&gt;""),$X$27:$AG$27),"")</f>
        <v/>
      </c>
      <c r="W192" s="14">
        <v>100</v>
      </c>
      <c r="X192" s="17">
        <v>0</v>
      </c>
      <c r="Y192" s="17">
        <v>0</v>
      </c>
      <c r="Z192" s="17">
        <v>0</v>
      </c>
      <c r="AA192" s="17">
        <v>0</v>
      </c>
      <c r="AB192" s="17">
        <v>0</v>
      </c>
      <c r="AC192" s="17">
        <v>0</v>
      </c>
      <c r="AD192" s="17">
        <v>0</v>
      </c>
      <c r="AE192" s="17">
        <v>0</v>
      </c>
      <c r="AF192" s="17">
        <v>0</v>
      </c>
      <c r="AG192" s="17">
        <v>0</v>
      </c>
      <c r="AH192" s="18"/>
    </row>
    <row r="193" spans="1:34" outlineLevel="1">
      <c r="A193" s="108">
        <v>187</v>
      </c>
      <c r="B193" s="109" t="s">
        <v>80</v>
      </c>
      <c r="C193" s="110" t="s">
        <v>162</v>
      </c>
      <c r="D193" s="110" t="s">
        <v>1615</v>
      </c>
      <c r="E193" s="112" t="s">
        <v>165</v>
      </c>
      <c r="F193" s="130" t="s">
        <v>22</v>
      </c>
      <c r="G193" s="130" t="s">
        <v>1363</v>
      </c>
      <c r="H193" s="15" t="s">
        <v>1906</v>
      </c>
      <c r="I193" s="130" t="s">
        <v>22</v>
      </c>
      <c r="J193" s="130" t="s">
        <v>1363</v>
      </c>
      <c r="K193" s="86">
        <v>1</v>
      </c>
      <c r="L193" s="111"/>
      <c r="M193" s="85" t="s">
        <v>1691</v>
      </c>
      <c r="N193" s="16" cm="1">
        <f t="array" ref="N193">IF(M193&lt;&gt;"",SUMPRODUCT($X193:$AG193,$X$27:$AG$27)/SUMPRODUCT(--($X193:$AG193&lt;&gt;""),$X$27:$AG$27),"")</f>
        <v>0</v>
      </c>
      <c r="O193" s="85"/>
      <c r="P193" s="16" t="str" cm="1">
        <f t="array" ref="P193">IF(O193&lt;&gt;"",SUMPRODUCT($X193:$AG193,$X$27:$AG$27)/SUMPRODUCT(--($X193:$AG193&lt;&gt;""),$X$27:$AG$27),"")</f>
        <v/>
      </c>
      <c r="Q193" s="85" t="s">
        <v>1363</v>
      </c>
      <c r="R193" s="16" t="str" cm="1">
        <f t="array" ref="R193">IF(Q193&lt;&gt;"",SUMPRODUCT($X193:$AG193,$X$27:$AG$27)/SUMPRODUCT(--($X193:$AG193&lt;&gt;""),$X$27:$AG$27),"")</f>
        <v/>
      </c>
      <c r="S193" s="85" t="s">
        <v>1363</v>
      </c>
      <c r="T193" s="16" t="str" cm="1">
        <f t="array" ref="T193">IF(S193&lt;&gt;"",SUMPRODUCT($X193:$AG193,$X$27:$AG$27)/SUMPRODUCT(--($X193:$AG193&lt;&gt;""),$X$27:$AG$27),"")</f>
        <v/>
      </c>
      <c r="U193" s="85" t="s">
        <v>1363</v>
      </c>
      <c r="V193" s="16" t="str" cm="1">
        <f t="array" ref="V193">IF(U193&lt;&gt;"",SUMPRODUCT($X193:$AG193,$X$27:$AG$27)/SUMPRODUCT(--($X193:$AG193&lt;&gt;""),$X$27:$AG$27),"")</f>
        <v/>
      </c>
      <c r="W193" s="14">
        <v>100</v>
      </c>
      <c r="X193" s="17">
        <v>0</v>
      </c>
      <c r="Y193" s="17">
        <v>0</v>
      </c>
      <c r="Z193" s="17">
        <v>0</v>
      </c>
      <c r="AA193" s="17">
        <v>0</v>
      </c>
      <c r="AB193" s="17">
        <v>0</v>
      </c>
      <c r="AC193" s="17">
        <v>0</v>
      </c>
      <c r="AD193" s="17">
        <v>0</v>
      </c>
      <c r="AE193" s="17">
        <v>0</v>
      </c>
      <c r="AF193" s="17">
        <v>0</v>
      </c>
      <c r="AG193" s="17" t="s">
        <v>1363</v>
      </c>
      <c r="AH193" s="18"/>
    </row>
    <row r="194" spans="1:34" outlineLevel="1">
      <c r="A194" s="108">
        <v>2046</v>
      </c>
      <c r="B194" s="109" t="s">
        <v>80</v>
      </c>
      <c r="C194" s="110" t="s">
        <v>162</v>
      </c>
      <c r="D194" s="110" t="s">
        <v>1615</v>
      </c>
      <c r="E194" s="112" t="s">
        <v>165</v>
      </c>
      <c r="F194" s="130" t="s">
        <v>126</v>
      </c>
      <c r="G194" s="130"/>
      <c r="H194" s="15" t="s">
        <v>1906</v>
      </c>
      <c r="I194" s="130" t="s">
        <v>1363</v>
      </c>
      <c r="J194" s="130" t="s">
        <v>1363</v>
      </c>
      <c r="K194" s="86" t="s">
        <v>1588</v>
      </c>
      <c r="L194" s="111"/>
      <c r="M194" s="85" t="s">
        <v>1691</v>
      </c>
      <c r="N194" s="16" cm="1">
        <f t="array" ref="N194">IF(M194&lt;&gt;"",SUMPRODUCT($X194:$AG194,$X$27:$AG$27)/SUMPRODUCT(--($X194:$AG194&lt;&gt;""),$X$27:$AG$27),"")</f>
        <v>0</v>
      </c>
      <c r="O194" s="85"/>
      <c r="P194" s="16" t="str" cm="1">
        <f t="array" ref="P194">IF(O194&lt;&gt;"",SUMPRODUCT($X194:$AG194,$X$27:$AG$27)/SUMPRODUCT(--($X194:$AG194&lt;&gt;""),$X$27:$AG$27),"")</f>
        <v/>
      </c>
      <c r="Q194" s="85" t="s">
        <v>1363</v>
      </c>
      <c r="R194" s="16" t="str" cm="1">
        <f t="array" ref="R194">IF(Q194&lt;&gt;"",SUMPRODUCT($X194:$AG194,$X$27:$AG$27)/SUMPRODUCT(--($X194:$AG194&lt;&gt;""),$X$27:$AG$27),"")</f>
        <v/>
      </c>
      <c r="S194" s="85" t="s">
        <v>1363</v>
      </c>
      <c r="T194" s="16" t="str" cm="1">
        <f t="array" ref="T194">IF(S194&lt;&gt;"",SUMPRODUCT($X194:$AG194,$X$27:$AG$27)/SUMPRODUCT(--($X194:$AG194&lt;&gt;""),$X$27:$AG$27),"")</f>
        <v/>
      </c>
      <c r="U194" s="85" t="s">
        <v>1363</v>
      </c>
      <c r="V194" s="16" t="str" cm="1">
        <f t="array" ref="V194">IF(U194&lt;&gt;"",SUMPRODUCT($X194:$AG194,$X$27:$AG$27)/SUMPRODUCT(--($X194:$AG194&lt;&gt;""),$X$27:$AG$27),"")</f>
        <v/>
      </c>
      <c r="W194" s="14">
        <v>100</v>
      </c>
      <c r="X194" s="17">
        <v>0</v>
      </c>
      <c r="Y194" s="17">
        <v>0</v>
      </c>
      <c r="Z194" s="17">
        <v>0</v>
      </c>
      <c r="AA194" s="17">
        <v>0</v>
      </c>
      <c r="AB194" s="17">
        <v>0</v>
      </c>
      <c r="AC194" s="17">
        <v>0</v>
      </c>
      <c r="AD194" s="17">
        <v>0</v>
      </c>
      <c r="AE194" s="17">
        <v>0</v>
      </c>
      <c r="AF194" s="17">
        <v>0</v>
      </c>
      <c r="AG194" s="17">
        <v>0</v>
      </c>
      <c r="AH194" s="18"/>
    </row>
    <row r="195" spans="1:34" outlineLevel="1">
      <c r="A195" s="108">
        <v>2047</v>
      </c>
      <c r="B195" s="109" t="s">
        <v>80</v>
      </c>
      <c r="C195" s="110" t="s">
        <v>162</v>
      </c>
      <c r="D195" s="110" t="s">
        <v>1615</v>
      </c>
      <c r="E195" s="112" t="s">
        <v>165</v>
      </c>
      <c r="F195" s="130" t="s">
        <v>130</v>
      </c>
      <c r="G195" s="130"/>
      <c r="H195" s="15" t="s">
        <v>1906</v>
      </c>
      <c r="I195" s="130" t="s">
        <v>1363</v>
      </c>
      <c r="J195" s="130" t="s">
        <v>1363</v>
      </c>
      <c r="K195" s="86" t="s">
        <v>1588</v>
      </c>
      <c r="L195" s="111"/>
      <c r="M195" s="85" t="s">
        <v>1691</v>
      </c>
      <c r="N195" s="16" cm="1">
        <f t="array" ref="N195">IF(M195&lt;&gt;"",SUMPRODUCT($X195:$AG195,$X$27:$AG$27)/SUMPRODUCT(--($X195:$AG195&lt;&gt;""),$X$27:$AG$27),"")</f>
        <v>0</v>
      </c>
      <c r="O195" s="85"/>
      <c r="P195" s="16" t="str" cm="1">
        <f t="array" ref="P195">IF(O195&lt;&gt;"",SUMPRODUCT($X195:$AG195,$X$27:$AG$27)/SUMPRODUCT(--($X195:$AG195&lt;&gt;""),$X$27:$AG$27),"")</f>
        <v/>
      </c>
      <c r="Q195" s="85" t="s">
        <v>1363</v>
      </c>
      <c r="R195" s="16" t="str" cm="1">
        <f t="array" ref="R195">IF(Q195&lt;&gt;"",SUMPRODUCT($X195:$AG195,$X$27:$AG$27)/SUMPRODUCT(--($X195:$AG195&lt;&gt;""),$X$27:$AG$27),"")</f>
        <v/>
      </c>
      <c r="S195" s="85" t="s">
        <v>1363</v>
      </c>
      <c r="T195" s="16" t="str" cm="1">
        <f t="array" ref="T195">IF(S195&lt;&gt;"",SUMPRODUCT($X195:$AG195,$X$27:$AG$27)/SUMPRODUCT(--($X195:$AG195&lt;&gt;""),$X$27:$AG$27),"")</f>
        <v/>
      </c>
      <c r="U195" s="85" t="s">
        <v>1363</v>
      </c>
      <c r="V195" s="16" t="str" cm="1">
        <f t="array" ref="V195">IF(U195&lt;&gt;"",SUMPRODUCT($X195:$AG195,$X$27:$AG$27)/SUMPRODUCT(--($X195:$AG195&lt;&gt;""),$X$27:$AG$27),"")</f>
        <v/>
      </c>
      <c r="W195" s="14">
        <v>100</v>
      </c>
      <c r="X195" s="17">
        <v>0</v>
      </c>
      <c r="Y195" s="17">
        <v>0</v>
      </c>
      <c r="Z195" s="17">
        <v>0</v>
      </c>
      <c r="AA195" s="17">
        <v>0</v>
      </c>
      <c r="AB195" s="17">
        <v>0</v>
      </c>
      <c r="AC195" s="17">
        <v>0</v>
      </c>
      <c r="AD195" s="17">
        <v>0</v>
      </c>
      <c r="AE195" s="17">
        <v>0</v>
      </c>
      <c r="AF195" s="17">
        <v>0</v>
      </c>
      <c r="AG195" s="17">
        <v>0</v>
      </c>
      <c r="AH195" s="18"/>
    </row>
    <row r="196" spans="1:34" outlineLevel="1">
      <c r="A196" s="108">
        <v>188</v>
      </c>
      <c r="B196" s="109" t="s">
        <v>80</v>
      </c>
      <c r="C196" s="110" t="s">
        <v>162</v>
      </c>
      <c r="D196" s="110" t="s">
        <v>1615</v>
      </c>
      <c r="E196" s="112" t="s">
        <v>166</v>
      </c>
      <c r="F196" s="130" t="s">
        <v>22</v>
      </c>
      <c r="G196" s="130" t="s">
        <v>1363</v>
      </c>
      <c r="H196" s="15" t="s">
        <v>1906</v>
      </c>
      <c r="I196" s="130" t="s">
        <v>22</v>
      </c>
      <c r="J196" s="130" t="s">
        <v>1363</v>
      </c>
      <c r="K196" s="86">
        <v>1</v>
      </c>
      <c r="L196" s="111"/>
      <c r="M196" s="85" t="s">
        <v>1691</v>
      </c>
      <c r="N196" s="16" cm="1">
        <f t="array" ref="N196">IF(M196&lt;&gt;"",SUMPRODUCT($X196:$AG196,$X$27:$AG$27)/SUMPRODUCT(--($X196:$AG196&lt;&gt;""),$X$27:$AG$27),"")</f>
        <v>0</v>
      </c>
      <c r="O196" s="85"/>
      <c r="P196" s="16" t="str" cm="1">
        <f t="array" ref="P196">IF(O196&lt;&gt;"",SUMPRODUCT($X196:$AG196,$X$27:$AG$27)/SUMPRODUCT(--($X196:$AG196&lt;&gt;""),$X$27:$AG$27),"")</f>
        <v/>
      </c>
      <c r="Q196" s="85" t="s">
        <v>1363</v>
      </c>
      <c r="R196" s="16" t="str" cm="1">
        <f t="array" ref="R196">IF(Q196&lt;&gt;"",SUMPRODUCT($X196:$AG196,$X$27:$AG$27)/SUMPRODUCT(--($X196:$AG196&lt;&gt;""),$X$27:$AG$27),"")</f>
        <v/>
      </c>
      <c r="S196" s="85" t="s">
        <v>1363</v>
      </c>
      <c r="T196" s="16" t="str" cm="1">
        <f t="array" ref="T196">IF(S196&lt;&gt;"",SUMPRODUCT($X196:$AG196,$X$27:$AG$27)/SUMPRODUCT(--($X196:$AG196&lt;&gt;""),$X$27:$AG$27),"")</f>
        <v/>
      </c>
      <c r="U196" s="85" t="s">
        <v>1363</v>
      </c>
      <c r="V196" s="16" t="str" cm="1">
        <f t="array" ref="V196">IF(U196&lt;&gt;"",SUMPRODUCT($X196:$AG196,$X$27:$AG$27)/SUMPRODUCT(--($X196:$AG196&lt;&gt;""),$X$27:$AG$27),"")</f>
        <v/>
      </c>
      <c r="W196" s="14">
        <v>100</v>
      </c>
      <c r="X196" s="17">
        <v>0</v>
      </c>
      <c r="Y196" s="17">
        <v>0</v>
      </c>
      <c r="Z196" s="17">
        <v>0</v>
      </c>
      <c r="AA196" s="17">
        <v>0</v>
      </c>
      <c r="AB196" s="17">
        <v>0</v>
      </c>
      <c r="AC196" s="17">
        <v>0</v>
      </c>
      <c r="AD196" s="17">
        <v>0</v>
      </c>
      <c r="AE196" s="17">
        <v>0</v>
      </c>
      <c r="AF196" s="17">
        <v>0</v>
      </c>
      <c r="AG196" s="17" t="s">
        <v>1363</v>
      </c>
      <c r="AH196" s="18"/>
    </row>
    <row r="197" spans="1:34" outlineLevel="1">
      <c r="A197" s="108">
        <v>2048</v>
      </c>
      <c r="B197" s="109" t="s">
        <v>80</v>
      </c>
      <c r="C197" s="110" t="s">
        <v>162</v>
      </c>
      <c r="D197" s="110" t="s">
        <v>1615</v>
      </c>
      <c r="E197" s="112" t="s">
        <v>166</v>
      </c>
      <c r="F197" s="130" t="s">
        <v>126</v>
      </c>
      <c r="G197" s="130"/>
      <c r="H197" s="15" t="s">
        <v>1906</v>
      </c>
      <c r="I197" s="130" t="s">
        <v>1363</v>
      </c>
      <c r="J197" s="130" t="s">
        <v>1363</v>
      </c>
      <c r="K197" s="86" t="s">
        <v>1588</v>
      </c>
      <c r="L197" s="111"/>
      <c r="M197" s="85" t="s">
        <v>1691</v>
      </c>
      <c r="N197" s="16" cm="1">
        <f t="array" ref="N197">IF(M197&lt;&gt;"",SUMPRODUCT($X197:$AG197,$X$27:$AG$27)/SUMPRODUCT(--($X197:$AG197&lt;&gt;""),$X$27:$AG$27),"")</f>
        <v>0</v>
      </c>
      <c r="O197" s="85"/>
      <c r="P197" s="16" t="str" cm="1">
        <f t="array" ref="P197">IF(O197&lt;&gt;"",SUMPRODUCT($X197:$AG197,$X$27:$AG$27)/SUMPRODUCT(--($X197:$AG197&lt;&gt;""),$X$27:$AG$27),"")</f>
        <v/>
      </c>
      <c r="Q197" s="85" t="s">
        <v>1363</v>
      </c>
      <c r="R197" s="16" t="str" cm="1">
        <f t="array" ref="R197">IF(Q197&lt;&gt;"",SUMPRODUCT($X197:$AG197,$X$27:$AG$27)/SUMPRODUCT(--($X197:$AG197&lt;&gt;""),$X$27:$AG$27),"")</f>
        <v/>
      </c>
      <c r="S197" s="85" t="s">
        <v>1363</v>
      </c>
      <c r="T197" s="16" t="str" cm="1">
        <f t="array" ref="T197">IF(S197&lt;&gt;"",SUMPRODUCT($X197:$AG197,$X$27:$AG$27)/SUMPRODUCT(--($X197:$AG197&lt;&gt;""),$X$27:$AG$27),"")</f>
        <v/>
      </c>
      <c r="U197" s="85" t="s">
        <v>1363</v>
      </c>
      <c r="V197" s="16" t="str" cm="1">
        <f t="array" ref="V197">IF(U197&lt;&gt;"",SUMPRODUCT($X197:$AG197,$X$27:$AG$27)/SUMPRODUCT(--($X197:$AG197&lt;&gt;""),$X$27:$AG$27),"")</f>
        <v/>
      </c>
      <c r="W197" s="14">
        <v>100</v>
      </c>
      <c r="X197" s="17">
        <v>0</v>
      </c>
      <c r="Y197" s="17">
        <v>0</v>
      </c>
      <c r="Z197" s="17">
        <v>0</v>
      </c>
      <c r="AA197" s="17">
        <v>0</v>
      </c>
      <c r="AB197" s="17">
        <v>0</v>
      </c>
      <c r="AC197" s="17">
        <v>0</v>
      </c>
      <c r="AD197" s="17">
        <v>0</v>
      </c>
      <c r="AE197" s="17">
        <v>0</v>
      </c>
      <c r="AF197" s="17">
        <v>0</v>
      </c>
      <c r="AG197" s="17">
        <v>0</v>
      </c>
      <c r="AH197" s="18"/>
    </row>
    <row r="198" spans="1:34" outlineLevel="1">
      <c r="A198" s="108">
        <v>2049</v>
      </c>
      <c r="B198" s="109" t="s">
        <v>80</v>
      </c>
      <c r="C198" s="110" t="s">
        <v>162</v>
      </c>
      <c r="D198" s="110" t="s">
        <v>1615</v>
      </c>
      <c r="E198" s="112" t="s">
        <v>166</v>
      </c>
      <c r="F198" s="130" t="s">
        <v>131</v>
      </c>
      <c r="G198" s="130"/>
      <c r="H198" s="15" t="s">
        <v>1906</v>
      </c>
      <c r="I198" s="130" t="s">
        <v>1363</v>
      </c>
      <c r="J198" s="130" t="s">
        <v>1363</v>
      </c>
      <c r="K198" s="86" t="s">
        <v>1588</v>
      </c>
      <c r="L198" s="111"/>
      <c r="M198" s="85" t="s">
        <v>1691</v>
      </c>
      <c r="N198" s="16" cm="1">
        <f t="array" ref="N198">IF(M198&lt;&gt;"",SUMPRODUCT($X198:$AG198,$X$27:$AG$27)/SUMPRODUCT(--($X198:$AG198&lt;&gt;""),$X$27:$AG$27),"")</f>
        <v>0</v>
      </c>
      <c r="O198" s="85"/>
      <c r="P198" s="16" t="str" cm="1">
        <f t="array" ref="P198">IF(O198&lt;&gt;"",SUMPRODUCT($X198:$AG198,$X$27:$AG$27)/SUMPRODUCT(--($X198:$AG198&lt;&gt;""),$X$27:$AG$27),"")</f>
        <v/>
      </c>
      <c r="Q198" s="85" t="s">
        <v>1363</v>
      </c>
      <c r="R198" s="16" t="str" cm="1">
        <f t="array" ref="R198">IF(Q198&lt;&gt;"",SUMPRODUCT($X198:$AG198,$X$27:$AG$27)/SUMPRODUCT(--($X198:$AG198&lt;&gt;""),$X$27:$AG$27),"")</f>
        <v/>
      </c>
      <c r="S198" s="85" t="s">
        <v>1363</v>
      </c>
      <c r="T198" s="16" t="str" cm="1">
        <f t="array" ref="T198">IF(S198&lt;&gt;"",SUMPRODUCT($X198:$AG198,$X$27:$AG$27)/SUMPRODUCT(--($X198:$AG198&lt;&gt;""),$X$27:$AG$27),"")</f>
        <v/>
      </c>
      <c r="U198" s="85" t="s">
        <v>1363</v>
      </c>
      <c r="V198" s="16" t="str" cm="1">
        <f t="array" ref="V198">IF(U198&lt;&gt;"",SUMPRODUCT($X198:$AG198,$X$27:$AG$27)/SUMPRODUCT(--($X198:$AG198&lt;&gt;""),$X$27:$AG$27),"")</f>
        <v/>
      </c>
      <c r="W198" s="14">
        <v>100</v>
      </c>
      <c r="X198" s="17">
        <v>0</v>
      </c>
      <c r="Y198" s="17">
        <v>0</v>
      </c>
      <c r="Z198" s="17">
        <v>0</v>
      </c>
      <c r="AA198" s="17">
        <v>0</v>
      </c>
      <c r="AB198" s="17">
        <v>0</v>
      </c>
      <c r="AC198" s="17">
        <v>0</v>
      </c>
      <c r="AD198" s="17">
        <v>0</v>
      </c>
      <c r="AE198" s="17">
        <v>0</v>
      </c>
      <c r="AF198" s="17">
        <v>0</v>
      </c>
      <c r="AG198" s="17">
        <v>0</v>
      </c>
      <c r="AH198" s="18"/>
    </row>
    <row r="199" spans="1:34" outlineLevel="1">
      <c r="A199" s="108">
        <v>189</v>
      </c>
      <c r="B199" s="109" t="s">
        <v>80</v>
      </c>
      <c r="C199" s="110" t="s">
        <v>162</v>
      </c>
      <c r="D199" s="110" t="s">
        <v>1615</v>
      </c>
      <c r="E199" s="112" t="s">
        <v>167</v>
      </c>
      <c r="F199" s="130" t="s">
        <v>22</v>
      </c>
      <c r="G199" s="130" t="s">
        <v>1363</v>
      </c>
      <c r="H199" s="15" t="s">
        <v>1906</v>
      </c>
      <c r="I199" s="130" t="s">
        <v>22</v>
      </c>
      <c r="J199" s="130" t="s">
        <v>1363</v>
      </c>
      <c r="K199" s="86">
        <v>1</v>
      </c>
      <c r="L199" s="111"/>
      <c r="M199" s="85" t="s">
        <v>1691</v>
      </c>
      <c r="N199" s="16" cm="1">
        <f t="array" ref="N199">IF(M199&lt;&gt;"",SUMPRODUCT($X199:$AG199,$X$27:$AG$27)/SUMPRODUCT(--($X199:$AG199&lt;&gt;""),$X$27:$AG$27),"")</f>
        <v>0</v>
      </c>
      <c r="O199" s="85"/>
      <c r="P199" s="16" t="str" cm="1">
        <f t="array" ref="P199">IF(O199&lt;&gt;"",SUMPRODUCT($X199:$AG199,$X$27:$AG$27)/SUMPRODUCT(--($X199:$AG199&lt;&gt;""),$X$27:$AG$27),"")</f>
        <v/>
      </c>
      <c r="Q199" s="85" t="s">
        <v>1363</v>
      </c>
      <c r="R199" s="16" t="str" cm="1">
        <f t="array" ref="R199">IF(Q199&lt;&gt;"",SUMPRODUCT($X199:$AG199,$X$27:$AG$27)/SUMPRODUCT(--($X199:$AG199&lt;&gt;""),$X$27:$AG$27),"")</f>
        <v/>
      </c>
      <c r="S199" s="85" t="s">
        <v>1363</v>
      </c>
      <c r="T199" s="16" t="str" cm="1">
        <f t="array" ref="T199">IF(S199&lt;&gt;"",SUMPRODUCT($X199:$AG199,$X$27:$AG$27)/SUMPRODUCT(--($X199:$AG199&lt;&gt;""),$X$27:$AG$27),"")</f>
        <v/>
      </c>
      <c r="U199" s="85" t="s">
        <v>1363</v>
      </c>
      <c r="V199" s="16" t="str" cm="1">
        <f t="array" ref="V199">IF(U199&lt;&gt;"",SUMPRODUCT($X199:$AG199,$X$27:$AG$27)/SUMPRODUCT(--($X199:$AG199&lt;&gt;""),$X$27:$AG$27),"")</f>
        <v/>
      </c>
      <c r="W199" s="14">
        <v>100</v>
      </c>
      <c r="X199" s="17">
        <v>0</v>
      </c>
      <c r="Y199" s="17">
        <v>0</v>
      </c>
      <c r="Z199" s="17">
        <v>0</v>
      </c>
      <c r="AA199" s="17">
        <v>0</v>
      </c>
      <c r="AB199" s="17">
        <v>0</v>
      </c>
      <c r="AC199" s="17">
        <v>0</v>
      </c>
      <c r="AD199" s="17">
        <v>0</v>
      </c>
      <c r="AE199" s="17">
        <v>0</v>
      </c>
      <c r="AF199" s="17">
        <v>0</v>
      </c>
      <c r="AG199" s="17" t="s">
        <v>1363</v>
      </c>
      <c r="AH199" s="18"/>
    </row>
    <row r="200" spans="1:34" outlineLevel="1">
      <c r="A200" s="108">
        <v>2050</v>
      </c>
      <c r="B200" s="109" t="s">
        <v>80</v>
      </c>
      <c r="C200" s="110" t="s">
        <v>162</v>
      </c>
      <c r="D200" s="110" t="s">
        <v>1615</v>
      </c>
      <c r="E200" s="112" t="s">
        <v>167</v>
      </c>
      <c r="F200" s="130" t="s">
        <v>126</v>
      </c>
      <c r="G200" s="130"/>
      <c r="H200" s="15" t="s">
        <v>1906</v>
      </c>
      <c r="I200" s="130" t="s">
        <v>1363</v>
      </c>
      <c r="J200" s="130" t="s">
        <v>1363</v>
      </c>
      <c r="K200" s="86" t="s">
        <v>1588</v>
      </c>
      <c r="L200" s="111"/>
      <c r="M200" s="85" t="s">
        <v>1691</v>
      </c>
      <c r="N200" s="16" cm="1">
        <f t="array" ref="N200">IF(M200&lt;&gt;"",SUMPRODUCT($X200:$AG200,$X$27:$AG$27)/SUMPRODUCT(--($X200:$AG200&lt;&gt;""),$X$27:$AG$27),"")</f>
        <v>0</v>
      </c>
      <c r="O200" s="85"/>
      <c r="P200" s="16" t="str" cm="1">
        <f t="array" ref="P200">IF(O200&lt;&gt;"",SUMPRODUCT($X200:$AG200,$X$27:$AG$27)/SUMPRODUCT(--($X200:$AG200&lt;&gt;""),$X$27:$AG$27),"")</f>
        <v/>
      </c>
      <c r="Q200" s="85" t="s">
        <v>1363</v>
      </c>
      <c r="R200" s="16" t="str" cm="1">
        <f t="array" ref="R200">IF(Q200&lt;&gt;"",SUMPRODUCT($X200:$AG200,$X$27:$AG$27)/SUMPRODUCT(--($X200:$AG200&lt;&gt;""),$X$27:$AG$27),"")</f>
        <v/>
      </c>
      <c r="S200" s="85" t="s">
        <v>1363</v>
      </c>
      <c r="T200" s="16" t="str" cm="1">
        <f t="array" ref="T200">IF(S200&lt;&gt;"",SUMPRODUCT($X200:$AG200,$X$27:$AG$27)/SUMPRODUCT(--($X200:$AG200&lt;&gt;""),$X$27:$AG$27),"")</f>
        <v/>
      </c>
      <c r="U200" s="85" t="s">
        <v>1363</v>
      </c>
      <c r="V200" s="16" t="str" cm="1">
        <f t="array" ref="V200">IF(U200&lt;&gt;"",SUMPRODUCT($X200:$AG200,$X$27:$AG$27)/SUMPRODUCT(--($X200:$AG200&lt;&gt;""),$X$27:$AG$27),"")</f>
        <v/>
      </c>
      <c r="W200" s="14">
        <v>100</v>
      </c>
      <c r="X200" s="17">
        <v>0</v>
      </c>
      <c r="Y200" s="17">
        <v>0</v>
      </c>
      <c r="Z200" s="17">
        <v>0</v>
      </c>
      <c r="AA200" s="17">
        <v>0</v>
      </c>
      <c r="AB200" s="17">
        <v>0</v>
      </c>
      <c r="AC200" s="17">
        <v>0</v>
      </c>
      <c r="AD200" s="17">
        <v>0</v>
      </c>
      <c r="AE200" s="17">
        <v>0</v>
      </c>
      <c r="AF200" s="17">
        <v>0</v>
      </c>
      <c r="AG200" s="17">
        <v>0</v>
      </c>
      <c r="AH200" s="18"/>
    </row>
    <row r="201" spans="1:34" outlineLevel="1">
      <c r="A201" s="108">
        <v>2051</v>
      </c>
      <c r="B201" s="109" t="s">
        <v>80</v>
      </c>
      <c r="C201" s="110" t="s">
        <v>162</v>
      </c>
      <c r="D201" s="110" t="s">
        <v>1615</v>
      </c>
      <c r="E201" s="112" t="s">
        <v>167</v>
      </c>
      <c r="F201" s="130" t="s">
        <v>136</v>
      </c>
      <c r="G201" s="130"/>
      <c r="H201" s="15" t="s">
        <v>1906</v>
      </c>
      <c r="I201" s="130" t="s">
        <v>1363</v>
      </c>
      <c r="J201" s="130" t="s">
        <v>1363</v>
      </c>
      <c r="K201" s="86" t="s">
        <v>1588</v>
      </c>
      <c r="L201" s="111"/>
      <c r="M201" s="85" t="s">
        <v>1691</v>
      </c>
      <c r="N201" s="16" cm="1">
        <f t="array" ref="N201">IF(M201&lt;&gt;"",SUMPRODUCT($X201:$AG201,$X$27:$AG$27)/SUMPRODUCT(--($X201:$AG201&lt;&gt;""),$X$27:$AG$27),"")</f>
        <v>0</v>
      </c>
      <c r="O201" s="85"/>
      <c r="P201" s="16" t="str" cm="1">
        <f t="array" ref="P201">IF(O201&lt;&gt;"",SUMPRODUCT($X201:$AG201,$X$27:$AG$27)/SUMPRODUCT(--($X201:$AG201&lt;&gt;""),$X$27:$AG$27),"")</f>
        <v/>
      </c>
      <c r="Q201" s="85" t="s">
        <v>1363</v>
      </c>
      <c r="R201" s="16" t="str" cm="1">
        <f t="array" ref="R201">IF(Q201&lt;&gt;"",SUMPRODUCT($X201:$AG201,$X$27:$AG$27)/SUMPRODUCT(--($X201:$AG201&lt;&gt;""),$X$27:$AG$27),"")</f>
        <v/>
      </c>
      <c r="S201" s="85" t="s">
        <v>1363</v>
      </c>
      <c r="T201" s="16" t="str" cm="1">
        <f t="array" ref="T201">IF(S201&lt;&gt;"",SUMPRODUCT($X201:$AG201,$X$27:$AG$27)/SUMPRODUCT(--($X201:$AG201&lt;&gt;""),$X$27:$AG$27),"")</f>
        <v/>
      </c>
      <c r="U201" s="85" t="s">
        <v>1363</v>
      </c>
      <c r="V201" s="16" t="str" cm="1">
        <f t="array" ref="V201">IF(U201&lt;&gt;"",SUMPRODUCT($X201:$AG201,$X$27:$AG$27)/SUMPRODUCT(--($X201:$AG201&lt;&gt;""),$X$27:$AG$27),"")</f>
        <v/>
      </c>
      <c r="W201" s="14">
        <v>100</v>
      </c>
      <c r="X201" s="17">
        <v>0</v>
      </c>
      <c r="Y201" s="17">
        <v>0</v>
      </c>
      <c r="Z201" s="17">
        <v>0</v>
      </c>
      <c r="AA201" s="17">
        <v>0</v>
      </c>
      <c r="AB201" s="17">
        <v>0</v>
      </c>
      <c r="AC201" s="17">
        <v>0</v>
      </c>
      <c r="AD201" s="17">
        <v>0</v>
      </c>
      <c r="AE201" s="17">
        <v>0</v>
      </c>
      <c r="AF201" s="17">
        <v>0</v>
      </c>
      <c r="AG201" s="17">
        <v>0</v>
      </c>
      <c r="AH201" s="18"/>
    </row>
    <row r="202" spans="1:34" outlineLevel="1">
      <c r="A202" s="108">
        <v>190</v>
      </c>
      <c r="B202" s="109" t="s">
        <v>80</v>
      </c>
      <c r="C202" s="110" t="s">
        <v>162</v>
      </c>
      <c r="D202" s="110" t="s">
        <v>1615</v>
      </c>
      <c r="E202" s="112" t="s">
        <v>168</v>
      </c>
      <c r="F202" s="130" t="s">
        <v>22</v>
      </c>
      <c r="G202" s="130" t="s">
        <v>1363</v>
      </c>
      <c r="H202" s="15" t="s">
        <v>1906</v>
      </c>
      <c r="I202" s="130" t="s">
        <v>22</v>
      </c>
      <c r="J202" s="130" t="s">
        <v>1363</v>
      </c>
      <c r="K202" s="86">
        <v>1</v>
      </c>
      <c r="L202" s="111"/>
      <c r="M202" s="85" t="s">
        <v>1691</v>
      </c>
      <c r="N202" s="16" cm="1">
        <f t="array" ref="N202">IF(M202&lt;&gt;"",SUMPRODUCT($X202:$AG202,$X$27:$AG$27)/SUMPRODUCT(--($X202:$AG202&lt;&gt;""),$X$27:$AG$27),"")</f>
        <v>0</v>
      </c>
      <c r="O202" s="85"/>
      <c r="P202" s="16" t="str" cm="1">
        <f t="array" ref="P202">IF(O202&lt;&gt;"",SUMPRODUCT($X202:$AG202,$X$27:$AG$27)/SUMPRODUCT(--($X202:$AG202&lt;&gt;""),$X$27:$AG$27),"")</f>
        <v/>
      </c>
      <c r="Q202" s="85" t="s">
        <v>1363</v>
      </c>
      <c r="R202" s="16" t="str" cm="1">
        <f t="array" ref="R202">IF(Q202&lt;&gt;"",SUMPRODUCT($X202:$AG202,$X$27:$AG$27)/SUMPRODUCT(--($X202:$AG202&lt;&gt;""),$X$27:$AG$27),"")</f>
        <v/>
      </c>
      <c r="S202" s="85" t="s">
        <v>1363</v>
      </c>
      <c r="T202" s="16" t="str" cm="1">
        <f t="array" ref="T202">IF(S202&lt;&gt;"",SUMPRODUCT($X202:$AG202,$X$27:$AG$27)/SUMPRODUCT(--($X202:$AG202&lt;&gt;""),$X$27:$AG$27),"")</f>
        <v/>
      </c>
      <c r="U202" s="85" t="s">
        <v>1363</v>
      </c>
      <c r="V202" s="16" t="str" cm="1">
        <f t="array" ref="V202">IF(U202&lt;&gt;"",SUMPRODUCT($X202:$AG202,$X$27:$AG$27)/SUMPRODUCT(--($X202:$AG202&lt;&gt;""),$X$27:$AG$27),"")</f>
        <v/>
      </c>
      <c r="W202" s="14">
        <v>100</v>
      </c>
      <c r="X202" s="17">
        <v>0</v>
      </c>
      <c r="Y202" s="17">
        <v>0</v>
      </c>
      <c r="Z202" s="17">
        <v>0</v>
      </c>
      <c r="AA202" s="17">
        <v>0</v>
      </c>
      <c r="AB202" s="17">
        <v>0</v>
      </c>
      <c r="AC202" s="17">
        <v>0</v>
      </c>
      <c r="AD202" s="17">
        <v>0</v>
      </c>
      <c r="AE202" s="17">
        <v>0</v>
      </c>
      <c r="AF202" s="17">
        <v>0</v>
      </c>
      <c r="AG202" s="17" t="s">
        <v>1363</v>
      </c>
      <c r="AH202" s="18"/>
    </row>
    <row r="203" spans="1:34" outlineLevel="1">
      <c r="A203" s="108">
        <v>2052</v>
      </c>
      <c r="B203" s="109" t="s">
        <v>80</v>
      </c>
      <c r="C203" s="110" t="s">
        <v>162</v>
      </c>
      <c r="D203" s="110" t="s">
        <v>1615</v>
      </c>
      <c r="E203" s="112" t="s">
        <v>168</v>
      </c>
      <c r="F203" s="130" t="s">
        <v>126</v>
      </c>
      <c r="G203" s="130"/>
      <c r="H203" s="15" t="s">
        <v>1906</v>
      </c>
      <c r="I203" s="130" t="s">
        <v>1363</v>
      </c>
      <c r="J203" s="130" t="s">
        <v>1363</v>
      </c>
      <c r="K203" s="86" t="s">
        <v>1588</v>
      </c>
      <c r="L203" s="111"/>
      <c r="M203" s="85" t="s">
        <v>1691</v>
      </c>
      <c r="N203" s="16" cm="1">
        <f t="array" ref="N203">IF(M203&lt;&gt;"",SUMPRODUCT($X203:$AG203,$X$27:$AG$27)/SUMPRODUCT(--($X203:$AG203&lt;&gt;""),$X$27:$AG$27),"")</f>
        <v>0</v>
      </c>
      <c r="O203" s="85"/>
      <c r="P203" s="16" t="str" cm="1">
        <f t="array" ref="P203">IF(O203&lt;&gt;"",SUMPRODUCT($X203:$AG203,$X$27:$AG$27)/SUMPRODUCT(--($X203:$AG203&lt;&gt;""),$X$27:$AG$27),"")</f>
        <v/>
      </c>
      <c r="Q203" s="85" t="s">
        <v>1363</v>
      </c>
      <c r="R203" s="16" t="str" cm="1">
        <f t="array" ref="R203">IF(Q203&lt;&gt;"",SUMPRODUCT($X203:$AG203,$X$27:$AG$27)/SUMPRODUCT(--($X203:$AG203&lt;&gt;""),$X$27:$AG$27),"")</f>
        <v/>
      </c>
      <c r="S203" s="85" t="s">
        <v>1363</v>
      </c>
      <c r="T203" s="16" t="str" cm="1">
        <f t="array" ref="T203">IF(S203&lt;&gt;"",SUMPRODUCT($X203:$AG203,$X$27:$AG$27)/SUMPRODUCT(--($X203:$AG203&lt;&gt;""),$X$27:$AG$27),"")</f>
        <v/>
      </c>
      <c r="U203" s="85" t="s">
        <v>1363</v>
      </c>
      <c r="V203" s="16" t="str" cm="1">
        <f t="array" ref="V203">IF(U203&lt;&gt;"",SUMPRODUCT($X203:$AG203,$X$27:$AG$27)/SUMPRODUCT(--($X203:$AG203&lt;&gt;""),$X$27:$AG$27),"")</f>
        <v/>
      </c>
      <c r="W203" s="14">
        <v>100</v>
      </c>
      <c r="X203" s="17">
        <v>0</v>
      </c>
      <c r="Y203" s="17">
        <v>0</v>
      </c>
      <c r="Z203" s="17">
        <v>0</v>
      </c>
      <c r="AA203" s="17">
        <v>0</v>
      </c>
      <c r="AB203" s="17">
        <v>0</v>
      </c>
      <c r="AC203" s="17">
        <v>0</v>
      </c>
      <c r="AD203" s="17">
        <v>0</v>
      </c>
      <c r="AE203" s="17">
        <v>0</v>
      </c>
      <c r="AF203" s="17">
        <v>0</v>
      </c>
      <c r="AG203" s="17">
        <v>0</v>
      </c>
      <c r="AH203" s="18"/>
    </row>
    <row r="204" spans="1:34" outlineLevel="1">
      <c r="A204" s="108">
        <v>2053</v>
      </c>
      <c r="B204" s="109" t="s">
        <v>80</v>
      </c>
      <c r="C204" s="110" t="s">
        <v>162</v>
      </c>
      <c r="D204" s="110" t="s">
        <v>1615</v>
      </c>
      <c r="E204" s="112" t="s">
        <v>168</v>
      </c>
      <c r="F204" s="130" t="s">
        <v>137</v>
      </c>
      <c r="G204" s="130"/>
      <c r="H204" s="15" t="s">
        <v>1906</v>
      </c>
      <c r="I204" s="130" t="s">
        <v>1363</v>
      </c>
      <c r="J204" s="130" t="s">
        <v>1363</v>
      </c>
      <c r="K204" s="86" t="s">
        <v>1588</v>
      </c>
      <c r="L204" s="111"/>
      <c r="M204" s="85" t="s">
        <v>1691</v>
      </c>
      <c r="N204" s="16" cm="1">
        <f t="array" ref="N204">IF(M204&lt;&gt;"",SUMPRODUCT($X204:$AG204,$X$27:$AG$27)/SUMPRODUCT(--($X204:$AG204&lt;&gt;""),$X$27:$AG$27),"")</f>
        <v>0</v>
      </c>
      <c r="O204" s="85"/>
      <c r="P204" s="16" t="str" cm="1">
        <f t="array" ref="P204">IF(O204&lt;&gt;"",SUMPRODUCT($X204:$AG204,$X$27:$AG$27)/SUMPRODUCT(--($X204:$AG204&lt;&gt;""),$X$27:$AG$27),"")</f>
        <v/>
      </c>
      <c r="Q204" s="85" t="s">
        <v>1363</v>
      </c>
      <c r="R204" s="16" t="str" cm="1">
        <f t="array" ref="R204">IF(Q204&lt;&gt;"",SUMPRODUCT($X204:$AG204,$X$27:$AG$27)/SUMPRODUCT(--($X204:$AG204&lt;&gt;""),$X$27:$AG$27),"")</f>
        <v/>
      </c>
      <c r="S204" s="85" t="s">
        <v>1363</v>
      </c>
      <c r="T204" s="16" t="str" cm="1">
        <f t="array" ref="T204">IF(S204&lt;&gt;"",SUMPRODUCT($X204:$AG204,$X$27:$AG$27)/SUMPRODUCT(--($X204:$AG204&lt;&gt;""),$X$27:$AG$27),"")</f>
        <v/>
      </c>
      <c r="U204" s="85" t="s">
        <v>1363</v>
      </c>
      <c r="V204" s="16" t="str" cm="1">
        <f t="array" ref="V204">IF(U204&lt;&gt;"",SUMPRODUCT($X204:$AG204,$X$27:$AG$27)/SUMPRODUCT(--($X204:$AG204&lt;&gt;""),$X$27:$AG$27),"")</f>
        <v/>
      </c>
      <c r="W204" s="14">
        <v>100</v>
      </c>
      <c r="X204" s="17">
        <v>0</v>
      </c>
      <c r="Y204" s="17">
        <v>0</v>
      </c>
      <c r="Z204" s="17">
        <v>0</v>
      </c>
      <c r="AA204" s="17">
        <v>0</v>
      </c>
      <c r="AB204" s="17">
        <v>0</v>
      </c>
      <c r="AC204" s="17">
        <v>0</v>
      </c>
      <c r="AD204" s="17">
        <v>0</v>
      </c>
      <c r="AE204" s="17">
        <v>0</v>
      </c>
      <c r="AF204" s="17">
        <v>0</v>
      </c>
      <c r="AG204" s="17">
        <v>0</v>
      </c>
      <c r="AH204" s="18"/>
    </row>
    <row r="205" spans="1:34" outlineLevel="1">
      <c r="A205" s="108">
        <v>191</v>
      </c>
      <c r="B205" s="109" t="s">
        <v>80</v>
      </c>
      <c r="C205" s="110" t="s">
        <v>162</v>
      </c>
      <c r="D205" s="110" t="s">
        <v>1615</v>
      </c>
      <c r="E205" s="112" t="s">
        <v>169</v>
      </c>
      <c r="F205" s="130" t="s">
        <v>22</v>
      </c>
      <c r="G205" s="130" t="s">
        <v>1363</v>
      </c>
      <c r="H205" s="15" t="s">
        <v>1906</v>
      </c>
      <c r="I205" s="130" t="s">
        <v>22</v>
      </c>
      <c r="J205" s="130" t="s">
        <v>1363</v>
      </c>
      <c r="K205" s="86">
        <v>1</v>
      </c>
      <c r="L205" s="111"/>
      <c r="M205" s="85" t="s">
        <v>1691</v>
      </c>
      <c r="N205" s="16" cm="1">
        <f t="array" ref="N205">IF(M205&lt;&gt;"",SUMPRODUCT($X205:$AG205,$X$27:$AG$27)/SUMPRODUCT(--($X205:$AG205&lt;&gt;""),$X$27:$AG$27),"")</f>
        <v>0</v>
      </c>
      <c r="O205" s="85"/>
      <c r="P205" s="16" t="str" cm="1">
        <f t="array" ref="P205">IF(O205&lt;&gt;"",SUMPRODUCT($X205:$AG205,$X$27:$AG$27)/SUMPRODUCT(--($X205:$AG205&lt;&gt;""),$X$27:$AG$27),"")</f>
        <v/>
      </c>
      <c r="Q205" s="85" t="s">
        <v>1363</v>
      </c>
      <c r="R205" s="16" t="str" cm="1">
        <f t="array" ref="R205">IF(Q205&lt;&gt;"",SUMPRODUCT($X205:$AG205,$X$27:$AG$27)/SUMPRODUCT(--($X205:$AG205&lt;&gt;""),$X$27:$AG$27),"")</f>
        <v/>
      </c>
      <c r="S205" s="85" t="s">
        <v>1363</v>
      </c>
      <c r="T205" s="16" t="str" cm="1">
        <f t="array" ref="T205">IF(S205&lt;&gt;"",SUMPRODUCT($X205:$AG205,$X$27:$AG$27)/SUMPRODUCT(--($X205:$AG205&lt;&gt;""),$X$27:$AG$27),"")</f>
        <v/>
      </c>
      <c r="U205" s="85" t="s">
        <v>1363</v>
      </c>
      <c r="V205" s="16" t="str" cm="1">
        <f t="array" ref="V205">IF(U205&lt;&gt;"",SUMPRODUCT($X205:$AG205,$X$27:$AG$27)/SUMPRODUCT(--($X205:$AG205&lt;&gt;""),$X$27:$AG$27),"")</f>
        <v/>
      </c>
      <c r="W205" s="14">
        <v>100</v>
      </c>
      <c r="X205" s="17">
        <v>0</v>
      </c>
      <c r="Y205" s="17">
        <v>0</v>
      </c>
      <c r="Z205" s="17">
        <v>0</v>
      </c>
      <c r="AA205" s="17">
        <v>0</v>
      </c>
      <c r="AB205" s="17">
        <v>0</v>
      </c>
      <c r="AC205" s="17">
        <v>0</v>
      </c>
      <c r="AD205" s="17">
        <v>0</v>
      </c>
      <c r="AE205" s="17">
        <v>0</v>
      </c>
      <c r="AF205" s="17">
        <v>0</v>
      </c>
      <c r="AG205" s="17" t="s">
        <v>1363</v>
      </c>
      <c r="AH205" s="18"/>
    </row>
    <row r="206" spans="1:34" outlineLevel="1">
      <c r="A206" s="108">
        <v>2054</v>
      </c>
      <c r="B206" s="109" t="s">
        <v>80</v>
      </c>
      <c r="C206" s="110" t="s">
        <v>162</v>
      </c>
      <c r="D206" s="110" t="s">
        <v>1615</v>
      </c>
      <c r="E206" s="112" t="s">
        <v>169</v>
      </c>
      <c r="F206" s="130" t="s">
        <v>126</v>
      </c>
      <c r="G206" s="130"/>
      <c r="H206" s="15" t="s">
        <v>1906</v>
      </c>
      <c r="I206" s="130" t="s">
        <v>1363</v>
      </c>
      <c r="J206" s="130" t="s">
        <v>1363</v>
      </c>
      <c r="K206" s="86" t="s">
        <v>1588</v>
      </c>
      <c r="L206" s="111"/>
      <c r="M206" s="85" t="s">
        <v>1691</v>
      </c>
      <c r="N206" s="16" cm="1">
        <f t="array" ref="N206">IF(M206&lt;&gt;"",SUMPRODUCT($X206:$AG206,$X$27:$AG$27)/SUMPRODUCT(--($X206:$AG206&lt;&gt;""),$X$27:$AG$27),"")</f>
        <v>0</v>
      </c>
      <c r="O206" s="85"/>
      <c r="P206" s="16" t="str" cm="1">
        <f t="array" ref="P206">IF(O206&lt;&gt;"",SUMPRODUCT($X206:$AG206,$X$27:$AG$27)/SUMPRODUCT(--($X206:$AG206&lt;&gt;""),$X$27:$AG$27),"")</f>
        <v/>
      </c>
      <c r="Q206" s="85" t="s">
        <v>1363</v>
      </c>
      <c r="R206" s="16" t="str" cm="1">
        <f t="array" ref="R206">IF(Q206&lt;&gt;"",SUMPRODUCT($X206:$AG206,$X$27:$AG$27)/SUMPRODUCT(--($X206:$AG206&lt;&gt;""),$X$27:$AG$27),"")</f>
        <v/>
      </c>
      <c r="S206" s="85" t="s">
        <v>1363</v>
      </c>
      <c r="T206" s="16" t="str" cm="1">
        <f t="array" ref="T206">IF(S206&lt;&gt;"",SUMPRODUCT($X206:$AG206,$X$27:$AG$27)/SUMPRODUCT(--($X206:$AG206&lt;&gt;""),$X$27:$AG$27),"")</f>
        <v/>
      </c>
      <c r="U206" s="85" t="s">
        <v>1363</v>
      </c>
      <c r="V206" s="16" t="str" cm="1">
        <f t="array" ref="V206">IF(U206&lt;&gt;"",SUMPRODUCT($X206:$AG206,$X$27:$AG$27)/SUMPRODUCT(--($X206:$AG206&lt;&gt;""),$X$27:$AG$27),"")</f>
        <v/>
      </c>
      <c r="W206" s="14">
        <v>100</v>
      </c>
      <c r="X206" s="17">
        <v>0</v>
      </c>
      <c r="Y206" s="17">
        <v>0</v>
      </c>
      <c r="Z206" s="17">
        <v>0</v>
      </c>
      <c r="AA206" s="17">
        <v>0</v>
      </c>
      <c r="AB206" s="17">
        <v>0</v>
      </c>
      <c r="AC206" s="17">
        <v>0</v>
      </c>
      <c r="AD206" s="17">
        <v>0</v>
      </c>
      <c r="AE206" s="17">
        <v>0</v>
      </c>
      <c r="AF206" s="17">
        <v>0</v>
      </c>
      <c r="AG206" s="17">
        <v>0</v>
      </c>
      <c r="AH206" s="18"/>
    </row>
    <row r="207" spans="1:34" outlineLevel="1">
      <c r="A207" s="108">
        <v>2055</v>
      </c>
      <c r="B207" s="109" t="s">
        <v>80</v>
      </c>
      <c r="C207" s="110" t="s">
        <v>162</v>
      </c>
      <c r="D207" s="110" t="s">
        <v>1615</v>
      </c>
      <c r="E207" s="112" t="s">
        <v>169</v>
      </c>
      <c r="F207" s="130" t="s">
        <v>138</v>
      </c>
      <c r="G207" s="130"/>
      <c r="H207" s="15" t="s">
        <v>1906</v>
      </c>
      <c r="I207" s="130" t="s">
        <v>1363</v>
      </c>
      <c r="J207" s="130" t="s">
        <v>1363</v>
      </c>
      <c r="K207" s="86" t="s">
        <v>1588</v>
      </c>
      <c r="L207" s="111"/>
      <c r="M207" s="85" t="s">
        <v>1691</v>
      </c>
      <c r="N207" s="16" cm="1">
        <f t="array" ref="N207">IF(M207&lt;&gt;"",SUMPRODUCT($X207:$AG207,$X$27:$AG$27)/SUMPRODUCT(--($X207:$AG207&lt;&gt;""),$X$27:$AG$27),"")</f>
        <v>0</v>
      </c>
      <c r="O207" s="85"/>
      <c r="P207" s="16" t="str" cm="1">
        <f t="array" ref="P207">IF(O207&lt;&gt;"",SUMPRODUCT($X207:$AG207,$X$27:$AG$27)/SUMPRODUCT(--($X207:$AG207&lt;&gt;""),$X$27:$AG$27),"")</f>
        <v/>
      </c>
      <c r="Q207" s="85" t="s">
        <v>1363</v>
      </c>
      <c r="R207" s="16" t="str" cm="1">
        <f t="array" ref="R207">IF(Q207&lt;&gt;"",SUMPRODUCT($X207:$AG207,$X$27:$AG$27)/SUMPRODUCT(--($X207:$AG207&lt;&gt;""),$X$27:$AG$27),"")</f>
        <v/>
      </c>
      <c r="S207" s="85" t="s">
        <v>1363</v>
      </c>
      <c r="T207" s="16" t="str" cm="1">
        <f t="array" ref="T207">IF(S207&lt;&gt;"",SUMPRODUCT($X207:$AG207,$X$27:$AG$27)/SUMPRODUCT(--($X207:$AG207&lt;&gt;""),$X$27:$AG$27),"")</f>
        <v/>
      </c>
      <c r="U207" s="85" t="s">
        <v>1363</v>
      </c>
      <c r="V207" s="16" t="str" cm="1">
        <f t="array" ref="V207">IF(U207&lt;&gt;"",SUMPRODUCT($X207:$AG207,$X$27:$AG$27)/SUMPRODUCT(--($X207:$AG207&lt;&gt;""),$X$27:$AG$27),"")</f>
        <v/>
      </c>
      <c r="W207" s="14">
        <v>100</v>
      </c>
      <c r="X207" s="17">
        <v>0</v>
      </c>
      <c r="Y207" s="17">
        <v>0</v>
      </c>
      <c r="Z207" s="17">
        <v>0</v>
      </c>
      <c r="AA207" s="17">
        <v>0</v>
      </c>
      <c r="AB207" s="17">
        <v>0</v>
      </c>
      <c r="AC207" s="17">
        <v>0</v>
      </c>
      <c r="AD207" s="17">
        <v>0</v>
      </c>
      <c r="AE207" s="17">
        <v>0</v>
      </c>
      <c r="AF207" s="17">
        <v>0</v>
      </c>
      <c r="AG207" s="17">
        <v>0</v>
      </c>
      <c r="AH207" s="18"/>
    </row>
    <row r="208" spans="1:34" outlineLevel="1">
      <c r="A208" s="108">
        <v>192</v>
      </c>
      <c r="B208" s="109" t="s">
        <v>80</v>
      </c>
      <c r="C208" s="110" t="s">
        <v>162</v>
      </c>
      <c r="D208" s="110" t="s">
        <v>1615</v>
      </c>
      <c r="E208" s="112" t="s">
        <v>170</v>
      </c>
      <c r="F208" s="130" t="s">
        <v>22</v>
      </c>
      <c r="G208" s="130" t="s">
        <v>1363</v>
      </c>
      <c r="H208" s="15" t="s">
        <v>1906</v>
      </c>
      <c r="I208" s="130" t="s">
        <v>22</v>
      </c>
      <c r="J208" s="130" t="s">
        <v>1363</v>
      </c>
      <c r="K208" s="86">
        <v>1</v>
      </c>
      <c r="L208" s="111"/>
      <c r="M208" s="85" t="s">
        <v>1691</v>
      </c>
      <c r="N208" s="16" cm="1">
        <f t="array" ref="N208">IF(M208&lt;&gt;"",SUMPRODUCT($X208:$AG208,$X$27:$AG$27)/SUMPRODUCT(--($X208:$AG208&lt;&gt;""),$X$27:$AG$27),"")</f>
        <v>0</v>
      </c>
      <c r="O208" s="85"/>
      <c r="P208" s="16" t="str" cm="1">
        <f t="array" ref="P208">IF(O208&lt;&gt;"",SUMPRODUCT($X208:$AG208,$X$27:$AG$27)/SUMPRODUCT(--($X208:$AG208&lt;&gt;""),$X$27:$AG$27),"")</f>
        <v/>
      </c>
      <c r="Q208" s="85" t="s">
        <v>1363</v>
      </c>
      <c r="R208" s="16" t="str" cm="1">
        <f t="array" ref="R208">IF(Q208&lt;&gt;"",SUMPRODUCT($X208:$AG208,$X$27:$AG$27)/SUMPRODUCT(--($X208:$AG208&lt;&gt;""),$X$27:$AG$27),"")</f>
        <v/>
      </c>
      <c r="S208" s="85" t="s">
        <v>1363</v>
      </c>
      <c r="T208" s="16" t="str" cm="1">
        <f t="array" ref="T208">IF(S208&lt;&gt;"",SUMPRODUCT($X208:$AG208,$X$27:$AG$27)/SUMPRODUCT(--($X208:$AG208&lt;&gt;""),$X$27:$AG$27),"")</f>
        <v/>
      </c>
      <c r="U208" s="85" t="s">
        <v>1363</v>
      </c>
      <c r="V208" s="16" t="str" cm="1">
        <f t="array" ref="V208">IF(U208&lt;&gt;"",SUMPRODUCT($X208:$AG208,$X$27:$AG$27)/SUMPRODUCT(--($X208:$AG208&lt;&gt;""),$X$27:$AG$27),"")</f>
        <v/>
      </c>
      <c r="W208" s="14">
        <v>100</v>
      </c>
      <c r="X208" s="17">
        <v>0</v>
      </c>
      <c r="Y208" s="17">
        <v>0</v>
      </c>
      <c r="Z208" s="17">
        <v>0</v>
      </c>
      <c r="AA208" s="17">
        <v>0</v>
      </c>
      <c r="AB208" s="17">
        <v>0</v>
      </c>
      <c r="AC208" s="17">
        <v>0</v>
      </c>
      <c r="AD208" s="17">
        <v>0</v>
      </c>
      <c r="AE208" s="17">
        <v>0</v>
      </c>
      <c r="AF208" s="17">
        <v>0</v>
      </c>
      <c r="AG208" s="17" t="s">
        <v>1363</v>
      </c>
      <c r="AH208" s="18"/>
    </row>
    <row r="209" spans="1:34" outlineLevel="1">
      <c r="A209" s="108">
        <v>2056</v>
      </c>
      <c r="B209" s="109" t="s">
        <v>80</v>
      </c>
      <c r="C209" s="110" t="s">
        <v>162</v>
      </c>
      <c r="D209" s="110" t="s">
        <v>1615</v>
      </c>
      <c r="E209" s="112" t="s">
        <v>170</v>
      </c>
      <c r="F209" s="130" t="s">
        <v>127</v>
      </c>
      <c r="G209" s="130"/>
      <c r="H209" s="15" t="s">
        <v>1906</v>
      </c>
      <c r="I209" s="130" t="s">
        <v>1363</v>
      </c>
      <c r="J209" s="130" t="s">
        <v>1363</v>
      </c>
      <c r="K209" s="86" t="s">
        <v>1588</v>
      </c>
      <c r="L209" s="111"/>
      <c r="M209" s="85" t="s">
        <v>1691</v>
      </c>
      <c r="N209" s="16" cm="1">
        <f t="array" ref="N209">IF(M209&lt;&gt;"",SUMPRODUCT($X209:$AG209,$X$27:$AG$27)/SUMPRODUCT(--($X209:$AG209&lt;&gt;""),$X$27:$AG$27),"")</f>
        <v>0</v>
      </c>
      <c r="O209" s="85"/>
      <c r="P209" s="16" t="str" cm="1">
        <f t="array" ref="P209">IF(O209&lt;&gt;"",SUMPRODUCT($X209:$AG209,$X$27:$AG$27)/SUMPRODUCT(--($X209:$AG209&lt;&gt;""),$X$27:$AG$27),"")</f>
        <v/>
      </c>
      <c r="Q209" s="85" t="s">
        <v>1363</v>
      </c>
      <c r="R209" s="16" t="str" cm="1">
        <f t="array" ref="R209">IF(Q209&lt;&gt;"",SUMPRODUCT($X209:$AG209,$X$27:$AG$27)/SUMPRODUCT(--($X209:$AG209&lt;&gt;""),$X$27:$AG$27),"")</f>
        <v/>
      </c>
      <c r="S209" s="85" t="s">
        <v>1363</v>
      </c>
      <c r="T209" s="16" t="str" cm="1">
        <f t="array" ref="T209">IF(S209&lt;&gt;"",SUMPRODUCT($X209:$AG209,$X$27:$AG$27)/SUMPRODUCT(--($X209:$AG209&lt;&gt;""),$X$27:$AG$27),"")</f>
        <v/>
      </c>
      <c r="U209" s="85" t="s">
        <v>1363</v>
      </c>
      <c r="V209" s="16" t="str" cm="1">
        <f t="array" ref="V209">IF(U209&lt;&gt;"",SUMPRODUCT($X209:$AG209,$X$27:$AG$27)/SUMPRODUCT(--($X209:$AG209&lt;&gt;""),$X$27:$AG$27),"")</f>
        <v/>
      </c>
      <c r="W209" s="14">
        <v>100</v>
      </c>
      <c r="X209" s="17">
        <v>0</v>
      </c>
      <c r="Y209" s="17">
        <v>0</v>
      </c>
      <c r="Z209" s="17">
        <v>0</v>
      </c>
      <c r="AA209" s="17">
        <v>0</v>
      </c>
      <c r="AB209" s="17">
        <v>0</v>
      </c>
      <c r="AC209" s="17">
        <v>0</v>
      </c>
      <c r="AD209" s="17">
        <v>0</v>
      </c>
      <c r="AE209" s="17">
        <v>0</v>
      </c>
      <c r="AF209" s="17">
        <v>0</v>
      </c>
      <c r="AG209" s="17">
        <v>0</v>
      </c>
      <c r="AH209" s="18"/>
    </row>
    <row r="210" spans="1:34" outlineLevel="1">
      <c r="A210" s="108">
        <v>2057</v>
      </c>
      <c r="B210" s="109" t="s">
        <v>80</v>
      </c>
      <c r="C210" s="110" t="s">
        <v>162</v>
      </c>
      <c r="D210" s="110" t="s">
        <v>1615</v>
      </c>
      <c r="E210" s="112" t="s">
        <v>170</v>
      </c>
      <c r="F210" s="130" t="s">
        <v>136</v>
      </c>
      <c r="G210" s="130"/>
      <c r="H210" s="15" t="s">
        <v>1906</v>
      </c>
      <c r="I210" s="130" t="s">
        <v>1363</v>
      </c>
      <c r="J210" s="130" t="s">
        <v>1363</v>
      </c>
      <c r="K210" s="86" t="s">
        <v>1588</v>
      </c>
      <c r="L210" s="111"/>
      <c r="M210" s="85" t="s">
        <v>1691</v>
      </c>
      <c r="N210" s="16" cm="1">
        <f t="array" ref="N210">IF(M210&lt;&gt;"",SUMPRODUCT($X210:$AG210,$X$27:$AG$27)/SUMPRODUCT(--($X210:$AG210&lt;&gt;""),$X$27:$AG$27),"")</f>
        <v>0</v>
      </c>
      <c r="O210" s="85"/>
      <c r="P210" s="16" t="str" cm="1">
        <f t="array" ref="P210">IF(O210&lt;&gt;"",SUMPRODUCT($X210:$AG210,$X$27:$AG$27)/SUMPRODUCT(--($X210:$AG210&lt;&gt;""),$X$27:$AG$27),"")</f>
        <v/>
      </c>
      <c r="Q210" s="85" t="s">
        <v>1363</v>
      </c>
      <c r="R210" s="16" t="str" cm="1">
        <f t="array" ref="R210">IF(Q210&lt;&gt;"",SUMPRODUCT($X210:$AG210,$X$27:$AG$27)/SUMPRODUCT(--($X210:$AG210&lt;&gt;""),$X$27:$AG$27),"")</f>
        <v/>
      </c>
      <c r="S210" s="85" t="s">
        <v>1363</v>
      </c>
      <c r="T210" s="16" t="str" cm="1">
        <f t="array" ref="T210">IF(S210&lt;&gt;"",SUMPRODUCT($X210:$AG210,$X$27:$AG$27)/SUMPRODUCT(--($X210:$AG210&lt;&gt;""),$X$27:$AG$27),"")</f>
        <v/>
      </c>
      <c r="U210" s="85" t="s">
        <v>1363</v>
      </c>
      <c r="V210" s="16" t="str" cm="1">
        <f t="array" ref="V210">IF(U210&lt;&gt;"",SUMPRODUCT($X210:$AG210,$X$27:$AG$27)/SUMPRODUCT(--($X210:$AG210&lt;&gt;""),$X$27:$AG$27),"")</f>
        <v/>
      </c>
      <c r="W210" s="14">
        <v>100</v>
      </c>
      <c r="X210" s="17">
        <v>0</v>
      </c>
      <c r="Y210" s="17">
        <v>0</v>
      </c>
      <c r="Z210" s="17">
        <v>0</v>
      </c>
      <c r="AA210" s="17">
        <v>0</v>
      </c>
      <c r="AB210" s="17">
        <v>0</v>
      </c>
      <c r="AC210" s="17">
        <v>0</v>
      </c>
      <c r="AD210" s="17">
        <v>0</v>
      </c>
      <c r="AE210" s="17">
        <v>0</v>
      </c>
      <c r="AF210" s="17">
        <v>0</v>
      </c>
      <c r="AG210" s="17">
        <v>0</v>
      </c>
      <c r="AH210" s="18"/>
    </row>
    <row r="211" spans="1:34" outlineLevel="1">
      <c r="A211" s="108">
        <v>193</v>
      </c>
      <c r="B211" s="109" t="s">
        <v>80</v>
      </c>
      <c r="C211" s="110" t="s">
        <v>162</v>
      </c>
      <c r="D211" s="110" t="s">
        <v>1615</v>
      </c>
      <c r="E211" s="112" t="s">
        <v>171</v>
      </c>
      <c r="F211" s="130" t="s">
        <v>22</v>
      </c>
      <c r="G211" s="130" t="s">
        <v>1363</v>
      </c>
      <c r="H211" s="15" t="s">
        <v>1906</v>
      </c>
      <c r="I211" s="130" t="s">
        <v>22</v>
      </c>
      <c r="J211" s="130" t="s">
        <v>1363</v>
      </c>
      <c r="K211" s="86">
        <v>1</v>
      </c>
      <c r="L211" s="111"/>
      <c r="M211" s="85" t="s">
        <v>1691</v>
      </c>
      <c r="N211" s="16" cm="1">
        <f t="array" ref="N211">IF(M211&lt;&gt;"",SUMPRODUCT($X211:$AG211,$X$27:$AG$27)/SUMPRODUCT(--($X211:$AG211&lt;&gt;""),$X$27:$AG$27),"")</f>
        <v>0</v>
      </c>
      <c r="O211" s="85"/>
      <c r="P211" s="16" t="str" cm="1">
        <f t="array" ref="P211">IF(O211&lt;&gt;"",SUMPRODUCT($X211:$AG211,$X$27:$AG$27)/SUMPRODUCT(--($X211:$AG211&lt;&gt;""),$X$27:$AG$27),"")</f>
        <v/>
      </c>
      <c r="Q211" s="85" t="s">
        <v>1363</v>
      </c>
      <c r="R211" s="16" t="str" cm="1">
        <f t="array" ref="R211">IF(Q211&lt;&gt;"",SUMPRODUCT($X211:$AG211,$X$27:$AG$27)/SUMPRODUCT(--($X211:$AG211&lt;&gt;""),$X$27:$AG$27),"")</f>
        <v/>
      </c>
      <c r="S211" s="85" t="s">
        <v>1363</v>
      </c>
      <c r="T211" s="16" t="str" cm="1">
        <f t="array" ref="T211">IF(S211&lt;&gt;"",SUMPRODUCT($X211:$AG211,$X$27:$AG$27)/SUMPRODUCT(--($X211:$AG211&lt;&gt;""),$X$27:$AG$27),"")</f>
        <v/>
      </c>
      <c r="U211" s="85" t="s">
        <v>1363</v>
      </c>
      <c r="V211" s="16" t="str" cm="1">
        <f t="array" ref="V211">IF(U211&lt;&gt;"",SUMPRODUCT($X211:$AG211,$X$27:$AG$27)/SUMPRODUCT(--($X211:$AG211&lt;&gt;""),$X$27:$AG$27),"")</f>
        <v/>
      </c>
      <c r="W211" s="14">
        <v>100</v>
      </c>
      <c r="X211" s="17">
        <v>0</v>
      </c>
      <c r="Y211" s="17">
        <v>0</v>
      </c>
      <c r="Z211" s="17">
        <v>0</v>
      </c>
      <c r="AA211" s="17">
        <v>0</v>
      </c>
      <c r="AB211" s="17">
        <v>0</v>
      </c>
      <c r="AC211" s="17">
        <v>0</v>
      </c>
      <c r="AD211" s="17">
        <v>0</v>
      </c>
      <c r="AE211" s="17">
        <v>0</v>
      </c>
      <c r="AF211" s="17">
        <v>0</v>
      </c>
      <c r="AG211" s="17" t="s">
        <v>1363</v>
      </c>
      <c r="AH211" s="18"/>
    </row>
    <row r="212" spans="1:34" outlineLevel="1">
      <c r="A212" s="108">
        <v>2058</v>
      </c>
      <c r="B212" s="109" t="s">
        <v>80</v>
      </c>
      <c r="C212" s="110" t="s">
        <v>162</v>
      </c>
      <c r="D212" s="110" t="s">
        <v>1615</v>
      </c>
      <c r="E212" s="112" t="s">
        <v>171</v>
      </c>
      <c r="F212" s="130" t="s">
        <v>127</v>
      </c>
      <c r="G212" s="130"/>
      <c r="H212" s="15" t="s">
        <v>1906</v>
      </c>
      <c r="I212" s="130" t="s">
        <v>1363</v>
      </c>
      <c r="J212" s="130" t="s">
        <v>1363</v>
      </c>
      <c r="K212" s="86" t="s">
        <v>1588</v>
      </c>
      <c r="L212" s="111"/>
      <c r="M212" s="85" t="s">
        <v>1691</v>
      </c>
      <c r="N212" s="16" cm="1">
        <f t="array" ref="N212">IF(M212&lt;&gt;"",SUMPRODUCT($X212:$AG212,$X$27:$AG$27)/SUMPRODUCT(--($X212:$AG212&lt;&gt;""),$X$27:$AG$27),"")</f>
        <v>0</v>
      </c>
      <c r="O212" s="85"/>
      <c r="P212" s="16" t="str" cm="1">
        <f t="array" ref="P212">IF(O212&lt;&gt;"",SUMPRODUCT($X212:$AG212,$X$27:$AG$27)/SUMPRODUCT(--($X212:$AG212&lt;&gt;""),$X$27:$AG$27),"")</f>
        <v/>
      </c>
      <c r="Q212" s="85" t="s">
        <v>1363</v>
      </c>
      <c r="R212" s="16" t="str" cm="1">
        <f t="array" ref="R212">IF(Q212&lt;&gt;"",SUMPRODUCT($X212:$AG212,$X$27:$AG$27)/SUMPRODUCT(--($X212:$AG212&lt;&gt;""),$X$27:$AG$27),"")</f>
        <v/>
      </c>
      <c r="S212" s="85" t="s">
        <v>1363</v>
      </c>
      <c r="T212" s="16" t="str" cm="1">
        <f t="array" ref="T212">IF(S212&lt;&gt;"",SUMPRODUCT($X212:$AG212,$X$27:$AG$27)/SUMPRODUCT(--($X212:$AG212&lt;&gt;""),$X$27:$AG$27),"")</f>
        <v/>
      </c>
      <c r="U212" s="85" t="s">
        <v>1363</v>
      </c>
      <c r="V212" s="16" t="str" cm="1">
        <f t="array" ref="V212">IF(U212&lt;&gt;"",SUMPRODUCT($X212:$AG212,$X$27:$AG$27)/SUMPRODUCT(--($X212:$AG212&lt;&gt;""),$X$27:$AG$27),"")</f>
        <v/>
      </c>
      <c r="W212" s="14">
        <v>100</v>
      </c>
      <c r="X212" s="17">
        <v>0</v>
      </c>
      <c r="Y212" s="17">
        <v>0</v>
      </c>
      <c r="Z212" s="17">
        <v>0</v>
      </c>
      <c r="AA212" s="17">
        <v>0</v>
      </c>
      <c r="AB212" s="17">
        <v>0</v>
      </c>
      <c r="AC212" s="17">
        <v>0</v>
      </c>
      <c r="AD212" s="17">
        <v>0</v>
      </c>
      <c r="AE212" s="17">
        <v>0</v>
      </c>
      <c r="AF212" s="17">
        <v>0</v>
      </c>
      <c r="AG212" s="17">
        <v>0</v>
      </c>
      <c r="AH212" s="18"/>
    </row>
    <row r="213" spans="1:34" outlineLevel="1">
      <c r="A213" s="108">
        <v>2059</v>
      </c>
      <c r="B213" s="109" t="s">
        <v>80</v>
      </c>
      <c r="C213" s="110" t="s">
        <v>162</v>
      </c>
      <c r="D213" s="110" t="s">
        <v>1615</v>
      </c>
      <c r="E213" s="112" t="s">
        <v>171</v>
      </c>
      <c r="F213" s="130" t="s">
        <v>137</v>
      </c>
      <c r="G213" s="130"/>
      <c r="H213" s="15" t="s">
        <v>1906</v>
      </c>
      <c r="I213" s="130" t="s">
        <v>1363</v>
      </c>
      <c r="J213" s="130" t="s">
        <v>1363</v>
      </c>
      <c r="K213" s="86" t="s">
        <v>1588</v>
      </c>
      <c r="L213" s="111"/>
      <c r="M213" s="85" t="s">
        <v>1691</v>
      </c>
      <c r="N213" s="16" cm="1">
        <f t="array" ref="N213">IF(M213&lt;&gt;"",SUMPRODUCT($X213:$AG213,$X$27:$AG$27)/SUMPRODUCT(--($X213:$AG213&lt;&gt;""),$X$27:$AG$27),"")</f>
        <v>0</v>
      </c>
      <c r="O213" s="85"/>
      <c r="P213" s="16" t="str" cm="1">
        <f t="array" ref="P213">IF(O213&lt;&gt;"",SUMPRODUCT($X213:$AG213,$X$27:$AG$27)/SUMPRODUCT(--($X213:$AG213&lt;&gt;""),$X$27:$AG$27),"")</f>
        <v/>
      </c>
      <c r="Q213" s="85" t="s">
        <v>1363</v>
      </c>
      <c r="R213" s="16" t="str" cm="1">
        <f t="array" ref="R213">IF(Q213&lt;&gt;"",SUMPRODUCT($X213:$AG213,$X$27:$AG$27)/SUMPRODUCT(--($X213:$AG213&lt;&gt;""),$X$27:$AG$27),"")</f>
        <v/>
      </c>
      <c r="S213" s="85" t="s">
        <v>1363</v>
      </c>
      <c r="T213" s="16" t="str" cm="1">
        <f t="array" ref="T213">IF(S213&lt;&gt;"",SUMPRODUCT($X213:$AG213,$X$27:$AG$27)/SUMPRODUCT(--($X213:$AG213&lt;&gt;""),$X$27:$AG$27),"")</f>
        <v/>
      </c>
      <c r="U213" s="85" t="s">
        <v>1363</v>
      </c>
      <c r="V213" s="16" t="str" cm="1">
        <f t="array" ref="V213">IF(U213&lt;&gt;"",SUMPRODUCT($X213:$AG213,$X$27:$AG$27)/SUMPRODUCT(--($X213:$AG213&lt;&gt;""),$X$27:$AG$27),"")</f>
        <v/>
      </c>
      <c r="W213" s="14">
        <v>100</v>
      </c>
      <c r="X213" s="17">
        <v>0</v>
      </c>
      <c r="Y213" s="17">
        <v>0</v>
      </c>
      <c r="Z213" s="17">
        <v>0</v>
      </c>
      <c r="AA213" s="17">
        <v>0</v>
      </c>
      <c r="AB213" s="17">
        <v>0</v>
      </c>
      <c r="AC213" s="17">
        <v>0</v>
      </c>
      <c r="AD213" s="17">
        <v>0</v>
      </c>
      <c r="AE213" s="17">
        <v>0</v>
      </c>
      <c r="AF213" s="17">
        <v>0</v>
      </c>
      <c r="AG213" s="17">
        <v>0</v>
      </c>
      <c r="AH213" s="18"/>
    </row>
    <row r="214" spans="1:34" outlineLevel="1">
      <c r="A214" s="108">
        <v>194</v>
      </c>
      <c r="B214" s="109" t="s">
        <v>80</v>
      </c>
      <c r="C214" s="110" t="s">
        <v>162</v>
      </c>
      <c r="D214" s="110" t="s">
        <v>1615</v>
      </c>
      <c r="E214" s="112" t="s">
        <v>172</v>
      </c>
      <c r="F214" s="130" t="s">
        <v>22</v>
      </c>
      <c r="G214" s="130" t="s">
        <v>1363</v>
      </c>
      <c r="H214" s="15" t="s">
        <v>1906</v>
      </c>
      <c r="I214" s="130" t="s">
        <v>22</v>
      </c>
      <c r="J214" s="130" t="s">
        <v>1363</v>
      </c>
      <c r="K214" s="86">
        <v>1</v>
      </c>
      <c r="L214" s="111"/>
      <c r="M214" s="85" t="s">
        <v>1691</v>
      </c>
      <c r="N214" s="16" cm="1">
        <f t="array" ref="N214">IF(M214&lt;&gt;"",SUMPRODUCT($X214:$AG214,$X$27:$AG$27)/SUMPRODUCT(--($X214:$AG214&lt;&gt;""),$X$27:$AG$27),"")</f>
        <v>0</v>
      </c>
      <c r="O214" s="85"/>
      <c r="P214" s="16" t="str" cm="1">
        <f t="array" ref="P214">IF(O214&lt;&gt;"",SUMPRODUCT($X214:$AG214,$X$27:$AG$27)/SUMPRODUCT(--($X214:$AG214&lt;&gt;""),$X$27:$AG$27),"")</f>
        <v/>
      </c>
      <c r="Q214" s="85" t="s">
        <v>1363</v>
      </c>
      <c r="R214" s="16" t="str" cm="1">
        <f t="array" ref="R214">IF(Q214&lt;&gt;"",SUMPRODUCT($X214:$AG214,$X$27:$AG$27)/SUMPRODUCT(--($X214:$AG214&lt;&gt;""),$X$27:$AG$27),"")</f>
        <v/>
      </c>
      <c r="S214" s="85" t="s">
        <v>1363</v>
      </c>
      <c r="T214" s="16" t="str" cm="1">
        <f t="array" ref="T214">IF(S214&lt;&gt;"",SUMPRODUCT($X214:$AG214,$X$27:$AG$27)/SUMPRODUCT(--($X214:$AG214&lt;&gt;""),$X$27:$AG$27),"")</f>
        <v/>
      </c>
      <c r="U214" s="85" t="s">
        <v>1363</v>
      </c>
      <c r="V214" s="16" t="str" cm="1">
        <f t="array" ref="V214">IF(U214&lt;&gt;"",SUMPRODUCT($X214:$AG214,$X$27:$AG$27)/SUMPRODUCT(--($X214:$AG214&lt;&gt;""),$X$27:$AG$27),"")</f>
        <v/>
      </c>
      <c r="W214" s="14">
        <v>100</v>
      </c>
      <c r="X214" s="17">
        <v>0</v>
      </c>
      <c r="Y214" s="17">
        <v>0</v>
      </c>
      <c r="Z214" s="17">
        <v>0</v>
      </c>
      <c r="AA214" s="17">
        <v>0</v>
      </c>
      <c r="AB214" s="17">
        <v>0</v>
      </c>
      <c r="AC214" s="17">
        <v>0</v>
      </c>
      <c r="AD214" s="17">
        <v>0</v>
      </c>
      <c r="AE214" s="17">
        <v>0</v>
      </c>
      <c r="AF214" s="17">
        <v>0</v>
      </c>
      <c r="AG214" s="17" t="s">
        <v>1363</v>
      </c>
      <c r="AH214" s="18"/>
    </row>
    <row r="215" spans="1:34" outlineLevel="1">
      <c r="A215" s="108">
        <v>2060</v>
      </c>
      <c r="B215" s="109" t="s">
        <v>80</v>
      </c>
      <c r="C215" s="110" t="s">
        <v>162</v>
      </c>
      <c r="D215" s="110" t="s">
        <v>1615</v>
      </c>
      <c r="E215" s="112" t="s">
        <v>172</v>
      </c>
      <c r="F215" s="130" t="s">
        <v>127</v>
      </c>
      <c r="G215" s="130"/>
      <c r="H215" s="15" t="s">
        <v>1906</v>
      </c>
      <c r="I215" s="130" t="s">
        <v>1363</v>
      </c>
      <c r="J215" s="130" t="s">
        <v>1363</v>
      </c>
      <c r="K215" s="86" t="s">
        <v>1588</v>
      </c>
      <c r="L215" s="111"/>
      <c r="M215" s="85" t="s">
        <v>1691</v>
      </c>
      <c r="N215" s="16" cm="1">
        <f t="array" ref="N215">IF(M215&lt;&gt;"",SUMPRODUCT($X215:$AG215,$X$27:$AG$27)/SUMPRODUCT(--($X215:$AG215&lt;&gt;""),$X$27:$AG$27),"")</f>
        <v>0</v>
      </c>
      <c r="O215" s="85"/>
      <c r="P215" s="16" t="str" cm="1">
        <f t="array" ref="P215">IF(O215&lt;&gt;"",SUMPRODUCT($X215:$AG215,$X$27:$AG$27)/SUMPRODUCT(--($X215:$AG215&lt;&gt;""),$X$27:$AG$27),"")</f>
        <v/>
      </c>
      <c r="Q215" s="85" t="s">
        <v>1363</v>
      </c>
      <c r="R215" s="16" t="str" cm="1">
        <f t="array" ref="R215">IF(Q215&lt;&gt;"",SUMPRODUCT($X215:$AG215,$X$27:$AG$27)/SUMPRODUCT(--($X215:$AG215&lt;&gt;""),$X$27:$AG$27),"")</f>
        <v/>
      </c>
      <c r="S215" s="85" t="s">
        <v>1363</v>
      </c>
      <c r="T215" s="16" t="str" cm="1">
        <f t="array" ref="T215">IF(S215&lt;&gt;"",SUMPRODUCT($X215:$AG215,$X$27:$AG$27)/SUMPRODUCT(--($X215:$AG215&lt;&gt;""),$X$27:$AG$27),"")</f>
        <v/>
      </c>
      <c r="U215" s="85" t="s">
        <v>1363</v>
      </c>
      <c r="V215" s="16" t="str" cm="1">
        <f t="array" ref="V215">IF(U215&lt;&gt;"",SUMPRODUCT($X215:$AG215,$X$27:$AG$27)/SUMPRODUCT(--($X215:$AG215&lt;&gt;""),$X$27:$AG$27),"")</f>
        <v/>
      </c>
      <c r="W215" s="14">
        <v>100</v>
      </c>
      <c r="X215" s="17">
        <v>0</v>
      </c>
      <c r="Y215" s="17">
        <v>0</v>
      </c>
      <c r="Z215" s="17">
        <v>0</v>
      </c>
      <c r="AA215" s="17">
        <v>0</v>
      </c>
      <c r="AB215" s="17">
        <v>0</v>
      </c>
      <c r="AC215" s="17">
        <v>0</v>
      </c>
      <c r="AD215" s="17">
        <v>0</v>
      </c>
      <c r="AE215" s="17">
        <v>0</v>
      </c>
      <c r="AF215" s="17">
        <v>0</v>
      </c>
      <c r="AG215" s="17">
        <v>0</v>
      </c>
      <c r="AH215" s="18"/>
    </row>
    <row r="216" spans="1:34" outlineLevel="1">
      <c r="A216" s="108">
        <v>2061</v>
      </c>
      <c r="B216" s="109" t="s">
        <v>80</v>
      </c>
      <c r="C216" s="110" t="s">
        <v>162</v>
      </c>
      <c r="D216" s="110" t="s">
        <v>1615</v>
      </c>
      <c r="E216" s="112" t="s">
        <v>172</v>
      </c>
      <c r="F216" s="130" t="s">
        <v>138</v>
      </c>
      <c r="G216" s="130"/>
      <c r="H216" s="15" t="s">
        <v>1906</v>
      </c>
      <c r="I216" s="130" t="s">
        <v>1363</v>
      </c>
      <c r="J216" s="130" t="s">
        <v>1363</v>
      </c>
      <c r="K216" s="86" t="s">
        <v>1588</v>
      </c>
      <c r="L216" s="111"/>
      <c r="M216" s="85" t="s">
        <v>1691</v>
      </c>
      <c r="N216" s="16" cm="1">
        <f t="array" ref="N216">IF(M216&lt;&gt;"",SUMPRODUCT($X216:$AG216,$X$27:$AG$27)/SUMPRODUCT(--($X216:$AG216&lt;&gt;""),$X$27:$AG$27),"")</f>
        <v>0</v>
      </c>
      <c r="O216" s="85"/>
      <c r="P216" s="16" t="str" cm="1">
        <f t="array" ref="P216">IF(O216&lt;&gt;"",SUMPRODUCT($X216:$AG216,$X$27:$AG$27)/SUMPRODUCT(--($X216:$AG216&lt;&gt;""),$X$27:$AG$27),"")</f>
        <v/>
      </c>
      <c r="Q216" s="85" t="s">
        <v>1363</v>
      </c>
      <c r="R216" s="16" t="str" cm="1">
        <f t="array" ref="R216">IF(Q216&lt;&gt;"",SUMPRODUCT($X216:$AG216,$X$27:$AG$27)/SUMPRODUCT(--($X216:$AG216&lt;&gt;""),$X$27:$AG$27),"")</f>
        <v/>
      </c>
      <c r="S216" s="85" t="s">
        <v>1363</v>
      </c>
      <c r="T216" s="16" t="str" cm="1">
        <f t="array" ref="T216">IF(S216&lt;&gt;"",SUMPRODUCT($X216:$AG216,$X$27:$AG$27)/SUMPRODUCT(--($X216:$AG216&lt;&gt;""),$X$27:$AG$27),"")</f>
        <v/>
      </c>
      <c r="U216" s="85" t="s">
        <v>1363</v>
      </c>
      <c r="V216" s="16" t="str" cm="1">
        <f t="array" ref="V216">IF(U216&lt;&gt;"",SUMPRODUCT($X216:$AG216,$X$27:$AG$27)/SUMPRODUCT(--($X216:$AG216&lt;&gt;""),$X$27:$AG$27),"")</f>
        <v/>
      </c>
      <c r="W216" s="14">
        <v>100</v>
      </c>
      <c r="X216" s="17">
        <v>0</v>
      </c>
      <c r="Y216" s="17">
        <v>0</v>
      </c>
      <c r="Z216" s="17">
        <v>0</v>
      </c>
      <c r="AA216" s="17">
        <v>0</v>
      </c>
      <c r="AB216" s="17">
        <v>0</v>
      </c>
      <c r="AC216" s="17">
        <v>0</v>
      </c>
      <c r="AD216" s="17">
        <v>0</v>
      </c>
      <c r="AE216" s="17">
        <v>0</v>
      </c>
      <c r="AF216" s="17">
        <v>0</v>
      </c>
      <c r="AG216" s="17">
        <v>0</v>
      </c>
      <c r="AH216" s="18"/>
    </row>
    <row r="217" spans="1:34" outlineLevel="1">
      <c r="A217" s="108">
        <v>195</v>
      </c>
      <c r="B217" s="109" t="s">
        <v>80</v>
      </c>
      <c r="C217" s="110" t="s">
        <v>162</v>
      </c>
      <c r="D217" s="110" t="s">
        <v>1615</v>
      </c>
      <c r="E217" s="112" t="s">
        <v>173</v>
      </c>
      <c r="F217" s="130" t="s">
        <v>22</v>
      </c>
      <c r="G217" s="130" t="s">
        <v>1363</v>
      </c>
      <c r="H217" s="15" t="s">
        <v>1906</v>
      </c>
      <c r="I217" s="130" t="s">
        <v>22</v>
      </c>
      <c r="J217" s="130" t="s">
        <v>1363</v>
      </c>
      <c r="K217" s="86">
        <v>1</v>
      </c>
      <c r="L217" s="111"/>
      <c r="M217" s="85" t="s">
        <v>1691</v>
      </c>
      <c r="N217" s="16" cm="1">
        <f t="array" ref="N217">IF(M217&lt;&gt;"",SUMPRODUCT($X217:$AG217,$X$27:$AG$27)/SUMPRODUCT(--($X217:$AG217&lt;&gt;""),$X$27:$AG$27),"")</f>
        <v>0</v>
      </c>
      <c r="O217" s="85"/>
      <c r="P217" s="16" t="str" cm="1">
        <f t="array" ref="P217">IF(O217&lt;&gt;"",SUMPRODUCT($X217:$AG217,$X$27:$AG$27)/SUMPRODUCT(--($X217:$AG217&lt;&gt;""),$X$27:$AG$27),"")</f>
        <v/>
      </c>
      <c r="Q217" s="85" t="s">
        <v>1363</v>
      </c>
      <c r="R217" s="16" t="str" cm="1">
        <f t="array" ref="R217">IF(Q217&lt;&gt;"",SUMPRODUCT($X217:$AG217,$X$27:$AG$27)/SUMPRODUCT(--($X217:$AG217&lt;&gt;""),$X$27:$AG$27),"")</f>
        <v/>
      </c>
      <c r="S217" s="85" t="s">
        <v>1363</v>
      </c>
      <c r="T217" s="16" t="str" cm="1">
        <f t="array" ref="T217">IF(S217&lt;&gt;"",SUMPRODUCT($X217:$AG217,$X$27:$AG$27)/SUMPRODUCT(--($X217:$AG217&lt;&gt;""),$X$27:$AG$27),"")</f>
        <v/>
      </c>
      <c r="U217" s="85" t="s">
        <v>1363</v>
      </c>
      <c r="V217" s="16" t="str" cm="1">
        <f t="array" ref="V217">IF(U217&lt;&gt;"",SUMPRODUCT($X217:$AG217,$X$27:$AG$27)/SUMPRODUCT(--($X217:$AG217&lt;&gt;""),$X$27:$AG$27),"")</f>
        <v/>
      </c>
      <c r="W217" s="14">
        <v>100</v>
      </c>
      <c r="X217" s="17">
        <v>0</v>
      </c>
      <c r="Y217" s="17">
        <v>0</v>
      </c>
      <c r="Z217" s="17">
        <v>0</v>
      </c>
      <c r="AA217" s="17">
        <v>0</v>
      </c>
      <c r="AB217" s="17">
        <v>0</v>
      </c>
      <c r="AC217" s="17">
        <v>0</v>
      </c>
      <c r="AD217" s="17">
        <v>0</v>
      </c>
      <c r="AE217" s="17">
        <v>0</v>
      </c>
      <c r="AF217" s="17">
        <v>0</v>
      </c>
      <c r="AG217" s="17" t="s">
        <v>1363</v>
      </c>
      <c r="AH217" s="18"/>
    </row>
    <row r="218" spans="1:34" outlineLevel="1">
      <c r="A218" s="108">
        <v>2062</v>
      </c>
      <c r="B218" s="109" t="s">
        <v>80</v>
      </c>
      <c r="C218" s="110" t="s">
        <v>162</v>
      </c>
      <c r="D218" s="110" t="s">
        <v>1615</v>
      </c>
      <c r="E218" s="112" t="s">
        <v>173</v>
      </c>
      <c r="F218" s="130" t="s">
        <v>129</v>
      </c>
      <c r="G218" s="130"/>
      <c r="H218" s="15" t="s">
        <v>1906</v>
      </c>
      <c r="I218" s="130" t="s">
        <v>1363</v>
      </c>
      <c r="J218" s="130" t="s">
        <v>1363</v>
      </c>
      <c r="K218" s="86" t="s">
        <v>1588</v>
      </c>
      <c r="L218" s="111"/>
      <c r="M218" s="85" t="s">
        <v>1691</v>
      </c>
      <c r="N218" s="16" cm="1">
        <f t="array" ref="N218">IF(M218&lt;&gt;"",SUMPRODUCT($X218:$AG218,$X$27:$AG$27)/SUMPRODUCT(--($X218:$AG218&lt;&gt;""),$X$27:$AG$27),"")</f>
        <v>0</v>
      </c>
      <c r="O218" s="85"/>
      <c r="P218" s="16" t="str" cm="1">
        <f t="array" ref="P218">IF(O218&lt;&gt;"",SUMPRODUCT($X218:$AG218,$X$27:$AG$27)/SUMPRODUCT(--($X218:$AG218&lt;&gt;""),$X$27:$AG$27),"")</f>
        <v/>
      </c>
      <c r="Q218" s="85" t="s">
        <v>1363</v>
      </c>
      <c r="R218" s="16" t="str" cm="1">
        <f t="array" ref="R218">IF(Q218&lt;&gt;"",SUMPRODUCT($X218:$AG218,$X$27:$AG$27)/SUMPRODUCT(--($X218:$AG218&lt;&gt;""),$X$27:$AG$27),"")</f>
        <v/>
      </c>
      <c r="S218" s="85" t="s">
        <v>1363</v>
      </c>
      <c r="T218" s="16" t="str" cm="1">
        <f t="array" ref="T218">IF(S218&lt;&gt;"",SUMPRODUCT($X218:$AG218,$X$27:$AG$27)/SUMPRODUCT(--($X218:$AG218&lt;&gt;""),$X$27:$AG$27),"")</f>
        <v/>
      </c>
      <c r="U218" s="85" t="s">
        <v>1363</v>
      </c>
      <c r="V218" s="16" t="str" cm="1">
        <f t="array" ref="V218">IF(U218&lt;&gt;"",SUMPRODUCT($X218:$AG218,$X$27:$AG$27)/SUMPRODUCT(--($X218:$AG218&lt;&gt;""),$X$27:$AG$27),"")</f>
        <v/>
      </c>
      <c r="W218" s="14">
        <v>100</v>
      </c>
      <c r="X218" s="17">
        <v>0</v>
      </c>
      <c r="Y218" s="17">
        <v>0</v>
      </c>
      <c r="Z218" s="17">
        <v>0</v>
      </c>
      <c r="AA218" s="17">
        <v>0</v>
      </c>
      <c r="AB218" s="17">
        <v>0</v>
      </c>
      <c r="AC218" s="17">
        <v>0</v>
      </c>
      <c r="AD218" s="17">
        <v>0</v>
      </c>
      <c r="AE218" s="17">
        <v>0</v>
      </c>
      <c r="AF218" s="17">
        <v>0</v>
      </c>
      <c r="AG218" s="17">
        <v>0</v>
      </c>
      <c r="AH218" s="18"/>
    </row>
    <row r="219" spans="1:34" outlineLevel="1">
      <c r="A219" s="108">
        <v>2063</v>
      </c>
      <c r="B219" s="109" t="s">
        <v>80</v>
      </c>
      <c r="C219" s="110" t="s">
        <v>162</v>
      </c>
      <c r="D219" s="110" t="s">
        <v>1615</v>
      </c>
      <c r="E219" s="112" t="s">
        <v>173</v>
      </c>
      <c r="F219" s="130" t="s">
        <v>131</v>
      </c>
      <c r="G219" s="130"/>
      <c r="H219" s="15" t="s">
        <v>1906</v>
      </c>
      <c r="I219" s="130" t="s">
        <v>1363</v>
      </c>
      <c r="J219" s="130" t="s">
        <v>1363</v>
      </c>
      <c r="K219" s="86" t="s">
        <v>1588</v>
      </c>
      <c r="L219" s="111"/>
      <c r="M219" s="85" t="s">
        <v>1691</v>
      </c>
      <c r="N219" s="16" cm="1">
        <f t="array" ref="N219">IF(M219&lt;&gt;"",SUMPRODUCT($X219:$AG219,$X$27:$AG$27)/SUMPRODUCT(--($X219:$AG219&lt;&gt;""),$X$27:$AG$27),"")</f>
        <v>0</v>
      </c>
      <c r="O219" s="85"/>
      <c r="P219" s="16" t="str" cm="1">
        <f t="array" ref="P219">IF(O219&lt;&gt;"",SUMPRODUCT($X219:$AG219,$X$27:$AG$27)/SUMPRODUCT(--($X219:$AG219&lt;&gt;""),$X$27:$AG$27),"")</f>
        <v/>
      </c>
      <c r="Q219" s="85" t="s">
        <v>1363</v>
      </c>
      <c r="R219" s="16" t="str" cm="1">
        <f t="array" ref="R219">IF(Q219&lt;&gt;"",SUMPRODUCT($X219:$AG219,$X$27:$AG$27)/SUMPRODUCT(--($X219:$AG219&lt;&gt;""),$X$27:$AG$27),"")</f>
        <v/>
      </c>
      <c r="S219" s="85" t="s">
        <v>1363</v>
      </c>
      <c r="T219" s="16" t="str" cm="1">
        <f t="array" ref="T219">IF(S219&lt;&gt;"",SUMPRODUCT($X219:$AG219,$X$27:$AG$27)/SUMPRODUCT(--($X219:$AG219&lt;&gt;""),$X$27:$AG$27),"")</f>
        <v/>
      </c>
      <c r="U219" s="85" t="s">
        <v>1363</v>
      </c>
      <c r="V219" s="16" t="str" cm="1">
        <f t="array" ref="V219">IF(U219&lt;&gt;"",SUMPRODUCT($X219:$AG219,$X$27:$AG$27)/SUMPRODUCT(--($X219:$AG219&lt;&gt;""),$X$27:$AG$27),"")</f>
        <v/>
      </c>
      <c r="W219" s="14">
        <v>100</v>
      </c>
      <c r="X219" s="17">
        <v>0</v>
      </c>
      <c r="Y219" s="17">
        <v>0</v>
      </c>
      <c r="Z219" s="17">
        <v>0</v>
      </c>
      <c r="AA219" s="17">
        <v>0</v>
      </c>
      <c r="AB219" s="17">
        <v>0</v>
      </c>
      <c r="AC219" s="17">
        <v>0</v>
      </c>
      <c r="AD219" s="17">
        <v>0</v>
      </c>
      <c r="AE219" s="17">
        <v>0</v>
      </c>
      <c r="AF219" s="17">
        <v>0</v>
      </c>
      <c r="AG219" s="17">
        <v>0</v>
      </c>
      <c r="AH219" s="18"/>
    </row>
    <row r="220" spans="1:34" outlineLevel="1">
      <c r="A220" s="108">
        <v>196</v>
      </c>
      <c r="B220" s="109" t="s">
        <v>80</v>
      </c>
      <c r="C220" s="110" t="s">
        <v>162</v>
      </c>
      <c r="D220" s="110" t="s">
        <v>1615</v>
      </c>
      <c r="E220" s="112" t="s">
        <v>174</v>
      </c>
      <c r="F220" s="130" t="s">
        <v>22</v>
      </c>
      <c r="G220" s="130" t="s">
        <v>1363</v>
      </c>
      <c r="H220" s="15" t="s">
        <v>1906</v>
      </c>
      <c r="I220" s="130" t="s">
        <v>22</v>
      </c>
      <c r="J220" s="130" t="s">
        <v>1363</v>
      </c>
      <c r="K220" s="86">
        <v>1</v>
      </c>
      <c r="L220" s="111"/>
      <c r="M220" s="85" t="s">
        <v>1691</v>
      </c>
      <c r="N220" s="16" cm="1">
        <f t="array" ref="N220">IF(M220&lt;&gt;"",SUMPRODUCT($X220:$AG220,$X$27:$AG$27)/SUMPRODUCT(--($X220:$AG220&lt;&gt;""),$X$27:$AG$27),"")</f>
        <v>0</v>
      </c>
      <c r="O220" s="85"/>
      <c r="P220" s="16" t="str" cm="1">
        <f t="array" ref="P220">IF(O220&lt;&gt;"",SUMPRODUCT($X220:$AG220,$X$27:$AG$27)/SUMPRODUCT(--($X220:$AG220&lt;&gt;""),$X$27:$AG$27),"")</f>
        <v/>
      </c>
      <c r="Q220" s="85" t="s">
        <v>1363</v>
      </c>
      <c r="R220" s="16" t="str" cm="1">
        <f t="array" ref="R220">IF(Q220&lt;&gt;"",SUMPRODUCT($X220:$AG220,$X$27:$AG$27)/SUMPRODUCT(--($X220:$AG220&lt;&gt;""),$X$27:$AG$27),"")</f>
        <v/>
      </c>
      <c r="S220" s="85" t="s">
        <v>1363</v>
      </c>
      <c r="T220" s="16" t="str" cm="1">
        <f t="array" ref="T220">IF(S220&lt;&gt;"",SUMPRODUCT($X220:$AG220,$X$27:$AG$27)/SUMPRODUCT(--($X220:$AG220&lt;&gt;""),$X$27:$AG$27),"")</f>
        <v/>
      </c>
      <c r="U220" s="85" t="s">
        <v>1363</v>
      </c>
      <c r="V220" s="16" t="str" cm="1">
        <f t="array" ref="V220">IF(U220&lt;&gt;"",SUMPRODUCT($X220:$AG220,$X$27:$AG$27)/SUMPRODUCT(--($X220:$AG220&lt;&gt;""),$X$27:$AG$27),"")</f>
        <v/>
      </c>
      <c r="W220" s="14">
        <v>100</v>
      </c>
      <c r="X220" s="17">
        <v>0</v>
      </c>
      <c r="Y220" s="17">
        <v>0</v>
      </c>
      <c r="Z220" s="17">
        <v>0</v>
      </c>
      <c r="AA220" s="17">
        <v>0</v>
      </c>
      <c r="AB220" s="17">
        <v>0</v>
      </c>
      <c r="AC220" s="17">
        <v>0</v>
      </c>
      <c r="AD220" s="17">
        <v>0</v>
      </c>
      <c r="AE220" s="17">
        <v>0</v>
      </c>
      <c r="AF220" s="17">
        <v>0</v>
      </c>
      <c r="AG220" s="17" t="s">
        <v>1363</v>
      </c>
      <c r="AH220" s="18"/>
    </row>
    <row r="221" spans="1:34" outlineLevel="1">
      <c r="A221" s="108">
        <v>2064</v>
      </c>
      <c r="B221" s="109" t="s">
        <v>80</v>
      </c>
      <c r="C221" s="110" t="s">
        <v>162</v>
      </c>
      <c r="D221" s="110" t="s">
        <v>1615</v>
      </c>
      <c r="E221" s="112" t="s">
        <v>174</v>
      </c>
      <c r="F221" s="130" t="s">
        <v>141</v>
      </c>
      <c r="G221" s="130"/>
      <c r="H221" s="15" t="s">
        <v>1906</v>
      </c>
      <c r="I221" s="130" t="s">
        <v>1363</v>
      </c>
      <c r="J221" s="130" t="s">
        <v>1363</v>
      </c>
      <c r="K221" s="86" t="s">
        <v>1588</v>
      </c>
      <c r="L221" s="111"/>
      <c r="M221" s="85" t="s">
        <v>1691</v>
      </c>
      <c r="N221" s="16" cm="1">
        <f t="array" ref="N221">IF(M221&lt;&gt;"",SUMPRODUCT($X221:$AG221,$X$27:$AG$27)/SUMPRODUCT(--($X221:$AG221&lt;&gt;""),$X$27:$AG$27),"")</f>
        <v>0</v>
      </c>
      <c r="O221" s="85"/>
      <c r="P221" s="16" t="str" cm="1">
        <f t="array" ref="P221">IF(O221&lt;&gt;"",SUMPRODUCT($X221:$AG221,$X$27:$AG$27)/SUMPRODUCT(--($X221:$AG221&lt;&gt;""),$X$27:$AG$27),"")</f>
        <v/>
      </c>
      <c r="Q221" s="85" t="s">
        <v>1363</v>
      </c>
      <c r="R221" s="16" t="str" cm="1">
        <f t="array" ref="R221">IF(Q221&lt;&gt;"",SUMPRODUCT($X221:$AG221,$X$27:$AG$27)/SUMPRODUCT(--($X221:$AG221&lt;&gt;""),$X$27:$AG$27),"")</f>
        <v/>
      </c>
      <c r="S221" s="85" t="s">
        <v>1363</v>
      </c>
      <c r="T221" s="16" t="str" cm="1">
        <f t="array" ref="T221">IF(S221&lt;&gt;"",SUMPRODUCT($X221:$AG221,$X$27:$AG$27)/SUMPRODUCT(--($X221:$AG221&lt;&gt;""),$X$27:$AG$27),"")</f>
        <v/>
      </c>
      <c r="U221" s="85" t="s">
        <v>1363</v>
      </c>
      <c r="V221" s="16" t="str" cm="1">
        <f t="array" ref="V221">IF(U221&lt;&gt;"",SUMPRODUCT($X221:$AG221,$X$27:$AG$27)/SUMPRODUCT(--($X221:$AG221&lt;&gt;""),$X$27:$AG$27),"")</f>
        <v/>
      </c>
      <c r="W221" s="14">
        <v>100</v>
      </c>
      <c r="X221" s="17">
        <v>0</v>
      </c>
      <c r="Y221" s="17">
        <v>0</v>
      </c>
      <c r="Z221" s="17">
        <v>0</v>
      </c>
      <c r="AA221" s="17">
        <v>0</v>
      </c>
      <c r="AB221" s="17">
        <v>0</v>
      </c>
      <c r="AC221" s="17">
        <v>0</v>
      </c>
      <c r="AD221" s="17">
        <v>0</v>
      </c>
      <c r="AE221" s="17">
        <v>0</v>
      </c>
      <c r="AF221" s="17">
        <v>0</v>
      </c>
      <c r="AG221" s="17">
        <v>0</v>
      </c>
      <c r="AH221" s="18"/>
    </row>
    <row r="222" spans="1:34" outlineLevel="1">
      <c r="A222" s="108">
        <v>2065</v>
      </c>
      <c r="B222" s="109" t="s">
        <v>80</v>
      </c>
      <c r="C222" s="110" t="s">
        <v>162</v>
      </c>
      <c r="D222" s="110" t="s">
        <v>1615</v>
      </c>
      <c r="E222" s="112" t="s">
        <v>174</v>
      </c>
      <c r="F222" s="130" t="s">
        <v>144</v>
      </c>
      <c r="G222" s="130"/>
      <c r="H222" s="15" t="s">
        <v>1906</v>
      </c>
      <c r="I222" s="130" t="s">
        <v>1363</v>
      </c>
      <c r="J222" s="130" t="s">
        <v>1363</v>
      </c>
      <c r="K222" s="86" t="s">
        <v>1588</v>
      </c>
      <c r="L222" s="111"/>
      <c r="M222" s="85" t="s">
        <v>1691</v>
      </c>
      <c r="N222" s="16" cm="1">
        <f t="array" ref="N222">IF(M222&lt;&gt;"",SUMPRODUCT($X222:$AG222,$X$27:$AG$27)/SUMPRODUCT(--($X222:$AG222&lt;&gt;""),$X$27:$AG$27),"")</f>
        <v>0</v>
      </c>
      <c r="O222" s="85"/>
      <c r="P222" s="16" t="str" cm="1">
        <f t="array" ref="P222">IF(O222&lt;&gt;"",SUMPRODUCT($X222:$AG222,$X$27:$AG$27)/SUMPRODUCT(--($X222:$AG222&lt;&gt;""),$X$27:$AG$27),"")</f>
        <v/>
      </c>
      <c r="Q222" s="85" t="s">
        <v>1363</v>
      </c>
      <c r="R222" s="16" t="str" cm="1">
        <f t="array" ref="R222">IF(Q222&lt;&gt;"",SUMPRODUCT($X222:$AG222,$X$27:$AG$27)/SUMPRODUCT(--($X222:$AG222&lt;&gt;""),$X$27:$AG$27),"")</f>
        <v/>
      </c>
      <c r="S222" s="85" t="s">
        <v>1363</v>
      </c>
      <c r="T222" s="16" t="str" cm="1">
        <f t="array" ref="T222">IF(S222&lt;&gt;"",SUMPRODUCT($X222:$AG222,$X$27:$AG$27)/SUMPRODUCT(--($X222:$AG222&lt;&gt;""),$X$27:$AG$27),"")</f>
        <v/>
      </c>
      <c r="U222" s="85" t="s">
        <v>1363</v>
      </c>
      <c r="V222" s="16" t="str" cm="1">
        <f t="array" ref="V222">IF(U222&lt;&gt;"",SUMPRODUCT($X222:$AG222,$X$27:$AG$27)/SUMPRODUCT(--($X222:$AG222&lt;&gt;""),$X$27:$AG$27),"")</f>
        <v/>
      </c>
      <c r="W222" s="14">
        <v>100</v>
      </c>
      <c r="X222" s="17">
        <v>0</v>
      </c>
      <c r="Y222" s="17">
        <v>0</v>
      </c>
      <c r="Z222" s="17">
        <v>0</v>
      </c>
      <c r="AA222" s="17">
        <v>0</v>
      </c>
      <c r="AB222" s="17">
        <v>0</v>
      </c>
      <c r="AC222" s="17">
        <v>0</v>
      </c>
      <c r="AD222" s="17">
        <v>0</v>
      </c>
      <c r="AE222" s="17">
        <v>0</v>
      </c>
      <c r="AF222" s="17">
        <v>0</v>
      </c>
      <c r="AG222" s="17">
        <v>0</v>
      </c>
      <c r="AH222" s="18"/>
    </row>
    <row r="223" spans="1:34" outlineLevel="1">
      <c r="A223" s="108">
        <v>197</v>
      </c>
      <c r="B223" s="109" t="s">
        <v>80</v>
      </c>
      <c r="C223" s="110" t="s">
        <v>162</v>
      </c>
      <c r="D223" s="110" t="s">
        <v>1615</v>
      </c>
      <c r="E223" s="112" t="s">
        <v>175</v>
      </c>
      <c r="F223" s="130" t="s">
        <v>22</v>
      </c>
      <c r="G223" s="130" t="s">
        <v>1363</v>
      </c>
      <c r="H223" s="15" t="s">
        <v>1906</v>
      </c>
      <c r="I223" s="130" t="s">
        <v>22</v>
      </c>
      <c r="J223" s="130" t="s">
        <v>1363</v>
      </c>
      <c r="K223" s="86">
        <v>1</v>
      </c>
      <c r="L223" s="111"/>
      <c r="M223" s="85" t="s">
        <v>1691</v>
      </c>
      <c r="N223" s="16" cm="1">
        <f t="array" ref="N223">IF(M223&lt;&gt;"",SUMPRODUCT($X223:$AG223,$X$27:$AG$27)/SUMPRODUCT(--($X223:$AG223&lt;&gt;""),$X$27:$AG$27),"")</f>
        <v>0</v>
      </c>
      <c r="O223" s="85"/>
      <c r="P223" s="16" t="str" cm="1">
        <f t="array" ref="P223">IF(O223&lt;&gt;"",SUMPRODUCT($X223:$AG223,$X$27:$AG$27)/SUMPRODUCT(--($X223:$AG223&lt;&gt;""),$X$27:$AG$27),"")</f>
        <v/>
      </c>
      <c r="Q223" s="85" t="s">
        <v>1363</v>
      </c>
      <c r="R223" s="16" t="str" cm="1">
        <f t="array" ref="R223">IF(Q223&lt;&gt;"",SUMPRODUCT($X223:$AG223,$X$27:$AG$27)/SUMPRODUCT(--($X223:$AG223&lt;&gt;""),$X$27:$AG$27),"")</f>
        <v/>
      </c>
      <c r="S223" s="85" t="s">
        <v>1363</v>
      </c>
      <c r="T223" s="16" t="str" cm="1">
        <f t="array" ref="T223">IF(S223&lt;&gt;"",SUMPRODUCT($X223:$AG223,$X$27:$AG$27)/SUMPRODUCT(--($X223:$AG223&lt;&gt;""),$X$27:$AG$27),"")</f>
        <v/>
      </c>
      <c r="U223" s="85" t="s">
        <v>1363</v>
      </c>
      <c r="V223" s="16" t="str" cm="1">
        <f t="array" ref="V223">IF(U223&lt;&gt;"",SUMPRODUCT($X223:$AG223,$X$27:$AG$27)/SUMPRODUCT(--($X223:$AG223&lt;&gt;""),$X$27:$AG$27),"")</f>
        <v/>
      </c>
      <c r="W223" s="14">
        <v>100</v>
      </c>
      <c r="X223" s="17">
        <v>0</v>
      </c>
      <c r="Y223" s="17">
        <v>0</v>
      </c>
      <c r="Z223" s="17">
        <v>0</v>
      </c>
      <c r="AA223" s="17">
        <v>0</v>
      </c>
      <c r="AB223" s="17">
        <v>0</v>
      </c>
      <c r="AC223" s="17">
        <v>0</v>
      </c>
      <c r="AD223" s="17">
        <v>0</v>
      </c>
      <c r="AE223" s="17">
        <v>0</v>
      </c>
      <c r="AF223" s="17">
        <v>0</v>
      </c>
      <c r="AG223" s="17" t="s">
        <v>1363</v>
      </c>
      <c r="AH223" s="18"/>
    </row>
    <row r="224" spans="1:34" outlineLevel="1">
      <c r="A224" s="108">
        <v>2066</v>
      </c>
      <c r="B224" s="109" t="s">
        <v>80</v>
      </c>
      <c r="C224" s="110" t="s">
        <v>162</v>
      </c>
      <c r="D224" s="110" t="s">
        <v>1615</v>
      </c>
      <c r="E224" s="112" t="s">
        <v>175</v>
      </c>
      <c r="F224" s="130" t="s">
        <v>141</v>
      </c>
      <c r="G224" s="130"/>
      <c r="H224" s="15" t="s">
        <v>1906</v>
      </c>
      <c r="I224" s="130" t="s">
        <v>1363</v>
      </c>
      <c r="J224" s="130" t="s">
        <v>1363</v>
      </c>
      <c r="K224" s="86" t="s">
        <v>1588</v>
      </c>
      <c r="L224" s="111"/>
      <c r="M224" s="85" t="s">
        <v>1691</v>
      </c>
      <c r="N224" s="16" cm="1">
        <f t="array" ref="N224">IF(M224&lt;&gt;"",SUMPRODUCT($X224:$AG224,$X$27:$AG$27)/SUMPRODUCT(--($X224:$AG224&lt;&gt;""),$X$27:$AG$27),"")</f>
        <v>0</v>
      </c>
      <c r="O224" s="85"/>
      <c r="P224" s="16" t="str" cm="1">
        <f t="array" ref="P224">IF(O224&lt;&gt;"",SUMPRODUCT($X224:$AG224,$X$27:$AG$27)/SUMPRODUCT(--($X224:$AG224&lt;&gt;""),$X$27:$AG$27),"")</f>
        <v/>
      </c>
      <c r="Q224" s="85" t="s">
        <v>1363</v>
      </c>
      <c r="R224" s="16" t="str" cm="1">
        <f t="array" ref="R224">IF(Q224&lt;&gt;"",SUMPRODUCT($X224:$AG224,$X$27:$AG$27)/SUMPRODUCT(--($X224:$AG224&lt;&gt;""),$X$27:$AG$27),"")</f>
        <v/>
      </c>
      <c r="S224" s="85" t="s">
        <v>1363</v>
      </c>
      <c r="T224" s="16" t="str" cm="1">
        <f t="array" ref="T224">IF(S224&lt;&gt;"",SUMPRODUCT($X224:$AG224,$X$27:$AG$27)/SUMPRODUCT(--($X224:$AG224&lt;&gt;""),$X$27:$AG$27),"")</f>
        <v/>
      </c>
      <c r="U224" s="85" t="s">
        <v>1363</v>
      </c>
      <c r="V224" s="16" t="str" cm="1">
        <f t="array" ref="V224">IF(U224&lt;&gt;"",SUMPRODUCT($X224:$AG224,$X$27:$AG$27)/SUMPRODUCT(--($X224:$AG224&lt;&gt;""),$X$27:$AG$27),"")</f>
        <v/>
      </c>
      <c r="W224" s="14">
        <v>100</v>
      </c>
      <c r="X224" s="17">
        <v>0</v>
      </c>
      <c r="Y224" s="17">
        <v>0</v>
      </c>
      <c r="Z224" s="17">
        <v>0</v>
      </c>
      <c r="AA224" s="17">
        <v>0</v>
      </c>
      <c r="AB224" s="17">
        <v>0</v>
      </c>
      <c r="AC224" s="17">
        <v>0</v>
      </c>
      <c r="AD224" s="17">
        <v>0</v>
      </c>
      <c r="AE224" s="17">
        <v>0</v>
      </c>
      <c r="AF224" s="17">
        <v>0</v>
      </c>
      <c r="AG224" s="17">
        <v>0</v>
      </c>
      <c r="AH224" s="18"/>
    </row>
    <row r="225" spans="1:34" outlineLevel="1">
      <c r="A225" s="108">
        <v>2067</v>
      </c>
      <c r="B225" s="109" t="s">
        <v>80</v>
      </c>
      <c r="C225" s="110" t="s">
        <v>162</v>
      </c>
      <c r="D225" s="110" t="s">
        <v>1615</v>
      </c>
      <c r="E225" s="112" t="s">
        <v>175</v>
      </c>
      <c r="F225" s="130" t="s">
        <v>145</v>
      </c>
      <c r="G225" s="130"/>
      <c r="H225" s="15" t="s">
        <v>1906</v>
      </c>
      <c r="I225" s="130" t="s">
        <v>1363</v>
      </c>
      <c r="J225" s="130" t="s">
        <v>1363</v>
      </c>
      <c r="K225" s="86" t="s">
        <v>1588</v>
      </c>
      <c r="L225" s="111"/>
      <c r="M225" s="85" t="s">
        <v>1691</v>
      </c>
      <c r="N225" s="16" cm="1">
        <f t="array" ref="N225">IF(M225&lt;&gt;"",SUMPRODUCT($X225:$AG225,$X$27:$AG$27)/SUMPRODUCT(--($X225:$AG225&lt;&gt;""),$X$27:$AG$27),"")</f>
        <v>0</v>
      </c>
      <c r="O225" s="85"/>
      <c r="P225" s="16" t="str" cm="1">
        <f t="array" ref="P225">IF(O225&lt;&gt;"",SUMPRODUCT($X225:$AG225,$X$27:$AG$27)/SUMPRODUCT(--($X225:$AG225&lt;&gt;""),$X$27:$AG$27),"")</f>
        <v/>
      </c>
      <c r="Q225" s="85" t="s">
        <v>1363</v>
      </c>
      <c r="R225" s="16" t="str" cm="1">
        <f t="array" ref="R225">IF(Q225&lt;&gt;"",SUMPRODUCT($X225:$AG225,$X$27:$AG$27)/SUMPRODUCT(--($X225:$AG225&lt;&gt;""),$X$27:$AG$27),"")</f>
        <v/>
      </c>
      <c r="S225" s="85" t="s">
        <v>1363</v>
      </c>
      <c r="T225" s="16" t="str" cm="1">
        <f t="array" ref="T225">IF(S225&lt;&gt;"",SUMPRODUCT($X225:$AG225,$X$27:$AG$27)/SUMPRODUCT(--($X225:$AG225&lt;&gt;""),$X$27:$AG$27),"")</f>
        <v/>
      </c>
      <c r="U225" s="85" t="s">
        <v>1363</v>
      </c>
      <c r="V225" s="16" t="str" cm="1">
        <f t="array" ref="V225">IF(U225&lt;&gt;"",SUMPRODUCT($X225:$AG225,$X$27:$AG$27)/SUMPRODUCT(--($X225:$AG225&lt;&gt;""),$X$27:$AG$27),"")</f>
        <v/>
      </c>
      <c r="W225" s="14">
        <v>100</v>
      </c>
      <c r="X225" s="17">
        <v>0</v>
      </c>
      <c r="Y225" s="17">
        <v>0</v>
      </c>
      <c r="Z225" s="17">
        <v>0</v>
      </c>
      <c r="AA225" s="17">
        <v>0</v>
      </c>
      <c r="AB225" s="17">
        <v>0</v>
      </c>
      <c r="AC225" s="17">
        <v>0</v>
      </c>
      <c r="AD225" s="17">
        <v>0</v>
      </c>
      <c r="AE225" s="17">
        <v>0</v>
      </c>
      <c r="AF225" s="17">
        <v>0</v>
      </c>
      <c r="AG225" s="17">
        <v>0</v>
      </c>
      <c r="AH225" s="18"/>
    </row>
    <row r="226" spans="1:34" outlineLevel="1">
      <c r="A226" s="108">
        <v>198</v>
      </c>
      <c r="B226" s="109" t="s">
        <v>80</v>
      </c>
      <c r="C226" s="110" t="s">
        <v>162</v>
      </c>
      <c r="D226" s="110" t="s">
        <v>1615</v>
      </c>
      <c r="E226" s="112" t="s">
        <v>176</v>
      </c>
      <c r="F226" s="130" t="s">
        <v>22</v>
      </c>
      <c r="G226" s="130" t="s">
        <v>1363</v>
      </c>
      <c r="H226" s="15" t="s">
        <v>1906</v>
      </c>
      <c r="I226" s="130" t="s">
        <v>22</v>
      </c>
      <c r="J226" s="130" t="s">
        <v>1363</v>
      </c>
      <c r="K226" s="86">
        <v>1</v>
      </c>
      <c r="L226" s="111"/>
      <c r="M226" s="85" t="s">
        <v>1691</v>
      </c>
      <c r="N226" s="16" cm="1">
        <f t="array" ref="N226">IF(M226&lt;&gt;"",SUMPRODUCT($X226:$AG226,$X$27:$AG$27)/SUMPRODUCT(--($X226:$AG226&lt;&gt;""),$X$27:$AG$27),"")</f>
        <v>0</v>
      </c>
      <c r="O226" s="85"/>
      <c r="P226" s="16" t="str" cm="1">
        <f t="array" ref="P226">IF(O226&lt;&gt;"",SUMPRODUCT($X226:$AG226,$X$27:$AG$27)/SUMPRODUCT(--($X226:$AG226&lt;&gt;""),$X$27:$AG$27),"")</f>
        <v/>
      </c>
      <c r="Q226" s="85" t="s">
        <v>1363</v>
      </c>
      <c r="R226" s="16" t="str" cm="1">
        <f t="array" ref="R226">IF(Q226&lt;&gt;"",SUMPRODUCT($X226:$AG226,$X$27:$AG$27)/SUMPRODUCT(--($X226:$AG226&lt;&gt;""),$X$27:$AG$27),"")</f>
        <v/>
      </c>
      <c r="S226" s="85" t="s">
        <v>1363</v>
      </c>
      <c r="T226" s="16" t="str" cm="1">
        <f t="array" ref="T226">IF(S226&lt;&gt;"",SUMPRODUCT($X226:$AG226,$X$27:$AG$27)/SUMPRODUCT(--($X226:$AG226&lt;&gt;""),$X$27:$AG$27),"")</f>
        <v/>
      </c>
      <c r="U226" s="85" t="s">
        <v>1363</v>
      </c>
      <c r="V226" s="16" t="str" cm="1">
        <f t="array" ref="V226">IF(U226&lt;&gt;"",SUMPRODUCT($X226:$AG226,$X$27:$AG$27)/SUMPRODUCT(--($X226:$AG226&lt;&gt;""),$X$27:$AG$27),"")</f>
        <v/>
      </c>
      <c r="W226" s="14">
        <v>100</v>
      </c>
      <c r="X226" s="17">
        <v>0</v>
      </c>
      <c r="Y226" s="17">
        <v>0</v>
      </c>
      <c r="Z226" s="17">
        <v>0</v>
      </c>
      <c r="AA226" s="17">
        <v>0</v>
      </c>
      <c r="AB226" s="17">
        <v>0</v>
      </c>
      <c r="AC226" s="17">
        <v>0</v>
      </c>
      <c r="AD226" s="17">
        <v>0</v>
      </c>
      <c r="AE226" s="17">
        <v>0</v>
      </c>
      <c r="AF226" s="17">
        <v>0</v>
      </c>
      <c r="AG226" s="17" t="s">
        <v>1363</v>
      </c>
      <c r="AH226" s="18"/>
    </row>
    <row r="227" spans="1:34" outlineLevel="1">
      <c r="A227" s="108">
        <v>2068</v>
      </c>
      <c r="B227" s="109" t="s">
        <v>80</v>
      </c>
      <c r="C227" s="110" t="s">
        <v>162</v>
      </c>
      <c r="D227" s="110" t="s">
        <v>1615</v>
      </c>
      <c r="E227" s="112" t="s">
        <v>176</v>
      </c>
      <c r="F227" s="130" t="s">
        <v>141</v>
      </c>
      <c r="G227" s="130"/>
      <c r="H227" s="15" t="s">
        <v>1906</v>
      </c>
      <c r="I227" s="130" t="s">
        <v>1363</v>
      </c>
      <c r="J227" s="130" t="s">
        <v>1363</v>
      </c>
      <c r="K227" s="86" t="s">
        <v>1588</v>
      </c>
      <c r="L227" s="111"/>
      <c r="M227" s="85" t="s">
        <v>1691</v>
      </c>
      <c r="N227" s="16" cm="1">
        <f t="array" ref="N227">IF(M227&lt;&gt;"",SUMPRODUCT($X227:$AG227,$X$27:$AG$27)/SUMPRODUCT(--($X227:$AG227&lt;&gt;""),$X$27:$AG$27),"")</f>
        <v>0</v>
      </c>
      <c r="O227" s="85"/>
      <c r="P227" s="16" t="str" cm="1">
        <f t="array" ref="P227">IF(O227&lt;&gt;"",SUMPRODUCT($X227:$AG227,$X$27:$AG$27)/SUMPRODUCT(--($X227:$AG227&lt;&gt;""),$X$27:$AG$27),"")</f>
        <v/>
      </c>
      <c r="Q227" s="85" t="s">
        <v>1363</v>
      </c>
      <c r="R227" s="16" t="str" cm="1">
        <f t="array" ref="R227">IF(Q227&lt;&gt;"",SUMPRODUCT($X227:$AG227,$X$27:$AG$27)/SUMPRODUCT(--($X227:$AG227&lt;&gt;""),$X$27:$AG$27),"")</f>
        <v/>
      </c>
      <c r="S227" s="85" t="s">
        <v>1363</v>
      </c>
      <c r="T227" s="16" t="str" cm="1">
        <f t="array" ref="T227">IF(S227&lt;&gt;"",SUMPRODUCT($X227:$AG227,$X$27:$AG$27)/SUMPRODUCT(--($X227:$AG227&lt;&gt;""),$X$27:$AG$27),"")</f>
        <v/>
      </c>
      <c r="U227" s="85" t="s">
        <v>1363</v>
      </c>
      <c r="V227" s="16" t="str" cm="1">
        <f t="array" ref="V227">IF(U227&lt;&gt;"",SUMPRODUCT($X227:$AG227,$X$27:$AG$27)/SUMPRODUCT(--($X227:$AG227&lt;&gt;""),$X$27:$AG$27),"")</f>
        <v/>
      </c>
      <c r="W227" s="14">
        <v>100</v>
      </c>
      <c r="X227" s="17">
        <v>0</v>
      </c>
      <c r="Y227" s="17">
        <v>0</v>
      </c>
      <c r="Z227" s="17">
        <v>0</v>
      </c>
      <c r="AA227" s="17">
        <v>0</v>
      </c>
      <c r="AB227" s="17">
        <v>0</v>
      </c>
      <c r="AC227" s="17">
        <v>0</v>
      </c>
      <c r="AD227" s="17">
        <v>0</v>
      </c>
      <c r="AE227" s="17">
        <v>0</v>
      </c>
      <c r="AF227" s="17">
        <v>0</v>
      </c>
      <c r="AG227" s="17">
        <v>0</v>
      </c>
      <c r="AH227" s="18"/>
    </row>
    <row r="228" spans="1:34" outlineLevel="1">
      <c r="A228" s="108">
        <v>2069</v>
      </c>
      <c r="B228" s="109" t="s">
        <v>80</v>
      </c>
      <c r="C228" s="110" t="s">
        <v>162</v>
      </c>
      <c r="D228" s="110" t="s">
        <v>1615</v>
      </c>
      <c r="E228" s="112" t="s">
        <v>176</v>
      </c>
      <c r="F228" s="130" t="s">
        <v>146</v>
      </c>
      <c r="G228" s="130"/>
      <c r="H228" s="15" t="s">
        <v>1906</v>
      </c>
      <c r="I228" s="130" t="s">
        <v>1363</v>
      </c>
      <c r="J228" s="130" t="s">
        <v>1363</v>
      </c>
      <c r="K228" s="86" t="s">
        <v>1588</v>
      </c>
      <c r="L228" s="111"/>
      <c r="M228" s="85" t="s">
        <v>1691</v>
      </c>
      <c r="N228" s="16" cm="1">
        <f t="array" ref="N228">IF(M228&lt;&gt;"",SUMPRODUCT($X228:$AG228,$X$27:$AG$27)/SUMPRODUCT(--($X228:$AG228&lt;&gt;""),$X$27:$AG$27),"")</f>
        <v>0</v>
      </c>
      <c r="O228" s="85"/>
      <c r="P228" s="16" t="str" cm="1">
        <f t="array" ref="P228">IF(O228&lt;&gt;"",SUMPRODUCT($X228:$AG228,$X$27:$AG$27)/SUMPRODUCT(--($X228:$AG228&lt;&gt;""),$X$27:$AG$27),"")</f>
        <v/>
      </c>
      <c r="Q228" s="85" t="s">
        <v>1363</v>
      </c>
      <c r="R228" s="16" t="str" cm="1">
        <f t="array" ref="R228">IF(Q228&lt;&gt;"",SUMPRODUCT($X228:$AG228,$X$27:$AG$27)/SUMPRODUCT(--($X228:$AG228&lt;&gt;""),$X$27:$AG$27),"")</f>
        <v/>
      </c>
      <c r="S228" s="85" t="s">
        <v>1363</v>
      </c>
      <c r="T228" s="16" t="str" cm="1">
        <f t="array" ref="T228">IF(S228&lt;&gt;"",SUMPRODUCT($X228:$AG228,$X$27:$AG$27)/SUMPRODUCT(--($X228:$AG228&lt;&gt;""),$X$27:$AG$27),"")</f>
        <v/>
      </c>
      <c r="U228" s="85" t="s">
        <v>1363</v>
      </c>
      <c r="V228" s="16" t="str" cm="1">
        <f t="array" ref="V228">IF(U228&lt;&gt;"",SUMPRODUCT($X228:$AG228,$X$27:$AG$27)/SUMPRODUCT(--($X228:$AG228&lt;&gt;""),$X$27:$AG$27),"")</f>
        <v/>
      </c>
      <c r="W228" s="14">
        <v>100</v>
      </c>
      <c r="X228" s="17">
        <v>0</v>
      </c>
      <c r="Y228" s="17">
        <v>0</v>
      </c>
      <c r="Z228" s="17">
        <v>0</v>
      </c>
      <c r="AA228" s="17">
        <v>0</v>
      </c>
      <c r="AB228" s="17">
        <v>0</v>
      </c>
      <c r="AC228" s="17">
        <v>0</v>
      </c>
      <c r="AD228" s="17">
        <v>0</v>
      </c>
      <c r="AE228" s="17">
        <v>0</v>
      </c>
      <c r="AF228" s="17">
        <v>0</v>
      </c>
      <c r="AG228" s="17">
        <v>0</v>
      </c>
      <c r="AH228" s="18"/>
    </row>
    <row r="229" spans="1:34" outlineLevel="1">
      <c r="A229" s="108">
        <v>199</v>
      </c>
      <c r="B229" s="109" t="s">
        <v>80</v>
      </c>
      <c r="C229" s="110" t="s">
        <v>162</v>
      </c>
      <c r="D229" s="110" t="s">
        <v>1615</v>
      </c>
      <c r="E229" s="112" t="s">
        <v>177</v>
      </c>
      <c r="F229" s="130" t="s">
        <v>22</v>
      </c>
      <c r="G229" s="130" t="s">
        <v>1363</v>
      </c>
      <c r="H229" s="15" t="s">
        <v>1906</v>
      </c>
      <c r="I229" s="130" t="s">
        <v>22</v>
      </c>
      <c r="J229" s="130" t="s">
        <v>1363</v>
      </c>
      <c r="K229" s="86">
        <v>1</v>
      </c>
      <c r="L229" s="111"/>
      <c r="M229" s="85" t="s">
        <v>1691</v>
      </c>
      <c r="N229" s="16" cm="1">
        <f t="array" ref="N229">IF(M229&lt;&gt;"",SUMPRODUCT($X229:$AG229,$X$27:$AG$27)/SUMPRODUCT(--($X229:$AG229&lt;&gt;""),$X$27:$AG$27),"")</f>
        <v>0</v>
      </c>
      <c r="O229" s="85"/>
      <c r="P229" s="16" t="str" cm="1">
        <f t="array" ref="P229">IF(O229&lt;&gt;"",SUMPRODUCT($X229:$AG229,$X$27:$AG$27)/SUMPRODUCT(--($X229:$AG229&lt;&gt;""),$X$27:$AG$27),"")</f>
        <v/>
      </c>
      <c r="Q229" s="85" t="s">
        <v>1363</v>
      </c>
      <c r="R229" s="16" t="str" cm="1">
        <f t="array" ref="R229">IF(Q229&lt;&gt;"",SUMPRODUCT($X229:$AG229,$X$27:$AG$27)/SUMPRODUCT(--($X229:$AG229&lt;&gt;""),$X$27:$AG$27),"")</f>
        <v/>
      </c>
      <c r="S229" s="85" t="s">
        <v>1363</v>
      </c>
      <c r="T229" s="16" t="str" cm="1">
        <f t="array" ref="T229">IF(S229&lt;&gt;"",SUMPRODUCT($X229:$AG229,$X$27:$AG$27)/SUMPRODUCT(--($X229:$AG229&lt;&gt;""),$X$27:$AG$27),"")</f>
        <v/>
      </c>
      <c r="U229" s="85" t="s">
        <v>1363</v>
      </c>
      <c r="V229" s="16" t="str" cm="1">
        <f t="array" ref="V229">IF(U229&lt;&gt;"",SUMPRODUCT($X229:$AG229,$X$27:$AG$27)/SUMPRODUCT(--($X229:$AG229&lt;&gt;""),$X$27:$AG$27),"")</f>
        <v/>
      </c>
      <c r="W229" s="14">
        <v>100</v>
      </c>
      <c r="X229" s="17">
        <v>0</v>
      </c>
      <c r="Y229" s="17">
        <v>0</v>
      </c>
      <c r="Z229" s="17">
        <v>0</v>
      </c>
      <c r="AA229" s="17">
        <v>0</v>
      </c>
      <c r="AB229" s="17">
        <v>0</v>
      </c>
      <c r="AC229" s="17">
        <v>0</v>
      </c>
      <c r="AD229" s="17">
        <v>0</v>
      </c>
      <c r="AE229" s="17">
        <v>0</v>
      </c>
      <c r="AF229" s="17">
        <v>0</v>
      </c>
      <c r="AG229" s="17" t="s">
        <v>1363</v>
      </c>
      <c r="AH229" s="18"/>
    </row>
    <row r="230" spans="1:34" outlineLevel="1">
      <c r="A230" s="108">
        <v>2070</v>
      </c>
      <c r="B230" s="109" t="s">
        <v>80</v>
      </c>
      <c r="C230" s="110" t="s">
        <v>162</v>
      </c>
      <c r="D230" s="110" t="s">
        <v>1615</v>
      </c>
      <c r="E230" s="112" t="s">
        <v>177</v>
      </c>
      <c r="F230" s="130" t="s">
        <v>141</v>
      </c>
      <c r="G230" s="130"/>
      <c r="H230" s="15" t="s">
        <v>1906</v>
      </c>
      <c r="I230" s="130" t="s">
        <v>1363</v>
      </c>
      <c r="J230" s="130" t="s">
        <v>1363</v>
      </c>
      <c r="K230" s="86" t="s">
        <v>1588</v>
      </c>
      <c r="L230" s="111"/>
      <c r="M230" s="85" t="s">
        <v>1691</v>
      </c>
      <c r="N230" s="16" cm="1">
        <f t="array" ref="N230">IF(M230&lt;&gt;"",SUMPRODUCT($X230:$AG230,$X$27:$AG$27)/SUMPRODUCT(--($X230:$AG230&lt;&gt;""),$X$27:$AG$27),"")</f>
        <v>0</v>
      </c>
      <c r="O230" s="85"/>
      <c r="P230" s="16" t="str" cm="1">
        <f t="array" ref="P230">IF(O230&lt;&gt;"",SUMPRODUCT($X230:$AG230,$X$27:$AG$27)/SUMPRODUCT(--($X230:$AG230&lt;&gt;""),$X$27:$AG$27),"")</f>
        <v/>
      </c>
      <c r="Q230" s="85" t="s">
        <v>1363</v>
      </c>
      <c r="R230" s="16" t="str" cm="1">
        <f t="array" ref="R230">IF(Q230&lt;&gt;"",SUMPRODUCT($X230:$AG230,$X$27:$AG$27)/SUMPRODUCT(--($X230:$AG230&lt;&gt;""),$X$27:$AG$27),"")</f>
        <v/>
      </c>
      <c r="S230" s="85" t="s">
        <v>1363</v>
      </c>
      <c r="T230" s="16" t="str" cm="1">
        <f t="array" ref="T230">IF(S230&lt;&gt;"",SUMPRODUCT($X230:$AG230,$X$27:$AG$27)/SUMPRODUCT(--($X230:$AG230&lt;&gt;""),$X$27:$AG$27),"")</f>
        <v/>
      </c>
      <c r="U230" s="85" t="s">
        <v>1363</v>
      </c>
      <c r="V230" s="16" t="str" cm="1">
        <f t="array" ref="V230">IF(U230&lt;&gt;"",SUMPRODUCT($X230:$AG230,$X$27:$AG$27)/SUMPRODUCT(--($X230:$AG230&lt;&gt;""),$X$27:$AG$27),"")</f>
        <v/>
      </c>
      <c r="W230" s="14">
        <v>100</v>
      </c>
      <c r="X230" s="17">
        <v>0</v>
      </c>
      <c r="Y230" s="17">
        <v>0</v>
      </c>
      <c r="Z230" s="17">
        <v>0</v>
      </c>
      <c r="AA230" s="17">
        <v>0</v>
      </c>
      <c r="AB230" s="17">
        <v>0</v>
      </c>
      <c r="AC230" s="17">
        <v>0</v>
      </c>
      <c r="AD230" s="17">
        <v>0</v>
      </c>
      <c r="AE230" s="17">
        <v>0</v>
      </c>
      <c r="AF230" s="17">
        <v>0</v>
      </c>
      <c r="AG230" s="17">
        <v>0</v>
      </c>
      <c r="AH230" s="18"/>
    </row>
    <row r="231" spans="1:34" outlineLevel="1">
      <c r="A231" s="108">
        <v>2071</v>
      </c>
      <c r="B231" s="109" t="s">
        <v>80</v>
      </c>
      <c r="C231" s="110" t="s">
        <v>162</v>
      </c>
      <c r="D231" s="110" t="s">
        <v>1615</v>
      </c>
      <c r="E231" s="112" t="s">
        <v>177</v>
      </c>
      <c r="F231" s="130" t="s">
        <v>151</v>
      </c>
      <c r="G231" s="130"/>
      <c r="H231" s="15" t="s">
        <v>1906</v>
      </c>
      <c r="I231" s="130" t="s">
        <v>1363</v>
      </c>
      <c r="J231" s="130" t="s">
        <v>1363</v>
      </c>
      <c r="K231" s="86" t="s">
        <v>1588</v>
      </c>
      <c r="L231" s="111"/>
      <c r="M231" s="85" t="s">
        <v>1691</v>
      </c>
      <c r="N231" s="16" cm="1">
        <f t="array" ref="N231">IF(M231&lt;&gt;"",SUMPRODUCT($X231:$AG231,$X$27:$AG$27)/SUMPRODUCT(--($X231:$AG231&lt;&gt;""),$X$27:$AG$27),"")</f>
        <v>0</v>
      </c>
      <c r="O231" s="85"/>
      <c r="P231" s="16" t="str" cm="1">
        <f t="array" ref="P231">IF(O231&lt;&gt;"",SUMPRODUCT($X231:$AG231,$X$27:$AG$27)/SUMPRODUCT(--($X231:$AG231&lt;&gt;""),$X$27:$AG$27),"")</f>
        <v/>
      </c>
      <c r="Q231" s="85" t="s">
        <v>1363</v>
      </c>
      <c r="R231" s="16" t="str" cm="1">
        <f t="array" ref="R231">IF(Q231&lt;&gt;"",SUMPRODUCT($X231:$AG231,$X$27:$AG$27)/SUMPRODUCT(--($X231:$AG231&lt;&gt;""),$X$27:$AG$27),"")</f>
        <v/>
      </c>
      <c r="S231" s="85" t="s">
        <v>1363</v>
      </c>
      <c r="T231" s="16" t="str" cm="1">
        <f t="array" ref="T231">IF(S231&lt;&gt;"",SUMPRODUCT($X231:$AG231,$X$27:$AG$27)/SUMPRODUCT(--($X231:$AG231&lt;&gt;""),$X$27:$AG$27),"")</f>
        <v/>
      </c>
      <c r="U231" s="85" t="s">
        <v>1363</v>
      </c>
      <c r="V231" s="16" t="str" cm="1">
        <f t="array" ref="V231">IF(U231&lt;&gt;"",SUMPRODUCT($X231:$AG231,$X$27:$AG$27)/SUMPRODUCT(--($X231:$AG231&lt;&gt;""),$X$27:$AG$27),"")</f>
        <v/>
      </c>
      <c r="W231" s="14">
        <v>100</v>
      </c>
      <c r="X231" s="17">
        <v>0</v>
      </c>
      <c r="Y231" s="17">
        <v>0</v>
      </c>
      <c r="Z231" s="17">
        <v>0</v>
      </c>
      <c r="AA231" s="17">
        <v>0</v>
      </c>
      <c r="AB231" s="17">
        <v>0</v>
      </c>
      <c r="AC231" s="17">
        <v>0</v>
      </c>
      <c r="AD231" s="17">
        <v>0</v>
      </c>
      <c r="AE231" s="17">
        <v>0</v>
      </c>
      <c r="AF231" s="17">
        <v>0</v>
      </c>
      <c r="AG231" s="17">
        <v>0</v>
      </c>
      <c r="AH231" s="18"/>
    </row>
    <row r="232" spans="1:34" outlineLevel="1">
      <c r="A232" s="108">
        <v>200</v>
      </c>
      <c r="B232" s="109" t="s">
        <v>80</v>
      </c>
      <c r="C232" s="110" t="s">
        <v>162</v>
      </c>
      <c r="D232" s="110" t="s">
        <v>1615</v>
      </c>
      <c r="E232" s="112" t="s">
        <v>178</v>
      </c>
      <c r="F232" s="130" t="s">
        <v>22</v>
      </c>
      <c r="G232" s="130" t="s">
        <v>1363</v>
      </c>
      <c r="H232" s="15" t="s">
        <v>1906</v>
      </c>
      <c r="I232" s="130" t="s">
        <v>22</v>
      </c>
      <c r="J232" s="130" t="s">
        <v>1363</v>
      </c>
      <c r="K232" s="86">
        <v>1</v>
      </c>
      <c r="L232" s="111"/>
      <c r="M232" s="85" t="s">
        <v>1691</v>
      </c>
      <c r="N232" s="16" cm="1">
        <f t="array" ref="N232">IF(M232&lt;&gt;"",SUMPRODUCT($X232:$AG232,$X$27:$AG$27)/SUMPRODUCT(--($X232:$AG232&lt;&gt;""),$X$27:$AG$27),"")</f>
        <v>0</v>
      </c>
      <c r="O232" s="85"/>
      <c r="P232" s="16" t="str" cm="1">
        <f t="array" ref="P232">IF(O232&lt;&gt;"",SUMPRODUCT($X232:$AG232,$X$27:$AG$27)/SUMPRODUCT(--($X232:$AG232&lt;&gt;""),$X$27:$AG$27),"")</f>
        <v/>
      </c>
      <c r="Q232" s="85" t="s">
        <v>1363</v>
      </c>
      <c r="R232" s="16" t="str" cm="1">
        <f t="array" ref="R232">IF(Q232&lt;&gt;"",SUMPRODUCT($X232:$AG232,$X$27:$AG$27)/SUMPRODUCT(--($X232:$AG232&lt;&gt;""),$X$27:$AG$27),"")</f>
        <v/>
      </c>
      <c r="S232" s="85" t="s">
        <v>1363</v>
      </c>
      <c r="T232" s="16" t="str" cm="1">
        <f t="array" ref="T232">IF(S232&lt;&gt;"",SUMPRODUCT($X232:$AG232,$X$27:$AG$27)/SUMPRODUCT(--($X232:$AG232&lt;&gt;""),$X$27:$AG$27),"")</f>
        <v/>
      </c>
      <c r="U232" s="85" t="s">
        <v>1363</v>
      </c>
      <c r="V232" s="16" t="str" cm="1">
        <f t="array" ref="V232">IF(U232&lt;&gt;"",SUMPRODUCT($X232:$AG232,$X$27:$AG$27)/SUMPRODUCT(--($X232:$AG232&lt;&gt;""),$X$27:$AG$27),"")</f>
        <v/>
      </c>
      <c r="W232" s="14">
        <v>100</v>
      </c>
      <c r="X232" s="17">
        <v>0</v>
      </c>
      <c r="Y232" s="17">
        <v>0</v>
      </c>
      <c r="Z232" s="17">
        <v>0</v>
      </c>
      <c r="AA232" s="17">
        <v>0</v>
      </c>
      <c r="AB232" s="17">
        <v>0</v>
      </c>
      <c r="AC232" s="17">
        <v>0</v>
      </c>
      <c r="AD232" s="17">
        <v>0</v>
      </c>
      <c r="AE232" s="17">
        <v>0</v>
      </c>
      <c r="AF232" s="17">
        <v>0</v>
      </c>
      <c r="AG232" s="17" t="s">
        <v>1363</v>
      </c>
      <c r="AH232" s="18"/>
    </row>
    <row r="233" spans="1:34" outlineLevel="1">
      <c r="A233" s="108">
        <v>2072</v>
      </c>
      <c r="B233" s="109" t="s">
        <v>80</v>
      </c>
      <c r="C233" s="110" t="s">
        <v>162</v>
      </c>
      <c r="D233" s="110" t="s">
        <v>1615</v>
      </c>
      <c r="E233" s="112" t="s">
        <v>178</v>
      </c>
      <c r="F233" s="130" t="s">
        <v>141</v>
      </c>
      <c r="G233" s="130"/>
      <c r="H233" s="15" t="s">
        <v>1906</v>
      </c>
      <c r="I233" s="130" t="s">
        <v>1363</v>
      </c>
      <c r="J233" s="130" t="s">
        <v>1363</v>
      </c>
      <c r="K233" s="86" t="s">
        <v>1588</v>
      </c>
      <c r="L233" s="111"/>
      <c r="M233" s="85" t="s">
        <v>1691</v>
      </c>
      <c r="N233" s="16" cm="1">
        <f t="array" ref="N233">IF(M233&lt;&gt;"",SUMPRODUCT($X233:$AG233,$X$27:$AG$27)/SUMPRODUCT(--($X233:$AG233&lt;&gt;""),$X$27:$AG$27),"")</f>
        <v>0</v>
      </c>
      <c r="O233" s="85"/>
      <c r="P233" s="16" t="str" cm="1">
        <f t="array" ref="P233">IF(O233&lt;&gt;"",SUMPRODUCT($X233:$AG233,$X$27:$AG$27)/SUMPRODUCT(--($X233:$AG233&lt;&gt;""),$X$27:$AG$27),"")</f>
        <v/>
      </c>
      <c r="Q233" s="85" t="s">
        <v>1363</v>
      </c>
      <c r="R233" s="16" t="str" cm="1">
        <f t="array" ref="R233">IF(Q233&lt;&gt;"",SUMPRODUCT($X233:$AG233,$X$27:$AG$27)/SUMPRODUCT(--($X233:$AG233&lt;&gt;""),$X$27:$AG$27),"")</f>
        <v/>
      </c>
      <c r="S233" s="85" t="s">
        <v>1363</v>
      </c>
      <c r="T233" s="16" t="str" cm="1">
        <f t="array" ref="T233">IF(S233&lt;&gt;"",SUMPRODUCT($X233:$AG233,$X$27:$AG$27)/SUMPRODUCT(--($X233:$AG233&lt;&gt;""),$X$27:$AG$27),"")</f>
        <v/>
      </c>
      <c r="U233" s="85" t="s">
        <v>1363</v>
      </c>
      <c r="V233" s="16" t="str" cm="1">
        <f t="array" ref="V233">IF(U233&lt;&gt;"",SUMPRODUCT($X233:$AG233,$X$27:$AG$27)/SUMPRODUCT(--($X233:$AG233&lt;&gt;""),$X$27:$AG$27),"")</f>
        <v/>
      </c>
      <c r="W233" s="14">
        <v>100</v>
      </c>
      <c r="X233" s="17">
        <v>0</v>
      </c>
      <c r="Y233" s="17">
        <v>0</v>
      </c>
      <c r="Z233" s="17">
        <v>0</v>
      </c>
      <c r="AA233" s="17">
        <v>0</v>
      </c>
      <c r="AB233" s="17">
        <v>0</v>
      </c>
      <c r="AC233" s="17">
        <v>0</v>
      </c>
      <c r="AD233" s="17">
        <v>0</v>
      </c>
      <c r="AE233" s="17">
        <v>0</v>
      </c>
      <c r="AF233" s="17">
        <v>0</v>
      </c>
      <c r="AG233" s="17">
        <v>0</v>
      </c>
      <c r="AH233" s="18"/>
    </row>
    <row r="234" spans="1:34" outlineLevel="1">
      <c r="A234" s="108">
        <v>2073</v>
      </c>
      <c r="B234" s="109" t="s">
        <v>80</v>
      </c>
      <c r="C234" s="110" t="s">
        <v>162</v>
      </c>
      <c r="D234" s="110" t="s">
        <v>1615</v>
      </c>
      <c r="E234" s="112" t="s">
        <v>178</v>
      </c>
      <c r="F234" s="130" t="s">
        <v>152</v>
      </c>
      <c r="G234" s="130"/>
      <c r="H234" s="15" t="s">
        <v>1906</v>
      </c>
      <c r="I234" s="130" t="s">
        <v>1363</v>
      </c>
      <c r="J234" s="130" t="s">
        <v>1363</v>
      </c>
      <c r="K234" s="86" t="s">
        <v>1588</v>
      </c>
      <c r="L234" s="111"/>
      <c r="M234" s="85" t="s">
        <v>1691</v>
      </c>
      <c r="N234" s="16" cm="1">
        <f t="array" ref="N234">IF(M234&lt;&gt;"",SUMPRODUCT($X234:$AG234,$X$27:$AG$27)/SUMPRODUCT(--($X234:$AG234&lt;&gt;""),$X$27:$AG$27),"")</f>
        <v>0</v>
      </c>
      <c r="O234" s="85"/>
      <c r="P234" s="16" t="str" cm="1">
        <f t="array" ref="P234">IF(O234&lt;&gt;"",SUMPRODUCT($X234:$AG234,$X$27:$AG$27)/SUMPRODUCT(--($X234:$AG234&lt;&gt;""),$X$27:$AG$27),"")</f>
        <v/>
      </c>
      <c r="Q234" s="85" t="s">
        <v>1363</v>
      </c>
      <c r="R234" s="16" t="str" cm="1">
        <f t="array" ref="R234">IF(Q234&lt;&gt;"",SUMPRODUCT($X234:$AG234,$X$27:$AG$27)/SUMPRODUCT(--($X234:$AG234&lt;&gt;""),$X$27:$AG$27),"")</f>
        <v/>
      </c>
      <c r="S234" s="85" t="s">
        <v>1363</v>
      </c>
      <c r="T234" s="16" t="str" cm="1">
        <f t="array" ref="T234">IF(S234&lt;&gt;"",SUMPRODUCT($X234:$AG234,$X$27:$AG$27)/SUMPRODUCT(--($X234:$AG234&lt;&gt;""),$X$27:$AG$27),"")</f>
        <v/>
      </c>
      <c r="U234" s="85" t="s">
        <v>1363</v>
      </c>
      <c r="V234" s="16" t="str" cm="1">
        <f t="array" ref="V234">IF(U234&lt;&gt;"",SUMPRODUCT($X234:$AG234,$X$27:$AG$27)/SUMPRODUCT(--($X234:$AG234&lt;&gt;""),$X$27:$AG$27),"")</f>
        <v/>
      </c>
      <c r="W234" s="14">
        <v>100</v>
      </c>
      <c r="X234" s="17">
        <v>0</v>
      </c>
      <c r="Y234" s="17">
        <v>0</v>
      </c>
      <c r="Z234" s="17">
        <v>0</v>
      </c>
      <c r="AA234" s="17">
        <v>0</v>
      </c>
      <c r="AB234" s="17">
        <v>0</v>
      </c>
      <c r="AC234" s="17">
        <v>0</v>
      </c>
      <c r="AD234" s="17">
        <v>0</v>
      </c>
      <c r="AE234" s="17">
        <v>0</v>
      </c>
      <c r="AF234" s="17">
        <v>0</v>
      </c>
      <c r="AG234" s="17">
        <v>0</v>
      </c>
      <c r="AH234" s="18"/>
    </row>
    <row r="235" spans="1:34" outlineLevel="1">
      <c r="A235" s="108">
        <v>201</v>
      </c>
      <c r="B235" s="109" t="s">
        <v>80</v>
      </c>
      <c r="C235" s="110" t="s">
        <v>162</v>
      </c>
      <c r="D235" s="110" t="s">
        <v>1615</v>
      </c>
      <c r="E235" s="112" t="s">
        <v>179</v>
      </c>
      <c r="F235" s="130" t="s">
        <v>22</v>
      </c>
      <c r="G235" s="130" t="s">
        <v>1363</v>
      </c>
      <c r="H235" s="15" t="s">
        <v>1906</v>
      </c>
      <c r="I235" s="130" t="s">
        <v>22</v>
      </c>
      <c r="J235" s="130" t="s">
        <v>1363</v>
      </c>
      <c r="K235" s="86">
        <v>1</v>
      </c>
      <c r="L235" s="111"/>
      <c r="M235" s="85" t="s">
        <v>1691</v>
      </c>
      <c r="N235" s="16" cm="1">
        <f t="array" ref="N235">IF(M235&lt;&gt;"",SUMPRODUCT($X235:$AG235,$X$27:$AG$27)/SUMPRODUCT(--($X235:$AG235&lt;&gt;""),$X$27:$AG$27),"")</f>
        <v>0</v>
      </c>
      <c r="O235" s="85"/>
      <c r="P235" s="16" t="str" cm="1">
        <f t="array" ref="P235">IF(O235&lt;&gt;"",SUMPRODUCT($X235:$AG235,$X$27:$AG$27)/SUMPRODUCT(--($X235:$AG235&lt;&gt;""),$X$27:$AG$27),"")</f>
        <v/>
      </c>
      <c r="Q235" s="85" t="s">
        <v>1363</v>
      </c>
      <c r="R235" s="16" t="str" cm="1">
        <f t="array" ref="R235">IF(Q235&lt;&gt;"",SUMPRODUCT($X235:$AG235,$X$27:$AG$27)/SUMPRODUCT(--($X235:$AG235&lt;&gt;""),$X$27:$AG$27),"")</f>
        <v/>
      </c>
      <c r="S235" s="85" t="s">
        <v>1363</v>
      </c>
      <c r="T235" s="16" t="str" cm="1">
        <f t="array" ref="T235">IF(S235&lt;&gt;"",SUMPRODUCT($X235:$AG235,$X$27:$AG$27)/SUMPRODUCT(--($X235:$AG235&lt;&gt;""),$X$27:$AG$27),"")</f>
        <v/>
      </c>
      <c r="U235" s="85" t="s">
        <v>1363</v>
      </c>
      <c r="V235" s="16" t="str" cm="1">
        <f t="array" ref="V235">IF(U235&lt;&gt;"",SUMPRODUCT($X235:$AG235,$X$27:$AG$27)/SUMPRODUCT(--($X235:$AG235&lt;&gt;""),$X$27:$AG$27),"")</f>
        <v/>
      </c>
      <c r="W235" s="14">
        <v>100</v>
      </c>
      <c r="X235" s="17">
        <v>0</v>
      </c>
      <c r="Y235" s="17">
        <v>0</v>
      </c>
      <c r="Z235" s="17">
        <v>0</v>
      </c>
      <c r="AA235" s="17">
        <v>0</v>
      </c>
      <c r="AB235" s="17">
        <v>0</v>
      </c>
      <c r="AC235" s="17">
        <v>0</v>
      </c>
      <c r="AD235" s="17">
        <v>0</v>
      </c>
      <c r="AE235" s="17">
        <v>0</v>
      </c>
      <c r="AF235" s="17">
        <v>0</v>
      </c>
      <c r="AG235" s="17" t="s">
        <v>1363</v>
      </c>
      <c r="AH235" s="18"/>
    </row>
    <row r="236" spans="1:34" outlineLevel="1">
      <c r="A236" s="108">
        <v>2074</v>
      </c>
      <c r="B236" s="109" t="s">
        <v>80</v>
      </c>
      <c r="C236" s="110" t="s">
        <v>162</v>
      </c>
      <c r="D236" s="110" t="s">
        <v>1615</v>
      </c>
      <c r="E236" s="112" t="s">
        <v>179</v>
      </c>
      <c r="F236" s="130" t="s">
        <v>141</v>
      </c>
      <c r="G236" s="130"/>
      <c r="H236" s="15" t="s">
        <v>1906</v>
      </c>
      <c r="I236" s="130" t="s">
        <v>1363</v>
      </c>
      <c r="J236" s="130" t="s">
        <v>1363</v>
      </c>
      <c r="K236" s="86" t="s">
        <v>1588</v>
      </c>
      <c r="L236" s="111"/>
      <c r="M236" s="85" t="s">
        <v>1691</v>
      </c>
      <c r="N236" s="16" cm="1">
        <f t="array" ref="N236">IF(M236&lt;&gt;"",SUMPRODUCT($X236:$AG236,$X$27:$AG$27)/SUMPRODUCT(--($X236:$AG236&lt;&gt;""),$X$27:$AG$27),"")</f>
        <v>0</v>
      </c>
      <c r="O236" s="85"/>
      <c r="P236" s="16" t="str" cm="1">
        <f t="array" ref="P236">IF(O236&lt;&gt;"",SUMPRODUCT($X236:$AG236,$X$27:$AG$27)/SUMPRODUCT(--($X236:$AG236&lt;&gt;""),$X$27:$AG$27),"")</f>
        <v/>
      </c>
      <c r="Q236" s="85" t="s">
        <v>1363</v>
      </c>
      <c r="R236" s="16" t="str" cm="1">
        <f t="array" ref="R236">IF(Q236&lt;&gt;"",SUMPRODUCT($X236:$AG236,$X$27:$AG$27)/SUMPRODUCT(--($X236:$AG236&lt;&gt;""),$X$27:$AG$27),"")</f>
        <v/>
      </c>
      <c r="S236" s="85" t="s">
        <v>1363</v>
      </c>
      <c r="T236" s="16" t="str" cm="1">
        <f t="array" ref="T236">IF(S236&lt;&gt;"",SUMPRODUCT($X236:$AG236,$X$27:$AG$27)/SUMPRODUCT(--($X236:$AG236&lt;&gt;""),$X$27:$AG$27),"")</f>
        <v/>
      </c>
      <c r="U236" s="85" t="s">
        <v>1363</v>
      </c>
      <c r="V236" s="16" t="str" cm="1">
        <f t="array" ref="V236">IF(U236&lt;&gt;"",SUMPRODUCT($X236:$AG236,$X$27:$AG$27)/SUMPRODUCT(--($X236:$AG236&lt;&gt;""),$X$27:$AG$27),"")</f>
        <v/>
      </c>
      <c r="W236" s="14">
        <v>100</v>
      </c>
      <c r="X236" s="17">
        <v>0</v>
      </c>
      <c r="Y236" s="17">
        <v>0</v>
      </c>
      <c r="Z236" s="17">
        <v>0</v>
      </c>
      <c r="AA236" s="17">
        <v>0</v>
      </c>
      <c r="AB236" s="17">
        <v>0</v>
      </c>
      <c r="AC236" s="17">
        <v>0</v>
      </c>
      <c r="AD236" s="17">
        <v>0</v>
      </c>
      <c r="AE236" s="17">
        <v>0</v>
      </c>
      <c r="AF236" s="17">
        <v>0</v>
      </c>
      <c r="AG236" s="17">
        <v>0</v>
      </c>
      <c r="AH236" s="18"/>
    </row>
    <row r="237" spans="1:34" outlineLevel="1">
      <c r="A237" s="108">
        <v>2075</v>
      </c>
      <c r="B237" s="109" t="s">
        <v>80</v>
      </c>
      <c r="C237" s="110" t="s">
        <v>162</v>
      </c>
      <c r="D237" s="110" t="s">
        <v>1615</v>
      </c>
      <c r="E237" s="112" t="s">
        <v>179</v>
      </c>
      <c r="F237" s="130" t="s">
        <v>153</v>
      </c>
      <c r="G237" s="130"/>
      <c r="H237" s="15" t="s">
        <v>1906</v>
      </c>
      <c r="I237" s="130" t="s">
        <v>1363</v>
      </c>
      <c r="J237" s="130" t="s">
        <v>1363</v>
      </c>
      <c r="K237" s="86" t="s">
        <v>1588</v>
      </c>
      <c r="L237" s="111"/>
      <c r="M237" s="85" t="s">
        <v>1691</v>
      </c>
      <c r="N237" s="16" cm="1">
        <f t="array" ref="N237">IF(M237&lt;&gt;"",SUMPRODUCT($X237:$AG237,$X$27:$AG$27)/SUMPRODUCT(--($X237:$AG237&lt;&gt;""),$X$27:$AG$27),"")</f>
        <v>0</v>
      </c>
      <c r="O237" s="85"/>
      <c r="P237" s="16" t="str" cm="1">
        <f t="array" ref="P237">IF(O237&lt;&gt;"",SUMPRODUCT($X237:$AG237,$X$27:$AG$27)/SUMPRODUCT(--($X237:$AG237&lt;&gt;""),$X$27:$AG$27),"")</f>
        <v/>
      </c>
      <c r="Q237" s="85" t="s">
        <v>1363</v>
      </c>
      <c r="R237" s="16" t="str" cm="1">
        <f t="array" ref="R237">IF(Q237&lt;&gt;"",SUMPRODUCT($X237:$AG237,$X$27:$AG$27)/SUMPRODUCT(--($X237:$AG237&lt;&gt;""),$X$27:$AG$27),"")</f>
        <v/>
      </c>
      <c r="S237" s="85" t="s">
        <v>1363</v>
      </c>
      <c r="T237" s="16" t="str" cm="1">
        <f t="array" ref="T237">IF(S237&lt;&gt;"",SUMPRODUCT($X237:$AG237,$X$27:$AG$27)/SUMPRODUCT(--($X237:$AG237&lt;&gt;""),$X$27:$AG$27),"")</f>
        <v/>
      </c>
      <c r="U237" s="85" t="s">
        <v>1363</v>
      </c>
      <c r="V237" s="16" t="str" cm="1">
        <f t="array" ref="V237">IF(U237&lt;&gt;"",SUMPRODUCT($X237:$AG237,$X$27:$AG$27)/SUMPRODUCT(--($X237:$AG237&lt;&gt;""),$X$27:$AG$27),"")</f>
        <v/>
      </c>
      <c r="W237" s="14">
        <v>100</v>
      </c>
      <c r="X237" s="17">
        <v>0</v>
      </c>
      <c r="Y237" s="17">
        <v>0</v>
      </c>
      <c r="Z237" s="17">
        <v>0</v>
      </c>
      <c r="AA237" s="17">
        <v>0</v>
      </c>
      <c r="AB237" s="17">
        <v>0</v>
      </c>
      <c r="AC237" s="17">
        <v>0</v>
      </c>
      <c r="AD237" s="17">
        <v>0</v>
      </c>
      <c r="AE237" s="17">
        <v>0</v>
      </c>
      <c r="AF237" s="17">
        <v>0</v>
      </c>
      <c r="AG237" s="17">
        <v>0</v>
      </c>
      <c r="AH237" s="18"/>
    </row>
    <row r="238" spans="1:34" outlineLevel="1">
      <c r="A238" s="108">
        <v>202</v>
      </c>
      <c r="B238" s="109" t="s">
        <v>80</v>
      </c>
      <c r="C238" s="110" t="s">
        <v>162</v>
      </c>
      <c r="D238" s="110" t="s">
        <v>1615</v>
      </c>
      <c r="E238" s="112" t="s">
        <v>180</v>
      </c>
      <c r="F238" s="130" t="s">
        <v>22</v>
      </c>
      <c r="G238" s="130" t="s">
        <v>1363</v>
      </c>
      <c r="H238" s="15" t="s">
        <v>1906</v>
      </c>
      <c r="I238" s="130" t="s">
        <v>22</v>
      </c>
      <c r="J238" s="130" t="s">
        <v>1363</v>
      </c>
      <c r="K238" s="86">
        <v>1</v>
      </c>
      <c r="L238" s="111"/>
      <c r="M238" s="85" t="s">
        <v>1691</v>
      </c>
      <c r="N238" s="16" cm="1">
        <f t="array" ref="N238">IF(M238&lt;&gt;"",SUMPRODUCT($X238:$AG238,$X$27:$AG$27)/SUMPRODUCT(--($X238:$AG238&lt;&gt;""),$X$27:$AG$27),"")</f>
        <v>0</v>
      </c>
      <c r="O238" s="85"/>
      <c r="P238" s="16" t="str" cm="1">
        <f t="array" ref="P238">IF(O238&lt;&gt;"",SUMPRODUCT($X238:$AG238,$X$27:$AG$27)/SUMPRODUCT(--($X238:$AG238&lt;&gt;""),$X$27:$AG$27),"")</f>
        <v/>
      </c>
      <c r="Q238" s="85" t="s">
        <v>1363</v>
      </c>
      <c r="R238" s="16" t="str" cm="1">
        <f t="array" ref="R238">IF(Q238&lt;&gt;"",SUMPRODUCT($X238:$AG238,$X$27:$AG$27)/SUMPRODUCT(--($X238:$AG238&lt;&gt;""),$X$27:$AG$27),"")</f>
        <v/>
      </c>
      <c r="S238" s="85" t="s">
        <v>1363</v>
      </c>
      <c r="T238" s="16" t="str" cm="1">
        <f t="array" ref="T238">IF(S238&lt;&gt;"",SUMPRODUCT($X238:$AG238,$X$27:$AG$27)/SUMPRODUCT(--($X238:$AG238&lt;&gt;""),$X$27:$AG$27),"")</f>
        <v/>
      </c>
      <c r="U238" s="85" t="s">
        <v>1363</v>
      </c>
      <c r="V238" s="16" t="str" cm="1">
        <f t="array" ref="V238">IF(U238&lt;&gt;"",SUMPRODUCT($X238:$AG238,$X$27:$AG$27)/SUMPRODUCT(--($X238:$AG238&lt;&gt;""),$X$27:$AG$27),"")</f>
        <v/>
      </c>
      <c r="W238" s="14">
        <v>100</v>
      </c>
      <c r="X238" s="17">
        <v>0</v>
      </c>
      <c r="Y238" s="17">
        <v>0</v>
      </c>
      <c r="Z238" s="17">
        <v>0</v>
      </c>
      <c r="AA238" s="17">
        <v>0</v>
      </c>
      <c r="AB238" s="17">
        <v>0</v>
      </c>
      <c r="AC238" s="17">
        <v>0</v>
      </c>
      <c r="AD238" s="17">
        <v>0</v>
      </c>
      <c r="AE238" s="17">
        <v>0</v>
      </c>
      <c r="AF238" s="17">
        <v>0</v>
      </c>
      <c r="AG238" s="17" t="s">
        <v>1363</v>
      </c>
      <c r="AH238" s="18"/>
    </row>
    <row r="239" spans="1:34" outlineLevel="1">
      <c r="A239" s="108">
        <v>2076</v>
      </c>
      <c r="B239" s="109" t="s">
        <v>80</v>
      </c>
      <c r="C239" s="110" t="s">
        <v>162</v>
      </c>
      <c r="D239" s="110" t="s">
        <v>1615</v>
      </c>
      <c r="E239" s="112" t="s">
        <v>180</v>
      </c>
      <c r="F239" s="130" t="s">
        <v>142</v>
      </c>
      <c r="G239" s="130"/>
      <c r="H239" s="15" t="s">
        <v>1906</v>
      </c>
      <c r="I239" s="130" t="s">
        <v>1363</v>
      </c>
      <c r="J239" s="130" t="s">
        <v>1363</v>
      </c>
      <c r="K239" s="86" t="s">
        <v>1588</v>
      </c>
      <c r="L239" s="111"/>
      <c r="M239" s="85" t="s">
        <v>1691</v>
      </c>
      <c r="N239" s="16" cm="1">
        <f t="array" ref="N239">IF(M239&lt;&gt;"",SUMPRODUCT($X239:$AG239,$X$27:$AG$27)/SUMPRODUCT(--($X239:$AG239&lt;&gt;""),$X$27:$AG$27),"")</f>
        <v>0</v>
      </c>
      <c r="O239" s="85"/>
      <c r="P239" s="16" t="str" cm="1">
        <f t="array" ref="P239">IF(O239&lt;&gt;"",SUMPRODUCT($X239:$AG239,$X$27:$AG$27)/SUMPRODUCT(--($X239:$AG239&lt;&gt;""),$X$27:$AG$27),"")</f>
        <v/>
      </c>
      <c r="Q239" s="85" t="s">
        <v>1363</v>
      </c>
      <c r="R239" s="16" t="str" cm="1">
        <f t="array" ref="R239">IF(Q239&lt;&gt;"",SUMPRODUCT($X239:$AG239,$X$27:$AG$27)/SUMPRODUCT(--($X239:$AG239&lt;&gt;""),$X$27:$AG$27),"")</f>
        <v/>
      </c>
      <c r="S239" s="85" t="s">
        <v>1363</v>
      </c>
      <c r="T239" s="16" t="str" cm="1">
        <f t="array" ref="T239">IF(S239&lt;&gt;"",SUMPRODUCT($X239:$AG239,$X$27:$AG$27)/SUMPRODUCT(--($X239:$AG239&lt;&gt;""),$X$27:$AG$27),"")</f>
        <v/>
      </c>
      <c r="U239" s="85" t="s">
        <v>1363</v>
      </c>
      <c r="V239" s="16" t="str" cm="1">
        <f t="array" ref="V239">IF(U239&lt;&gt;"",SUMPRODUCT($X239:$AG239,$X$27:$AG$27)/SUMPRODUCT(--($X239:$AG239&lt;&gt;""),$X$27:$AG$27),"")</f>
        <v/>
      </c>
      <c r="W239" s="14">
        <v>100</v>
      </c>
      <c r="X239" s="17">
        <v>0</v>
      </c>
      <c r="Y239" s="17">
        <v>0</v>
      </c>
      <c r="Z239" s="17">
        <v>0</v>
      </c>
      <c r="AA239" s="17">
        <v>0</v>
      </c>
      <c r="AB239" s="17">
        <v>0</v>
      </c>
      <c r="AC239" s="17">
        <v>0</v>
      </c>
      <c r="AD239" s="17">
        <v>0</v>
      </c>
      <c r="AE239" s="17">
        <v>0</v>
      </c>
      <c r="AF239" s="17">
        <v>0</v>
      </c>
      <c r="AG239" s="17">
        <v>0</v>
      </c>
      <c r="AH239" s="18"/>
    </row>
    <row r="240" spans="1:34" outlineLevel="1">
      <c r="A240" s="108">
        <v>2077</v>
      </c>
      <c r="B240" s="109" t="s">
        <v>80</v>
      </c>
      <c r="C240" s="110" t="s">
        <v>162</v>
      </c>
      <c r="D240" s="110" t="s">
        <v>1615</v>
      </c>
      <c r="E240" s="112" t="s">
        <v>180</v>
      </c>
      <c r="F240" s="130" t="s">
        <v>151</v>
      </c>
      <c r="G240" s="130"/>
      <c r="H240" s="15" t="s">
        <v>1906</v>
      </c>
      <c r="I240" s="130" t="s">
        <v>1363</v>
      </c>
      <c r="J240" s="130" t="s">
        <v>1363</v>
      </c>
      <c r="K240" s="86" t="s">
        <v>1588</v>
      </c>
      <c r="L240" s="111"/>
      <c r="M240" s="85" t="s">
        <v>1691</v>
      </c>
      <c r="N240" s="16" cm="1">
        <f t="array" ref="N240">IF(M240&lt;&gt;"",SUMPRODUCT($X240:$AG240,$X$27:$AG$27)/SUMPRODUCT(--($X240:$AG240&lt;&gt;""),$X$27:$AG$27),"")</f>
        <v>0</v>
      </c>
      <c r="O240" s="85"/>
      <c r="P240" s="16" t="str" cm="1">
        <f t="array" ref="P240">IF(O240&lt;&gt;"",SUMPRODUCT($X240:$AG240,$X$27:$AG$27)/SUMPRODUCT(--($X240:$AG240&lt;&gt;""),$X$27:$AG$27),"")</f>
        <v/>
      </c>
      <c r="Q240" s="85" t="s">
        <v>1363</v>
      </c>
      <c r="R240" s="16" t="str" cm="1">
        <f t="array" ref="R240">IF(Q240&lt;&gt;"",SUMPRODUCT($X240:$AG240,$X$27:$AG$27)/SUMPRODUCT(--($X240:$AG240&lt;&gt;""),$X$27:$AG$27),"")</f>
        <v/>
      </c>
      <c r="S240" s="85" t="s">
        <v>1363</v>
      </c>
      <c r="T240" s="16" t="str" cm="1">
        <f t="array" ref="T240">IF(S240&lt;&gt;"",SUMPRODUCT($X240:$AG240,$X$27:$AG$27)/SUMPRODUCT(--($X240:$AG240&lt;&gt;""),$X$27:$AG$27),"")</f>
        <v/>
      </c>
      <c r="U240" s="85" t="s">
        <v>1363</v>
      </c>
      <c r="V240" s="16" t="str" cm="1">
        <f t="array" ref="V240">IF(U240&lt;&gt;"",SUMPRODUCT($X240:$AG240,$X$27:$AG$27)/SUMPRODUCT(--($X240:$AG240&lt;&gt;""),$X$27:$AG$27),"")</f>
        <v/>
      </c>
      <c r="W240" s="14">
        <v>100</v>
      </c>
      <c r="X240" s="17">
        <v>0</v>
      </c>
      <c r="Y240" s="17">
        <v>0</v>
      </c>
      <c r="Z240" s="17">
        <v>0</v>
      </c>
      <c r="AA240" s="17">
        <v>0</v>
      </c>
      <c r="AB240" s="17">
        <v>0</v>
      </c>
      <c r="AC240" s="17">
        <v>0</v>
      </c>
      <c r="AD240" s="17">
        <v>0</v>
      </c>
      <c r="AE240" s="17">
        <v>0</v>
      </c>
      <c r="AF240" s="17">
        <v>0</v>
      </c>
      <c r="AG240" s="17">
        <v>0</v>
      </c>
      <c r="AH240" s="18"/>
    </row>
    <row r="241" spans="1:34" outlineLevel="1">
      <c r="A241" s="108">
        <v>203</v>
      </c>
      <c r="B241" s="109" t="s">
        <v>80</v>
      </c>
      <c r="C241" s="110" t="s">
        <v>162</v>
      </c>
      <c r="D241" s="110" t="s">
        <v>1615</v>
      </c>
      <c r="E241" s="112" t="s">
        <v>181</v>
      </c>
      <c r="F241" s="130" t="s">
        <v>22</v>
      </c>
      <c r="G241" s="130" t="s">
        <v>1363</v>
      </c>
      <c r="H241" s="15" t="s">
        <v>1906</v>
      </c>
      <c r="I241" s="130" t="s">
        <v>22</v>
      </c>
      <c r="J241" s="130" t="s">
        <v>1363</v>
      </c>
      <c r="K241" s="86">
        <v>1</v>
      </c>
      <c r="L241" s="111"/>
      <c r="M241" s="85" t="s">
        <v>1691</v>
      </c>
      <c r="N241" s="16" cm="1">
        <f t="array" ref="N241">IF(M241&lt;&gt;"",SUMPRODUCT($X241:$AG241,$X$27:$AG$27)/SUMPRODUCT(--($X241:$AG241&lt;&gt;""),$X$27:$AG$27),"")</f>
        <v>0</v>
      </c>
      <c r="O241" s="85"/>
      <c r="P241" s="16" t="str" cm="1">
        <f t="array" ref="P241">IF(O241&lt;&gt;"",SUMPRODUCT($X241:$AG241,$X$27:$AG$27)/SUMPRODUCT(--($X241:$AG241&lt;&gt;""),$X$27:$AG$27),"")</f>
        <v/>
      </c>
      <c r="Q241" s="85" t="s">
        <v>1363</v>
      </c>
      <c r="R241" s="16" t="str" cm="1">
        <f t="array" ref="R241">IF(Q241&lt;&gt;"",SUMPRODUCT($X241:$AG241,$X$27:$AG$27)/SUMPRODUCT(--($X241:$AG241&lt;&gt;""),$X$27:$AG$27),"")</f>
        <v/>
      </c>
      <c r="S241" s="85" t="s">
        <v>1363</v>
      </c>
      <c r="T241" s="16" t="str" cm="1">
        <f t="array" ref="T241">IF(S241&lt;&gt;"",SUMPRODUCT($X241:$AG241,$X$27:$AG$27)/SUMPRODUCT(--($X241:$AG241&lt;&gt;""),$X$27:$AG$27),"")</f>
        <v/>
      </c>
      <c r="U241" s="85" t="s">
        <v>1363</v>
      </c>
      <c r="V241" s="16" t="str" cm="1">
        <f t="array" ref="V241">IF(U241&lt;&gt;"",SUMPRODUCT($X241:$AG241,$X$27:$AG$27)/SUMPRODUCT(--($X241:$AG241&lt;&gt;""),$X$27:$AG$27),"")</f>
        <v/>
      </c>
      <c r="W241" s="14">
        <v>100</v>
      </c>
      <c r="X241" s="17">
        <v>0</v>
      </c>
      <c r="Y241" s="17">
        <v>0</v>
      </c>
      <c r="Z241" s="17">
        <v>0</v>
      </c>
      <c r="AA241" s="17">
        <v>0</v>
      </c>
      <c r="AB241" s="17">
        <v>0</v>
      </c>
      <c r="AC241" s="17">
        <v>0</v>
      </c>
      <c r="AD241" s="17">
        <v>0</v>
      </c>
      <c r="AE241" s="17">
        <v>0</v>
      </c>
      <c r="AF241" s="17">
        <v>0</v>
      </c>
      <c r="AG241" s="17" t="s">
        <v>1363</v>
      </c>
      <c r="AH241" s="18"/>
    </row>
    <row r="242" spans="1:34" outlineLevel="1">
      <c r="A242" s="108">
        <v>2078</v>
      </c>
      <c r="B242" s="109" t="s">
        <v>80</v>
      </c>
      <c r="C242" s="110" t="s">
        <v>162</v>
      </c>
      <c r="D242" s="110" t="s">
        <v>1615</v>
      </c>
      <c r="E242" s="112" t="s">
        <v>181</v>
      </c>
      <c r="F242" s="130" t="s">
        <v>142</v>
      </c>
      <c r="G242" s="130"/>
      <c r="H242" s="15" t="s">
        <v>1906</v>
      </c>
      <c r="I242" s="130" t="s">
        <v>1363</v>
      </c>
      <c r="J242" s="130" t="s">
        <v>1363</v>
      </c>
      <c r="K242" s="86" t="s">
        <v>1588</v>
      </c>
      <c r="L242" s="111"/>
      <c r="M242" s="85" t="s">
        <v>1691</v>
      </c>
      <c r="N242" s="16" cm="1">
        <f t="array" ref="N242">IF(M242&lt;&gt;"",SUMPRODUCT($X242:$AG242,$X$27:$AG$27)/SUMPRODUCT(--($X242:$AG242&lt;&gt;""),$X$27:$AG$27),"")</f>
        <v>0</v>
      </c>
      <c r="O242" s="85"/>
      <c r="P242" s="16" t="str" cm="1">
        <f t="array" ref="P242">IF(O242&lt;&gt;"",SUMPRODUCT($X242:$AG242,$X$27:$AG$27)/SUMPRODUCT(--($X242:$AG242&lt;&gt;""),$X$27:$AG$27),"")</f>
        <v/>
      </c>
      <c r="Q242" s="85" t="s">
        <v>1363</v>
      </c>
      <c r="R242" s="16" t="str" cm="1">
        <f t="array" ref="R242">IF(Q242&lt;&gt;"",SUMPRODUCT($X242:$AG242,$X$27:$AG$27)/SUMPRODUCT(--($X242:$AG242&lt;&gt;""),$X$27:$AG$27),"")</f>
        <v/>
      </c>
      <c r="S242" s="85" t="s">
        <v>1363</v>
      </c>
      <c r="T242" s="16" t="str" cm="1">
        <f t="array" ref="T242">IF(S242&lt;&gt;"",SUMPRODUCT($X242:$AG242,$X$27:$AG$27)/SUMPRODUCT(--($X242:$AG242&lt;&gt;""),$X$27:$AG$27),"")</f>
        <v/>
      </c>
      <c r="U242" s="85" t="s">
        <v>1363</v>
      </c>
      <c r="V242" s="16" t="str" cm="1">
        <f t="array" ref="V242">IF(U242&lt;&gt;"",SUMPRODUCT($X242:$AG242,$X$27:$AG$27)/SUMPRODUCT(--($X242:$AG242&lt;&gt;""),$X$27:$AG$27),"")</f>
        <v/>
      </c>
      <c r="W242" s="14">
        <v>100</v>
      </c>
      <c r="X242" s="17">
        <v>0</v>
      </c>
      <c r="Y242" s="17">
        <v>0</v>
      </c>
      <c r="Z242" s="17">
        <v>0</v>
      </c>
      <c r="AA242" s="17">
        <v>0</v>
      </c>
      <c r="AB242" s="17">
        <v>0</v>
      </c>
      <c r="AC242" s="17">
        <v>0</v>
      </c>
      <c r="AD242" s="17">
        <v>0</v>
      </c>
      <c r="AE242" s="17">
        <v>0</v>
      </c>
      <c r="AF242" s="17">
        <v>0</v>
      </c>
      <c r="AG242" s="17">
        <v>0</v>
      </c>
      <c r="AH242" s="18"/>
    </row>
    <row r="243" spans="1:34" outlineLevel="1">
      <c r="A243" s="108">
        <v>2079</v>
      </c>
      <c r="B243" s="109" t="s">
        <v>80</v>
      </c>
      <c r="C243" s="110" t="s">
        <v>162</v>
      </c>
      <c r="D243" s="110" t="s">
        <v>1615</v>
      </c>
      <c r="E243" s="112" t="s">
        <v>181</v>
      </c>
      <c r="F243" s="130" t="s">
        <v>152</v>
      </c>
      <c r="G243" s="130"/>
      <c r="H243" s="15" t="s">
        <v>1906</v>
      </c>
      <c r="I243" s="130" t="s">
        <v>1363</v>
      </c>
      <c r="J243" s="130" t="s">
        <v>1363</v>
      </c>
      <c r="K243" s="86" t="s">
        <v>1588</v>
      </c>
      <c r="L243" s="111"/>
      <c r="M243" s="85" t="s">
        <v>1691</v>
      </c>
      <c r="N243" s="16" cm="1">
        <f t="array" ref="N243">IF(M243&lt;&gt;"",SUMPRODUCT($X243:$AG243,$X$27:$AG$27)/SUMPRODUCT(--($X243:$AG243&lt;&gt;""),$X$27:$AG$27),"")</f>
        <v>0</v>
      </c>
      <c r="O243" s="85"/>
      <c r="P243" s="16" t="str" cm="1">
        <f t="array" ref="P243">IF(O243&lt;&gt;"",SUMPRODUCT($X243:$AG243,$X$27:$AG$27)/SUMPRODUCT(--($X243:$AG243&lt;&gt;""),$X$27:$AG$27),"")</f>
        <v/>
      </c>
      <c r="Q243" s="85" t="s">
        <v>1363</v>
      </c>
      <c r="R243" s="16" t="str" cm="1">
        <f t="array" ref="R243">IF(Q243&lt;&gt;"",SUMPRODUCT($X243:$AG243,$X$27:$AG$27)/SUMPRODUCT(--($X243:$AG243&lt;&gt;""),$X$27:$AG$27),"")</f>
        <v/>
      </c>
      <c r="S243" s="85" t="s">
        <v>1363</v>
      </c>
      <c r="T243" s="16" t="str" cm="1">
        <f t="array" ref="T243">IF(S243&lt;&gt;"",SUMPRODUCT($X243:$AG243,$X$27:$AG$27)/SUMPRODUCT(--($X243:$AG243&lt;&gt;""),$X$27:$AG$27),"")</f>
        <v/>
      </c>
      <c r="U243" s="85" t="s">
        <v>1363</v>
      </c>
      <c r="V243" s="16" t="str" cm="1">
        <f t="array" ref="V243">IF(U243&lt;&gt;"",SUMPRODUCT($X243:$AG243,$X$27:$AG$27)/SUMPRODUCT(--($X243:$AG243&lt;&gt;""),$X$27:$AG$27),"")</f>
        <v/>
      </c>
      <c r="W243" s="14">
        <v>100</v>
      </c>
      <c r="X243" s="17">
        <v>0</v>
      </c>
      <c r="Y243" s="17">
        <v>0</v>
      </c>
      <c r="Z243" s="17">
        <v>0</v>
      </c>
      <c r="AA243" s="17">
        <v>0</v>
      </c>
      <c r="AB243" s="17">
        <v>0</v>
      </c>
      <c r="AC243" s="17">
        <v>0</v>
      </c>
      <c r="AD243" s="17">
        <v>0</v>
      </c>
      <c r="AE243" s="17">
        <v>0</v>
      </c>
      <c r="AF243" s="17">
        <v>0</v>
      </c>
      <c r="AG243" s="17">
        <v>0</v>
      </c>
      <c r="AH243" s="18"/>
    </row>
    <row r="244" spans="1:34" outlineLevel="1">
      <c r="A244" s="108">
        <v>204</v>
      </c>
      <c r="B244" s="109" t="s">
        <v>80</v>
      </c>
      <c r="C244" s="110" t="s">
        <v>162</v>
      </c>
      <c r="D244" s="110" t="s">
        <v>1615</v>
      </c>
      <c r="E244" s="112" t="s">
        <v>182</v>
      </c>
      <c r="F244" s="130" t="s">
        <v>22</v>
      </c>
      <c r="G244" s="130" t="s">
        <v>1363</v>
      </c>
      <c r="H244" s="15" t="s">
        <v>1906</v>
      </c>
      <c r="I244" s="130" t="s">
        <v>22</v>
      </c>
      <c r="J244" s="130" t="s">
        <v>1363</v>
      </c>
      <c r="K244" s="86">
        <v>1</v>
      </c>
      <c r="L244" s="111"/>
      <c r="M244" s="85" t="s">
        <v>1691</v>
      </c>
      <c r="N244" s="16" cm="1">
        <f t="array" ref="N244">IF(M244&lt;&gt;"",SUMPRODUCT($X244:$AG244,$X$27:$AG$27)/SUMPRODUCT(--($X244:$AG244&lt;&gt;""),$X$27:$AG$27),"")</f>
        <v>0</v>
      </c>
      <c r="O244" s="85"/>
      <c r="P244" s="16" t="str" cm="1">
        <f t="array" ref="P244">IF(O244&lt;&gt;"",SUMPRODUCT($X244:$AG244,$X$27:$AG$27)/SUMPRODUCT(--($X244:$AG244&lt;&gt;""),$X$27:$AG$27),"")</f>
        <v/>
      </c>
      <c r="Q244" s="85" t="s">
        <v>1363</v>
      </c>
      <c r="R244" s="16" t="str" cm="1">
        <f t="array" ref="R244">IF(Q244&lt;&gt;"",SUMPRODUCT($X244:$AG244,$X$27:$AG$27)/SUMPRODUCT(--($X244:$AG244&lt;&gt;""),$X$27:$AG$27),"")</f>
        <v/>
      </c>
      <c r="S244" s="85" t="s">
        <v>1363</v>
      </c>
      <c r="T244" s="16" t="str" cm="1">
        <f t="array" ref="T244">IF(S244&lt;&gt;"",SUMPRODUCT($X244:$AG244,$X$27:$AG$27)/SUMPRODUCT(--($X244:$AG244&lt;&gt;""),$X$27:$AG$27),"")</f>
        <v/>
      </c>
      <c r="U244" s="85" t="s">
        <v>1363</v>
      </c>
      <c r="V244" s="16" t="str" cm="1">
        <f t="array" ref="V244">IF(U244&lt;&gt;"",SUMPRODUCT($X244:$AG244,$X$27:$AG$27)/SUMPRODUCT(--($X244:$AG244&lt;&gt;""),$X$27:$AG$27),"")</f>
        <v/>
      </c>
      <c r="W244" s="14">
        <v>100</v>
      </c>
      <c r="X244" s="17">
        <v>0</v>
      </c>
      <c r="Y244" s="17">
        <v>0</v>
      </c>
      <c r="Z244" s="17">
        <v>0</v>
      </c>
      <c r="AA244" s="17">
        <v>0</v>
      </c>
      <c r="AB244" s="17">
        <v>0</v>
      </c>
      <c r="AC244" s="17">
        <v>0</v>
      </c>
      <c r="AD244" s="17">
        <v>0</v>
      </c>
      <c r="AE244" s="17">
        <v>0</v>
      </c>
      <c r="AF244" s="17">
        <v>0</v>
      </c>
      <c r="AG244" s="17" t="s">
        <v>1363</v>
      </c>
      <c r="AH244" s="18"/>
    </row>
    <row r="245" spans="1:34" outlineLevel="1">
      <c r="A245" s="108">
        <v>2080</v>
      </c>
      <c r="B245" s="109" t="s">
        <v>80</v>
      </c>
      <c r="C245" s="110" t="s">
        <v>162</v>
      </c>
      <c r="D245" s="110" t="s">
        <v>1615</v>
      </c>
      <c r="E245" s="112" t="s">
        <v>182</v>
      </c>
      <c r="F245" s="130" t="s">
        <v>142</v>
      </c>
      <c r="G245" s="130"/>
      <c r="H245" s="15" t="s">
        <v>1906</v>
      </c>
      <c r="I245" s="130" t="s">
        <v>1363</v>
      </c>
      <c r="J245" s="130" t="s">
        <v>1363</v>
      </c>
      <c r="K245" s="86" t="s">
        <v>1588</v>
      </c>
      <c r="L245" s="111"/>
      <c r="M245" s="85" t="s">
        <v>1691</v>
      </c>
      <c r="N245" s="16" cm="1">
        <f t="array" ref="N245">IF(M245&lt;&gt;"",SUMPRODUCT($X245:$AG245,$X$27:$AG$27)/SUMPRODUCT(--($X245:$AG245&lt;&gt;""),$X$27:$AG$27),"")</f>
        <v>0</v>
      </c>
      <c r="O245" s="85"/>
      <c r="P245" s="16" t="str" cm="1">
        <f t="array" ref="P245">IF(O245&lt;&gt;"",SUMPRODUCT($X245:$AG245,$X$27:$AG$27)/SUMPRODUCT(--($X245:$AG245&lt;&gt;""),$X$27:$AG$27),"")</f>
        <v/>
      </c>
      <c r="Q245" s="85" t="s">
        <v>1363</v>
      </c>
      <c r="R245" s="16" t="str" cm="1">
        <f t="array" ref="R245">IF(Q245&lt;&gt;"",SUMPRODUCT($X245:$AG245,$X$27:$AG$27)/SUMPRODUCT(--($X245:$AG245&lt;&gt;""),$X$27:$AG$27),"")</f>
        <v/>
      </c>
      <c r="S245" s="85" t="s">
        <v>1363</v>
      </c>
      <c r="T245" s="16" t="str" cm="1">
        <f t="array" ref="T245">IF(S245&lt;&gt;"",SUMPRODUCT($X245:$AG245,$X$27:$AG$27)/SUMPRODUCT(--($X245:$AG245&lt;&gt;""),$X$27:$AG$27),"")</f>
        <v/>
      </c>
      <c r="U245" s="85" t="s">
        <v>1363</v>
      </c>
      <c r="V245" s="16" t="str" cm="1">
        <f t="array" ref="V245">IF(U245&lt;&gt;"",SUMPRODUCT($X245:$AG245,$X$27:$AG$27)/SUMPRODUCT(--($X245:$AG245&lt;&gt;""),$X$27:$AG$27),"")</f>
        <v/>
      </c>
      <c r="W245" s="14">
        <v>100</v>
      </c>
      <c r="X245" s="17">
        <v>0</v>
      </c>
      <c r="Y245" s="17">
        <v>0</v>
      </c>
      <c r="Z245" s="17">
        <v>0</v>
      </c>
      <c r="AA245" s="17">
        <v>0</v>
      </c>
      <c r="AB245" s="17">
        <v>0</v>
      </c>
      <c r="AC245" s="17">
        <v>0</v>
      </c>
      <c r="AD245" s="17">
        <v>0</v>
      </c>
      <c r="AE245" s="17">
        <v>0</v>
      </c>
      <c r="AF245" s="17">
        <v>0</v>
      </c>
      <c r="AG245" s="17">
        <v>0</v>
      </c>
      <c r="AH245" s="18"/>
    </row>
    <row r="246" spans="1:34" outlineLevel="1">
      <c r="A246" s="108">
        <v>2081</v>
      </c>
      <c r="B246" s="109" t="s">
        <v>80</v>
      </c>
      <c r="C246" s="110" t="s">
        <v>162</v>
      </c>
      <c r="D246" s="110" t="s">
        <v>1615</v>
      </c>
      <c r="E246" s="112" t="s">
        <v>182</v>
      </c>
      <c r="F246" s="130" t="s">
        <v>153</v>
      </c>
      <c r="G246" s="130"/>
      <c r="H246" s="15" t="s">
        <v>1906</v>
      </c>
      <c r="I246" s="130" t="s">
        <v>1363</v>
      </c>
      <c r="J246" s="130" t="s">
        <v>1363</v>
      </c>
      <c r="K246" s="86" t="s">
        <v>1588</v>
      </c>
      <c r="L246" s="111"/>
      <c r="M246" s="85" t="s">
        <v>1691</v>
      </c>
      <c r="N246" s="16" cm="1">
        <f t="array" ref="N246">IF(M246&lt;&gt;"",SUMPRODUCT($X246:$AG246,$X$27:$AG$27)/SUMPRODUCT(--($X246:$AG246&lt;&gt;""),$X$27:$AG$27),"")</f>
        <v>0</v>
      </c>
      <c r="O246" s="85"/>
      <c r="P246" s="16" t="str" cm="1">
        <f t="array" ref="P246">IF(O246&lt;&gt;"",SUMPRODUCT($X246:$AG246,$X$27:$AG$27)/SUMPRODUCT(--($X246:$AG246&lt;&gt;""),$X$27:$AG$27),"")</f>
        <v/>
      </c>
      <c r="Q246" s="85" t="s">
        <v>1363</v>
      </c>
      <c r="R246" s="16" t="str" cm="1">
        <f t="array" ref="R246">IF(Q246&lt;&gt;"",SUMPRODUCT($X246:$AG246,$X$27:$AG$27)/SUMPRODUCT(--($X246:$AG246&lt;&gt;""),$X$27:$AG$27),"")</f>
        <v/>
      </c>
      <c r="S246" s="85" t="s">
        <v>1363</v>
      </c>
      <c r="T246" s="16" t="str" cm="1">
        <f t="array" ref="T246">IF(S246&lt;&gt;"",SUMPRODUCT($X246:$AG246,$X$27:$AG$27)/SUMPRODUCT(--($X246:$AG246&lt;&gt;""),$X$27:$AG$27),"")</f>
        <v/>
      </c>
      <c r="U246" s="85" t="s">
        <v>1363</v>
      </c>
      <c r="V246" s="16" t="str" cm="1">
        <f t="array" ref="V246">IF(U246&lt;&gt;"",SUMPRODUCT($X246:$AG246,$X$27:$AG$27)/SUMPRODUCT(--($X246:$AG246&lt;&gt;""),$X$27:$AG$27),"")</f>
        <v/>
      </c>
      <c r="W246" s="14">
        <v>100</v>
      </c>
      <c r="X246" s="17">
        <v>0</v>
      </c>
      <c r="Y246" s="17">
        <v>0</v>
      </c>
      <c r="Z246" s="17">
        <v>0</v>
      </c>
      <c r="AA246" s="17">
        <v>0</v>
      </c>
      <c r="AB246" s="17">
        <v>0</v>
      </c>
      <c r="AC246" s="17">
        <v>0</v>
      </c>
      <c r="AD246" s="17">
        <v>0</v>
      </c>
      <c r="AE246" s="17">
        <v>0</v>
      </c>
      <c r="AF246" s="17">
        <v>0</v>
      </c>
      <c r="AG246" s="17">
        <v>0</v>
      </c>
      <c r="AH246" s="18"/>
    </row>
    <row r="247" spans="1:34" ht="18.75">
      <c r="A247" s="143"/>
      <c r="B247" s="144" t="s">
        <v>183</v>
      </c>
      <c r="C247" s="145" t="s">
        <v>85</v>
      </c>
      <c r="D247" s="146" t="s">
        <v>1835</v>
      </c>
      <c r="E247" s="146"/>
      <c r="F247" s="149"/>
      <c r="G247" s="150"/>
      <c r="H247" s="12"/>
      <c r="I247" s="12"/>
      <c r="J247" s="12"/>
      <c r="K247" s="12"/>
      <c r="L247" s="12"/>
      <c r="M247" s="85"/>
      <c r="N247" s="16"/>
      <c r="O247" s="85"/>
      <c r="P247" s="16"/>
      <c r="Q247" s="85"/>
      <c r="R247" s="16"/>
      <c r="S247" s="85"/>
      <c r="T247" s="16"/>
      <c r="U247" s="85"/>
      <c r="V247" s="16"/>
      <c r="W247" s="14"/>
      <c r="X247" s="17"/>
      <c r="Y247" s="17"/>
      <c r="Z247" s="17"/>
      <c r="AA247" s="17"/>
      <c r="AB247" s="17"/>
      <c r="AC247" s="17"/>
      <c r="AD247" s="17"/>
      <c r="AE247" s="17"/>
      <c r="AF247" s="17"/>
      <c r="AG247" s="17"/>
      <c r="AH247" s="5"/>
    </row>
    <row r="248" spans="1:34" outlineLevel="1">
      <c r="A248" s="108">
        <v>1460</v>
      </c>
      <c r="B248" s="109" t="s">
        <v>183</v>
      </c>
      <c r="C248" s="110" t="s">
        <v>85</v>
      </c>
      <c r="D248" s="110" t="s">
        <v>1618</v>
      </c>
      <c r="E248" s="112" t="s">
        <v>200</v>
      </c>
      <c r="F248" s="130" t="s">
        <v>22</v>
      </c>
      <c r="G248" s="130" t="s">
        <v>1363</v>
      </c>
      <c r="H248" s="15" t="s">
        <v>1906</v>
      </c>
      <c r="I248" s="130" t="s">
        <v>1363</v>
      </c>
      <c r="J248" s="130" t="s">
        <v>1363</v>
      </c>
      <c r="K248" s="86">
        <v>1</v>
      </c>
      <c r="L248" s="111"/>
      <c r="M248" s="85" t="s">
        <v>1691</v>
      </c>
      <c r="N248" s="16" cm="1">
        <f t="array" ref="N248">IF(M248&lt;&gt;"",SUMPRODUCT($X248:$AG248,$X$27:$AG$27)/SUMPRODUCT(--($X248:$AG248&lt;&gt;""),$X$27:$AG$27),"")</f>
        <v>6.2111801242236017E-2</v>
      </c>
      <c r="O248" s="85"/>
      <c r="P248" s="16" t="str" cm="1">
        <f t="array" ref="P248">IF(O248&lt;&gt;"",SUMPRODUCT($X248:$AG248,$X$27:$AG$27)/SUMPRODUCT(--($X248:$AG248&lt;&gt;""),$X$27:$AG$27),"")</f>
        <v/>
      </c>
      <c r="Q248" s="85" t="s">
        <v>1363</v>
      </c>
      <c r="R248" s="16" t="str" cm="1">
        <f t="array" ref="R248">IF(Q248&lt;&gt;"",SUMPRODUCT($X248:$AG248,$X$27:$AG$27)/SUMPRODUCT(--($X248:$AG248&lt;&gt;""),$X$27:$AG$27),"")</f>
        <v/>
      </c>
      <c r="S248" s="85" t="s">
        <v>1363</v>
      </c>
      <c r="T248" s="16" t="str" cm="1">
        <f t="array" ref="T248">IF(S248&lt;&gt;"",SUMPRODUCT($X248:$AG248,$X$27:$AG$27)/SUMPRODUCT(--($X248:$AG248&lt;&gt;""),$X$27:$AG$27),"")</f>
        <v/>
      </c>
      <c r="U248" s="85" t="s">
        <v>1363</v>
      </c>
      <c r="V248" s="16" t="str" cm="1">
        <f t="array" ref="V248">IF(U248&lt;&gt;"",SUMPRODUCT($X248:$AG248,$X$27:$AG$27)/SUMPRODUCT(--($X248:$AG248&lt;&gt;""),$X$27:$AG$27),"")</f>
        <v/>
      </c>
      <c r="W248" s="14">
        <v>100</v>
      </c>
      <c r="X248" s="17">
        <v>1</v>
      </c>
      <c r="Y248" s="17">
        <v>0</v>
      </c>
      <c r="Z248" s="17">
        <v>0</v>
      </c>
      <c r="AA248" s="17">
        <v>0</v>
      </c>
      <c r="AB248" s="17">
        <v>0</v>
      </c>
      <c r="AC248" s="17">
        <v>0</v>
      </c>
      <c r="AD248" s="17">
        <v>0</v>
      </c>
      <c r="AE248" s="17">
        <v>0</v>
      </c>
      <c r="AF248" s="17">
        <v>0</v>
      </c>
      <c r="AG248" s="17" t="s">
        <v>1363</v>
      </c>
      <c r="AH248" s="18"/>
    </row>
    <row r="249" spans="1:34" outlineLevel="1">
      <c r="A249" s="108">
        <v>2082</v>
      </c>
      <c r="B249" s="109" t="s">
        <v>183</v>
      </c>
      <c r="C249" s="110" t="s">
        <v>85</v>
      </c>
      <c r="D249" s="110" t="s">
        <v>1618</v>
      </c>
      <c r="E249" s="112" t="s">
        <v>200</v>
      </c>
      <c r="F249" s="130" t="s">
        <v>200</v>
      </c>
      <c r="G249" s="130"/>
      <c r="H249" s="15" t="s">
        <v>1906</v>
      </c>
      <c r="I249" s="130" t="s">
        <v>1363</v>
      </c>
      <c r="J249" s="130" t="s">
        <v>1363</v>
      </c>
      <c r="K249" s="86" t="s">
        <v>1588</v>
      </c>
      <c r="L249" s="111"/>
      <c r="M249" s="85" t="s">
        <v>1691</v>
      </c>
      <c r="N249" s="16" cm="1">
        <f t="array" ref="N249">IF(M249&lt;&gt;"",SUMPRODUCT($X249:$AG249,$X$27:$AG$27)/SUMPRODUCT(--($X249:$AG249&lt;&gt;""),$X$27:$AG$27),"")</f>
        <v>4.7393364928909949E-2</v>
      </c>
      <c r="O249" s="85"/>
      <c r="P249" s="16" t="str" cm="1">
        <f t="array" ref="P249">IF(O249&lt;&gt;"",SUMPRODUCT($X249:$AG249,$X$27:$AG$27)/SUMPRODUCT(--($X249:$AG249&lt;&gt;""),$X$27:$AG$27),"")</f>
        <v/>
      </c>
      <c r="Q249" s="85" t="s">
        <v>1363</v>
      </c>
      <c r="R249" s="16" t="str" cm="1">
        <f t="array" ref="R249">IF(Q249&lt;&gt;"",SUMPRODUCT($X249:$AG249,$X$27:$AG$27)/SUMPRODUCT(--($X249:$AG249&lt;&gt;""),$X$27:$AG$27),"")</f>
        <v/>
      </c>
      <c r="S249" s="85" t="s">
        <v>1363</v>
      </c>
      <c r="T249" s="16" t="str" cm="1">
        <f t="array" ref="T249">IF(S249&lt;&gt;"",SUMPRODUCT($X249:$AG249,$X$27:$AG$27)/SUMPRODUCT(--($X249:$AG249&lt;&gt;""),$X$27:$AG$27),"")</f>
        <v/>
      </c>
      <c r="U249" s="85" t="s">
        <v>1363</v>
      </c>
      <c r="V249" s="16" t="str" cm="1">
        <f t="array" ref="V249">IF(U249&lt;&gt;"",SUMPRODUCT($X249:$AG249,$X$27:$AG$27)/SUMPRODUCT(--($X249:$AG249&lt;&gt;""),$X$27:$AG$27),"")</f>
        <v/>
      </c>
      <c r="W249" s="14">
        <v>100</v>
      </c>
      <c r="X249" s="17">
        <v>1</v>
      </c>
      <c r="Y249" s="17">
        <v>0</v>
      </c>
      <c r="Z249" s="17">
        <v>0</v>
      </c>
      <c r="AA249" s="17">
        <v>0</v>
      </c>
      <c r="AB249" s="17">
        <v>0</v>
      </c>
      <c r="AC249" s="17">
        <v>0</v>
      </c>
      <c r="AD249" s="17">
        <v>0</v>
      </c>
      <c r="AE249" s="17">
        <v>0</v>
      </c>
      <c r="AF249" s="17">
        <v>0</v>
      </c>
      <c r="AG249" s="17">
        <v>0</v>
      </c>
      <c r="AH249" s="18"/>
    </row>
    <row r="250" spans="1:34" outlineLevel="1">
      <c r="A250" s="108">
        <v>67</v>
      </c>
      <c r="B250" s="109" t="s">
        <v>183</v>
      </c>
      <c r="C250" s="110" t="s">
        <v>85</v>
      </c>
      <c r="D250" s="110" t="s">
        <v>1618</v>
      </c>
      <c r="E250" s="112" t="s">
        <v>201</v>
      </c>
      <c r="F250" s="130" t="s">
        <v>22</v>
      </c>
      <c r="G250" s="130" t="s">
        <v>1363</v>
      </c>
      <c r="H250" s="15" t="s">
        <v>1906</v>
      </c>
      <c r="I250" s="130" t="s">
        <v>1363</v>
      </c>
      <c r="J250" s="130" t="s">
        <v>1363</v>
      </c>
      <c r="K250" s="86">
        <v>1</v>
      </c>
      <c r="L250" s="111"/>
      <c r="M250" s="85" t="s">
        <v>1691</v>
      </c>
      <c r="N250" s="16" cm="1">
        <f t="array" ref="N250">IF(M250&lt;&gt;"",SUMPRODUCT($X250:$AG250,$X$27:$AG$27)/SUMPRODUCT(--($X250:$AG250&lt;&gt;""),$X$27:$AG$27),"")</f>
        <v>6.2111801242236017E-2</v>
      </c>
      <c r="O250" s="85"/>
      <c r="P250" s="16" t="str" cm="1">
        <f t="array" ref="P250">IF(O250&lt;&gt;"",SUMPRODUCT($X250:$AG250,$X$27:$AG$27)/SUMPRODUCT(--($X250:$AG250&lt;&gt;""),$X$27:$AG$27),"")</f>
        <v/>
      </c>
      <c r="Q250" s="85" t="s">
        <v>1363</v>
      </c>
      <c r="R250" s="16" t="str" cm="1">
        <f t="array" ref="R250">IF(Q250&lt;&gt;"",SUMPRODUCT($X250:$AG250,$X$27:$AG$27)/SUMPRODUCT(--($X250:$AG250&lt;&gt;""),$X$27:$AG$27),"")</f>
        <v/>
      </c>
      <c r="S250" s="85" t="s">
        <v>1363</v>
      </c>
      <c r="T250" s="16" t="str" cm="1">
        <f t="array" ref="T250">IF(S250&lt;&gt;"",SUMPRODUCT($X250:$AG250,$X$27:$AG$27)/SUMPRODUCT(--($X250:$AG250&lt;&gt;""),$X$27:$AG$27),"")</f>
        <v/>
      </c>
      <c r="U250" s="85" t="s">
        <v>1363</v>
      </c>
      <c r="V250" s="16" t="str" cm="1">
        <f t="array" ref="V250">IF(U250&lt;&gt;"",SUMPRODUCT($X250:$AG250,$X$27:$AG$27)/SUMPRODUCT(--($X250:$AG250&lt;&gt;""),$X$27:$AG$27),"")</f>
        <v/>
      </c>
      <c r="W250" s="14">
        <v>100</v>
      </c>
      <c r="X250" s="17">
        <v>1</v>
      </c>
      <c r="Y250" s="17">
        <v>0</v>
      </c>
      <c r="Z250" s="17">
        <v>0</v>
      </c>
      <c r="AA250" s="17">
        <v>0</v>
      </c>
      <c r="AB250" s="17">
        <v>0</v>
      </c>
      <c r="AC250" s="17">
        <v>0</v>
      </c>
      <c r="AD250" s="17">
        <v>0</v>
      </c>
      <c r="AE250" s="17">
        <v>0</v>
      </c>
      <c r="AF250" s="17">
        <v>0</v>
      </c>
      <c r="AG250" s="17" t="s">
        <v>1363</v>
      </c>
      <c r="AH250" s="18"/>
    </row>
    <row r="251" spans="1:34" outlineLevel="1">
      <c r="A251" s="108">
        <v>68</v>
      </c>
      <c r="B251" s="109" t="s">
        <v>183</v>
      </c>
      <c r="C251" s="110" t="s">
        <v>85</v>
      </c>
      <c r="D251" s="110" t="s">
        <v>1618</v>
      </c>
      <c r="E251" s="112" t="s">
        <v>202</v>
      </c>
      <c r="F251" s="130" t="s">
        <v>22</v>
      </c>
      <c r="G251" s="130" t="s">
        <v>1363</v>
      </c>
      <c r="H251" s="15" t="s">
        <v>1906</v>
      </c>
      <c r="I251" s="130" t="s">
        <v>1363</v>
      </c>
      <c r="J251" s="130" t="s">
        <v>1363</v>
      </c>
      <c r="K251" s="86">
        <v>1</v>
      </c>
      <c r="L251" s="111"/>
      <c r="M251" s="85" t="s">
        <v>1691</v>
      </c>
      <c r="N251" s="16" cm="1">
        <f t="array" ref="N251">IF(M251&lt;&gt;"",SUMPRODUCT($X251:$AG251,$X$27:$AG$27)/SUMPRODUCT(--($X251:$AG251&lt;&gt;""),$X$27:$AG$27),"")</f>
        <v>6.2111801242236017E-2</v>
      </c>
      <c r="O251" s="85"/>
      <c r="P251" s="16" t="str" cm="1">
        <f t="array" ref="P251">IF(O251&lt;&gt;"",SUMPRODUCT($X251:$AG251,$X$27:$AG$27)/SUMPRODUCT(--($X251:$AG251&lt;&gt;""),$X$27:$AG$27),"")</f>
        <v/>
      </c>
      <c r="Q251" s="85" t="s">
        <v>1363</v>
      </c>
      <c r="R251" s="16" t="str" cm="1">
        <f t="array" ref="R251">IF(Q251&lt;&gt;"",SUMPRODUCT($X251:$AG251,$X$27:$AG$27)/SUMPRODUCT(--($X251:$AG251&lt;&gt;""),$X$27:$AG$27),"")</f>
        <v/>
      </c>
      <c r="S251" s="85" t="s">
        <v>1363</v>
      </c>
      <c r="T251" s="16" t="str" cm="1">
        <f t="array" ref="T251">IF(S251&lt;&gt;"",SUMPRODUCT($X251:$AG251,$X$27:$AG$27)/SUMPRODUCT(--($X251:$AG251&lt;&gt;""),$X$27:$AG$27),"")</f>
        <v/>
      </c>
      <c r="U251" s="85" t="s">
        <v>1363</v>
      </c>
      <c r="V251" s="16" t="str" cm="1">
        <f t="array" ref="V251">IF(U251&lt;&gt;"",SUMPRODUCT($X251:$AG251,$X$27:$AG$27)/SUMPRODUCT(--($X251:$AG251&lt;&gt;""),$X$27:$AG$27),"")</f>
        <v/>
      </c>
      <c r="W251" s="14">
        <v>100</v>
      </c>
      <c r="X251" s="17">
        <v>1</v>
      </c>
      <c r="Y251" s="17">
        <v>0</v>
      </c>
      <c r="Z251" s="17">
        <v>0</v>
      </c>
      <c r="AA251" s="17">
        <v>0</v>
      </c>
      <c r="AB251" s="17">
        <v>0</v>
      </c>
      <c r="AC251" s="17">
        <v>0</v>
      </c>
      <c r="AD251" s="17">
        <v>0</v>
      </c>
      <c r="AE251" s="17">
        <v>0</v>
      </c>
      <c r="AF251" s="17">
        <v>0</v>
      </c>
      <c r="AG251" s="17" t="s">
        <v>1363</v>
      </c>
      <c r="AH251" s="18"/>
    </row>
    <row r="252" spans="1:34" outlineLevel="1">
      <c r="A252" s="108">
        <v>2083</v>
      </c>
      <c r="B252" s="109" t="s">
        <v>183</v>
      </c>
      <c r="C252" s="110" t="s">
        <v>85</v>
      </c>
      <c r="D252" s="110" t="s">
        <v>1618</v>
      </c>
      <c r="E252" s="112" t="s">
        <v>202</v>
      </c>
      <c r="F252" s="130" t="s">
        <v>202</v>
      </c>
      <c r="G252" s="130"/>
      <c r="H252" s="15" t="s">
        <v>1906</v>
      </c>
      <c r="I252" s="130" t="s">
        <v>1363</v>
      </c>
      <c r="J252" s="130" t="s">
        <v>1363</v>
      </c>
      <c r="K252" s="86" t="s">
        <v>1588</v>
      </c>
      <c r="L252" s="111"/>
      <c r="M252" s="85" t="s">
        <v>1691</v>
      </c>
      <c r="N252" s="16" cm="1">
        <f t="array" ref="N252">IF(M252&lt;&gt;"",SUMPRODUCT($X252:$AG252,$X$27:$AG$27)/SUMPRODUCT(--($X252:$AG252&lt;&gt;""),$X$27:$AG$27),"")</f>
        <v>4.7393364928909949E-2</v>
      </c>
      <c r="O252" s="85"/>
      <c r="P252" s="16" t="str" cm="1">
        <f t="array" ref="P252">IF(O252&lt;&gt;"",SUMPRODUCT($X252:$AG252,$X$27:$AG$27)/SUMPRODUCT(--($X252:$AG252&lt;&gt;""),$X$27:$AG$27),"")</f>
        <v/>
      </c>
      <c r="Q252" s="85" t="s">
        <v>1363</v>
      </c>
      <c r="R252" s="16" t="str" cm="1">
        <f t="array" ref="R252">IF(Q252&lt;&gt;"",SUMPRODUCT($X252:$AG252,$X$27:$AG$27)/SUMPRODUCT(--($X252:$AG252&lt;&gt;""),$X$27:$AG$27),"")</f>
        <v/>
      </c>
      <c r="S252" s="85" t="s">
        <v>1363</v>
      </c>
      <c r="T252" s="16" t="str" cm="1">
        <f t="array" ref="T252">IF(S252&lt;&gt;"",SUMPRODUCT($X252:$AG252,$X$27:$AG$27)/SUMPRODUCT(--($X252:$AG252&lt;&gt;""),$X$27:$AG$27),"")</f>
        <v/>
      </c>
      <c r="U252" s="85" t="s">
        <v>1363</v>
      </c>
      <c r="V252" s="16" t="str" cm="1">
        <f t="array" ref="V252">IF(U252&lt;&gt;"",SUMPRODUCT($X252:$AG252,$X$27:$AG$27)/SUMPRODUCT(--($X252:$AG252&lt;&gt;""),$X$27:$AG$27),"")</f>
        <v/>
      </c>
      <c r="W252" s="14">
        <v>100</v>
      </c>
      <c r="X252" s="17">
        <v>1</v>
      </c>
      <c r="Y252" s="17">
        <v>0</v>
      </c>
      <c r="Z252" s="17">
        <v>0</v>
      </c>
      <c r="AA252" s="17">
        <v>0</v>
      </c>
      <c r="AB252" s="17">
        <v>0</v>
      </c>
      <c r="AC252" s="17">
        <v>0</v>
      </c>
      <c r="AD252" s="17">
        <v>0</v>
      </c>
      <c r="AE252" s="17">
        <v>0</v>
      </c>
      <c r="AF252" s="17">
        <v>0</v>
      </c>
      <c r="AG252" s="17">
        <v>0</v>
      </c>
      <c r="AH252" s="18"/>
    </row>
    <row r="253" spans="1:34" outlineLevel="1">
      <c r="A253" s="108">
        <v>69</v>
      </c>
      <c r="B253" s="109" t="s">
        <v>183</v>
      </c>
      <c r="C253" s="110" t="s">
        <v>85</v>
      </c>
      <c r="D253" s="110" t="s">
        <v>1618</v>
      </c>
      <c r="E253" s="112" t="s">
        <v>203</v>
      </c>
      <c r="F253" s="130" t="s">
        <v>22</v>
      </c>
      <c r="G253" s="130" t="s">
        <v>1363</v>
      </c>
      <c r="H253" s="15" t="s">
        <v>1906</v>
      </c>
      <c r="I253" s="130" t="s">
        <v>1363</v>
      </c>
      <c r="J253" s="130" t="s">
        <v>1363</v>
      </c>
      <c r="K253" s="86">
        <v>1</v>
      </c>
      <c r="L253" s="111"/>
      <c r="M253" s="85" t="s">
        <v>1691</v>
      </c>
      <c r="N253" s="16" cm="1">
        <f t="array" ref="N253">IF(M253&lt;&gt;"",SUMPRODUCT($X253:$AG253,$X$27:$AG$27)/SUMPRODUCT(--($X253:$AG253&lt;&gt;""),$X$27:$AG$27),"")</f>
        <v>6.2111801242236017E-2</v>
      </c>
      <c r="O253" s="85"/>
      <c r="P253" s="16" t="str" cm="1">
        <f t="array" ref="P253">IF(O253&lt;&gt;"",SUMPRODUCT($X253:$AG253,$X$27:$AG$27)/SUMPRODUCT(--($X253:$AG253&lt;&gt;""),$X$27:$AG$27),"")</f>
        <v/>
      </c>
      <c r="Q253" s="85" t="s">
        <v>1363</v>
      </c>
      <c r="R253" s="16" t="str" cm="1">
        <f t="array" ref="R253">IF(Q253&lt;&gt;"",SUMPRODUCT($X253:$AG253,$X$27:$AG$27)/SUMPRODUCT(--($X253:$AG253&lt;&gt;""),$X$27:$AG$27),"")</f>
        <v/>
      </c>
      <c r="S253" s="85" t="s">
        <v>1363</v>
      </c>
      <c r="T253" s="16" t="str" cm="1">
        <f t="array" ref="T253">IF(S253&lt;&gt;"",SUMPRODUCT($X253:$AG253,$X$27:$AG$27)/SUMPRODUCT(--($X253:$AG253&lt;&gt;""),$X$27:$AG$27),"")</f>
        <v/>
      </c>
      <c r="U253" s="85" t="s">
        <v>1363</v>
      </c>
      <c r="V253" s="16" t="str" cm="1">
        <f t="array" ref="V253">IF(U253&lt;&gt;"",SUMPRODUCT($X253:$AG253,$X$27:$AG$27)/SUMPRODUCT(--($X253:$AG253&lt;&gt;""),$X$27:$AG$27),"")</f>
        <v/>
      </c>
      <c r="W253" s="14">
        <v>100</v>
      </c>
      <c r="X253" s="17">
        <v>1</v>
      </c>
      <c r="Y253" s="17">
        <v>0</v>
      </c>
      <c r="Z253" s="17">
        <v>0</v>
      </c>
      <c r="AA253" s="17">
        <v>0</v>
      </c>
      <c r="AB253" s="17">
        <v>0</v>
      </c>
      <c r="AC253" s="17">
        <v>0</v>
      </c>
      <c r="AD253" s="17">
        <v>0</v>
      </c>
      <c r="AE253" s="17">
        <v>0</v>
      </c>
      <c r="AF253" s="17">
        <v>0</v>
      </c>
      <c r="AG253" s="17" t="s">
        <v>1363</v>
      </c>
      <c r="AH253" s="18"/>
    </row>
    <row r="254" spans="1:34" outlineLevel="1">
      <c r="A254" s="108">
        <v>2084</v>
      </c>
      <c r="B254" s="109" t="s">
        <v>183</v>
      </c>
      <c r="C254" s="110" t="s">
        <v>85</v>
      </c>
      <c r="D254" s="110" t="s">
        <v>1618</v>
      </c>
      <c r="E254" s="112" t="s">
        <v>203</v>
      </c>
      <c r="F254" s="130" t="s">
        <v>202</v>
      </c>
      <c r="G254" s="130"/>
      <c r="H254" s="15" t="s">
        <v>1906</v>
      </c>
      <c r="I254" s="130" t="s">
        <v>1363</v>
      </c>
      <c r="J254" s="130" t="s">
        <v>1363</v>
      </c>
      <c r="K254" s="86" t="s">
        <v>1588</v>
      </c>
      <c r="L254" s="111"/>
      <c r="M254" s="85" t="s">
        <v>1691</v>
      </c>
      <c r="N254" s="16" cm="1">
        <f t="array" ref="N254">IF(M254&lt;&gt;"",SUMPRODUCT($X254:$AG254,$X$27:$AG$27)/SUMPRODUCT(--($X254:$AG254&lt;&gt;""),$X$27:$AG$27),"")</f>
        <v>4.7393364928909949E-2</v>
      </c>
      <c r="O254" s="85"/>
      <c r="P254" s="16" t="str" cm="1">
        <f t="array" ref="P254">IF(O254&lt;&gt;"",SUMPRODUCT($X254:$AG254,$X$27:$AG$27)/SUMPRODUCT(--($X254:$AG254&lt;&gt;""),$X$27:$AG$27),"")</f>
        <v/>
      </c>
      <c r="Q254" s="85" t="s">
        <v>1363</v>
      </c>
      <c r="R254" s="16" t="str" cm="1">
        <f t="array" ref="R254">IF(Q254&lt;&gt;"",SUMPRODUCT($X254:$AG254,$X$27:$AG$27)/SUMPRODUCT(--($X254:$AG254&lt;&gt;""),$X$27:$AG$27),"")</f>
        <v/>
      </c>
      <c r="S254" s="85" t="s">
        <v>1363</v>
      </c>
      <c r="T254" s="16" t="str" cm="1">
        <f t="array" ref="T254">IF(S254&lt;&gt;"",SUMPRODUCT($X254:$AG254,$X$27:$AG$27)/SUMPRODUCT(--($X254:$AG254&lt;&gt;""),$X$27:$AG$27),"")</f>
        <v/>
      </c>
      <c r="U254" s="85" t="s">
        <v>1363</v>
      </c>
      <c r="V254" s="16" t="str" cm="1">
        <f t="array" ref="V254">IF(U254&lt;&gt;"",SUMPRODUCT($X254:$AG254,$X$27:$AG$27)/SUMPRODUCT(--($X254:$AG254&lt;&gt;""),$X$27:$AG$27),"")</f>
        <v/>
      </c>
      <c r="W254" s="14">
        <v>100</v>
      </c>
      <c r="X254" s="17">
        <v>1</v>
      </c>
      <c r="Y254" s="17">
        <v>0</v>
      </c>
      <c r="Z254" s="17">
        <v>0</v>
      </c>
      <c r="AA254" s="17">
        <v>0</v>
      </c>
      <c r="AB254" s="17">
        <v>0</v>
      </c>
      <c r="AC254" s="17">
        <v>0</v>
      </c>
      <c r="AD254" s="17">
        <v>0</v>
      </c>
      <c r="AE254" s="17">
        <v>0</v>
      </c>
      <c r="AF254" s="17">
        <v>0</v>
      </c>
      <c r="AG254" s="17">
        <v>0</v>
      </c>
      <c r="AH254" s="18"/>
    </row>
    <row r="255" spans="1:34" outlineLevel="1">
      <c r="A255" s="108">
        <v>70</v>
      </c>
      <c r="B255" s="109" t="s">
        <v>183</v>
      </c>
      <c r="C255" s="110" t="s">
        <v>85</v>
      </c>
      <c r="D255" s="110" t="s">
        <v>1618</v>
      </c>
      <c r="E255" s="112" t="s">
        <v>204</v>
      </c>
      <c r="F255" s="130" t="s">
        <v>22</v>
      </c>
      <c r="G255" s="130" t="s">
        <v>1363</v>
      </c>
      <c r="H255" s="15" t="s">
        <v>1906</v>
      </c>
      <c r="I255" s="130" t="s">
        <v>1363</v>
      </c>
      <c r="J255" s="130" t="s">
        <v>1363</v>
      </c>
      <c r="K255" s="86">
        <v>1</v>
      </c>
      <c r="L255" s="111"/>
      <c r="M255" s="85" t="s">
        <v>1691</v>
      </c>
      <c r="N255" s="16" cm="1">
        <f t="array" ref="N255">IF(M255&lt;&gt;"",SUMPRODUCT($X255:$AG255,$X$27:$AG$27)/SUMPRODUCT(--($X255:$AG255&lt;&gt;""),$X$27:$AG$27),"")</f>
        <v>6.2111801242236017E-2</v>
      </c>
      <c r="O255" s="85"/>
      <c r="P255" s="16" t="str" cm="1">
        <f t="array" ref="P255">IF(O255&lt;&gt;"",SUMPRODUCT($X255:$AG255,$X$27:$AG$27)/SUMPRODUCT(--($X255:$AG255&lt;&gt;""),$X$27:$AG$27),"")</f>
        <v/>
      </c>
      <c r="Q255" s="85" t="s">
        <v>1363</v>
      </c>
      <c r="R255" s="16" t="str" cm="1">
        <f t="array" ref="R255">IF(Q255&lt;&gt;"",SUMPRODUCT($X255:$AG255,$X$27:$AG$27)/SUMPRODUCT(--($X255:$AG255&lt;&gt;""),$X$27:$AG$27),"")</f>
        <v/>
      </c>
      <c r="S255" s="85" t="s">
        <v>1363</v>
      </c>
      <c r="T255" s="16" t="str" cm="1">
        <f t="array" ref="T255">IF(S255&lt;&gt;"",SUMPRODUCT($X255:$AG255,$X$27:$AG$27)/SUMPRODUCT(--($X255:$AG255&lt;&gt;""),$X$27:$AG$27),"")</f>
        <v/>
      </c>
      <c r="U255" s="85" t="s">
        <v>1363</v>
      </c>
      <c r="V255" s="16" t="str" cm="1">
        <f t="array" ref="V255">IF(U255&lt;&gt;"",SUMPRODUCT($X255:$AG255,$X$27:$AG$27)/SUMPRODUCT(--($X255:$AG255&lt;&gt;""),$X$27:$AG$27),"")</f>
        <v/>
      </c>
      <c r="W255" s="14">
        <v>100</v>
      </c>
      <c r="X255" s="17">
        <v>1</v>
      </c>
      <c r="Y255" s="17">
        <v>0</v>
      </c>
      <c r="Z255" s="17">
        <v>0</v>
      </c>
      <c r="AA255" s="17">
        <v>0</v>
      </c>
      <c r="AB255" s="17">
        <v>0</v>
      </c>
      <c r="AC255" s="17">
        <v>0</v>
      </c>
      <c r="AD255" s="17">
        <v>0</v>
      </c>
      <c r="AE255" s="17">
        <v>0</v>
      </c>
      <c r="AF255" s="17">
        <v>0</v>
      </c>
      <c r="AG255" s="17" t="s">
        <v>1363</v>
      </c>
      <c r="AH255" s="18"/>
    </row>
    <row r="256" spans="1:34" outlineLevel="1">
      <c r="A256" s="108">
        <v>2085</v>
      </c>
      <c r="B256" s="109" t="s">
        <v>183</v>
      </c>
      <c r="C256" s="110" t="s">
        <v>85</v>
      </c>
      <c r="D256" s="110" t="s">
        <v>1618</v>
      </c>
      <c r="E256" s="112" t="s">
        <v>204</v>
      </c>
      <c r="F256" s="130" t="s">
        <v>202</v>
      </c>
      <c r="G256" s="130"/>
      <c r="H256" s="15" t="s">
        <v>1906</v>
      </c>
      <c r="I256" s="130" t="s">
        <v>1363</v>
      </c>
      <c r="J256" s="130" t="s">
        <v>1363</v>
      </c>
      <c r="K256" s="86" t="s">
        <v>1588</v>
      </c>
      <c r="L256" s="111"/>
      <c r="M256" s="85" t="s">
        <v>1691</v>
      </c>
      <c r="N256" s="16" cm="1">
        <f t="array" ref="N256">IF(M256&lt;&gt;"",SUMPRODUCT($X256:$AG256,$X$27:$AG$27)/SUMPRODUCT(--($X256:$AG256&lt;&gt;""),$X$27:$AG$27),"")</f>
        <v>4.7393364928909949E-2</v>
      </c>
      <c r="O256" s="85"/>
      <c r="P256" s="16" t="str" cm="1">
        <f t="array" ref="P256">IF(O256&lt;&gt;"",SUMPRODUCT($X256:$AG256,$X$27:$AG$27)/SUMPRODUCT(--($X256:$AG256&lt;&gt;""),$X$27:$AG$27),"")</f>
        <v/>
      </c>
      <c r="Q256" s="85" t="s">
        <v>1363</v>
      </c>
      <c r="R256" s="16" t="str" cm="1">
        <f t="array" ref="R256">IF(Q256&lt;&gt;"",SUMPRODUCT($X256:$AG256,$X$27:$AG$27)/SUMPRODUCT(--($X256:$AG256&lt;&gt;""),$X$27:$AG$27),"")</f>
        <v/>
      </c>
      <c r="S256" s="85" t="s">
        <v>1363</v>
      </c>
      <c r="T256" s="16" t="str" cm="1">
        <f t="array" ref="T256">IF(S256&lt;&gt;"",SUMPRODUCT($X256:$AG256,$X$27:$AG$27)/SUMPRODUCT(--($X256:$AG256&lt;&gt;""),$X$27:$AG$27),"")</f>
        <v/>
      </c>
      <c r="U256" s="85" t="s">
        <v>1363</v>
      </c>
      <c r="V256" s="16" t="str" cm="1">
        <f t="array" ref="V256">IF(U256&lt;&gt;"",SUMPRODUCT($X256:$AG256,$X$27:$AG$27)/SUMPRODUCT(--($X256:$AG256&lt;&gt;""),$X$27:$AG$27),"")</f>
        <v/>
      </c>
      <c r="W256" s="14">
        <v>100</v>
      </c>
      <c r="X256" s="17">
        <v>1</v>
      </c>
      <c r="Y256" s="17">
        <v>0</v>
      </c>
      <c r="Z256" s="17">
        <v>0</v>
      </c>
      <c r="AA256" s="17">
        <v>0</v>
      </c>
      <c r="AB256" s="17">
        <v>0</v>
      </c>
      <c r="AC256" s="17">
        <v>0</v>
      </c>
      <c r="AD256" s="17">
        <v>0</v>
      </c>
      <c r="AE256" s="17">
        <v>0</v>
      </c>
      <c r="AF256" s="17">
        <v>0</v>
      </c>
      <c r="AG256" s="17">
        <v>0</v>
      </c>
      <c r="AH256" s="18"/>
    </row>
    <row r="257" spans="1:34" outlineLevel="1">
      <c r="A257" s="108">
        <v>71</v>
      </c>
      <c r="B257" s="109" t="s">
        <v>183</v>
      </c>
      <c r="C257" s="110" t="s">
        <v>85</v>
      </c>
      <c r="D257" s="110" t="s">
        <v>1618</v>
      </c>
      <c r="E257" s="112" t="s">
        <v>205</v>
      </c>
      <c r="F257" s="130" t="s">
        <v>22</v>
      </c>
      <c r="G257" s="130" t="s">
        <v>1363</v>
      </c>
      <c r="H257" s="15" t="s">
        <v>1906</v>
      </c>
      <c r="I257" s="130" t="s">
        <v>1363</v>
      </c>
      <c r="J257" s="130" t="s">
        <v>1363</v>
      </c>
      <c r="K257" s="86">
        <v>1</v>
      </c>
      <c r="L257" s="111"/>
      <c r="M257" s="85" t="s">
        <v>1691</v>
      </c>
      <c r="N257" s="16" cm="1">
        <f t="array" ref="N257">IF(M257&lt;&gt;"",SUMPRODUCT($X257:$AG257,$X$27:$AG$27)/SUMPRODUCT(--($X257:$AG257&lt;&gt;""),$X$27:$AG$27),"")</f>
        <v>6.2111801242236017E-2</v>
      </c>
      <c r="O257" s="85"/>
      <c r="P257" s="16" t="str" cm="1">
        <f t="array" ref="P257">IF(O257&lt;&gt;"",SUMPRODUCT($X257:$AG257,$X$27:$AG$27)/SUMPRODUCT(--($X257:$AG257&lt;&gt;""),$X$27:$AG$27),"")</f>
        <v/>
      </c>
      <c r="Q257" s="85" t="s">
        <v>1363</v>
      </c>
      <c r="R257" s="16" t="str" cm="1">
        <f t="array" ref="R257">IF(Q257&lt;&gt;"",SUMPRODUCT($X257:$AG257,$X$27:$AG$27)/SUMPRODUCT(--($X257:$AG257&lt;&gt;""),$X$27:$AG$27),"")</f>
        <v/>
      </c>
      <c r="S257" s="85" t="s">
        <v>1363</v>
      </c>
      <c r="T257" s="16" t="str" cm="1">
        <f t="array" ref="T257">IF(S257&lt;&gt;"",SUMPRODUCT($X257:$AG257,$X$27:$AG$27)/SUMPRODUCT(--($X257:$AG257&lt;&gt;""),$X$27:$AG$27),"")</f>
        <v/>
      </c>
      <c r="U257" s="85" t="s">
        <v>1363</v>
      </c>
      <c r="V257" s="16" t="str" cm="1">
        <f t="array" ref="V257">IF(U257&lt;&gt;"",SUMPRODUCT($X257:$AG257,$X$27:$AG$27)/SUMPRODUCT(--($X257:$AG257&lt;&gt;""),$X$27:$AG$27),"")</f>
        <v/>
      </c>
      <c r="W257" s="14">
        <v>100</v>
      </c>
      <c r="X257" s="17">
        <v>1</v>
      </c>
      <c r="Y257" s="17">
        <v>0</v>
      </c>
      <c r="Z257" s="17">
        <v>0</v>
      </c>
      <c r="AA257" s="17">
        <v>0</v>
      </c>
      <c r="AB257" s="17">
        <v>0</v>
      </c>
      <c r="AC257" s="17">
        <v>0</v>
      </c>
      <c r="AD257" s="17">
        <v>0</v>
      </c>
      <c r="AE257" s="17">
        <v>0</v>
      </c>
      <c r="AF257" s="17">
        <v>0</v>
      </c>
      <c r="AG257" s="17" t="s">
        <v>1363</v>
      </c>
      <c r="AH257" s="18"/>
    </row>
    <row r="258" spans="1:34" outlineLevel="1">
      <c r="A258" s="108">
        <v>2086</v>
      </c>
      <c r="B258" s="109" t="s">
        <v>183</v>
      </c>
      <c r="C258" s="110" t="s">
        <v>85</v>
      </c>
      <c r="D258" s="110" t="s">
        <v>1618</v>
      </c>
      <c r="E258" s="112" t="s">
        <v>205</v>
      </c>
      <c r="F258" s="130" t="s">
        <v>202</v>
      </c>
      <c r="G258" s="130"/>
      <c r="H258" s="15" t="s">
        <v>1906</v>
      </c>
      <c r="I258" s="130" t="s">
        <v>1363</v>
      </c>
      <c r="J258" s="130" t="s">
        <v>1363</v>
      </c>
      <c r="K258" s="86" t="s">
        <v>1588</v>
      </c>
      <c r="L258" s="111"/>
      <c r="M258" s="85" t="s">
        <v>1691</v>
      </c>
      <c r="N258" s="16" cm="1">
        <f t="array" ref="N258">IF(M258&lt;&gt;"",SUMPRODUCT($X258:$AG258,$X$27:$AG$27)/SUMPRODUCT(--($X258:$AG258&lt;&gt;""),$X$27:$AG$27),"")</f>
        <v>4.7393364928909949E-2</v>
      </c>
      <c r="O258" s="85"/>
      <c r="P258" s="16" t="str" cm="1">
        <f t="array" ref="P258">IF(O258&lt;&gt;"",SUMPRODUCT($X258:$AG258,$X$27:$AG$27)/SUMPRODUCT(--($X258:$AG258&lt;&gt;""),$X$27:$AG$27),"")</f>
        <v/>
      </c>
      <c r="Q258" s="85" t="s">
        <v>1363</v>
      </c>
      <c r="R258" s="16" t="str" cm="1">
        <f t="array" ref="R258">IF(Q258&lt;&gt;"",SUMPRODUCT($X258:$AG258,$X$27:$AG$27)/SUMPRODUCT(--($X258:$AG258&lt;&gt;""),$X$27:$AG$27),"")</f>
        <v/>
      </c>
      <c r="S258" s="85" t="s">
        <v>1363</v>
      </c>
      <c r="T258" s="16" t="str" cm="1">
        <f t="array" ref="T258">IF(S258&lt;&gt;"",SUMPRODUCT($X258:$AG258,$X$27:$AG$27)/SUMPRODUCT(--($X258:$AG258&lt;&gt;""),$X$27:$AG$27),"")</f>
        <v/>
      </c>
      <c r="U258" s="85" t="s">
        <v>1363</v>
      </c>
      <c r="V258" s="16" t="str" cm="1">
        <f t="array" ref="V258">IF(U258&lt;&gt;"",SUMPRODUCT($X258:$AG258,$X$27:$AG$27)/SUMPRODUCT(--($X258:$AG258&lt;&gt;""),$X$27:$AG$27),"")</f>
        <v/>
      </c>
      <c r="W258" s="14">
        <v>100</v>
      </c>
      <c r="X258" s="17">
        <v>1</v>
      </c>
      <c r="Y258" s="17">
        <v>0</v>
      </c>
      <c r="Z258" s="17">
        <v>0</v>
      </c>
      <c r="AA258" s="17">
        <v>0</v>
      </c>
      <c r="AB258" s="17">
        <v>0</v>
      </c>
      <c r="AC258" s="17">
        <v>0</v>
      </c>
      <c r="AD258" s="17">
        <v>0</v>
      </c>
      <c r="AE258" s="17">
        <v>0</v>
      </c>
      <c r="AF258" s="17">
        <v>0</v>
      </c>
      <c r="AG258" s="17">
        <v>0</v>
      </c>
      <c r="AH258" s="18"/>
    </row>
    <row r="259" spans="1:34" outlineLevel="1">
      <c r="A259" s="108">
        <v>72</v>
      </c>
      <c r="B259" s="109" t="s">
        <v>183</v>
      </c>
      <c r="C259" s="110" t="s">
        <v>85</v>
      </c>
      <c r="D259" s="110" t="s">
        <v>1618</v>
      </c>
      <c r="E259" s="112" t="s">
        <v>206</v>
      </c>
      <c r="F259" s="130" t="s">
        <v>22</v>
      </c>
      <c r="G259" s="130" t="s">
        <v>1363</v>
      </c>
      <c r="H259" s="15" t="s">
        <v>1906</v>
      </c>
      <c r="I259" s="130" t="s">
        <v>1363</v>
      </c>
      <c r="J259" s="130" t="s">
        <v>1363</v>
      </c>
      <c r="K259" s="86">
        <v>1</v>
      </c>
      <c r="L259" s="111"/>
      <c r="M259" s="85" t="s">
        <v>1691</v>
      </c>
      <c r="N259" s="16" cm="1">
        <f t="array" ref="N259">IF(M259&lt;&gt;"",SUMPRODUCT($X259:$AG259,$X$27:$AG$27)/SUMPRODUCT(--($X259:$AG259&lt;&gt;""),$X$27:$AG$27),"")</f>
        <v>6.2111801242236017E-2</v>
      </c>
      <c r="O259" s="85"/>
      <c r="P259" s="16" t="str" cm="1">
        <f t="array" ref="P259">IF(O259&lt;&gt;"",SUMPRODUCT($X259:$AG259,$X$27:$AG$27)/SUMPRODUCT(--($X259:$AG259&lt;&gt;""),$X$27:$AG$27),"")</f>
        <v/>
      </c>
      <c r="Q259" s="85" t="s">
        <v>1363</v>
      </c>
      <c r="R259" s="16" t="str" cm="1">
        <f t="array" ref="R259">IF(Q259&lt;&gt;"",SUMPRODUCT($X259:$AG259,$X$27:$AG$27)/SUMPRODUCT(--($X259:$AG259&lt;&gt;""),$X$27:$AG$27),"")</f>
        <v/>
      </c>
      <c r="S259" s="85" t="s">
        <v>1363</v>
      </c>
      <c r="T259" s="16" t="str" cm="1">
        <f t="array" ref="T259">IF(S259&lt;&gt;"",SUMPRODUCT($X259:$AG259,$X$27:$AG$27)/SUMPRODUCT(--($X259:$AG259&lt;&gt;""),$X$27:$AG$27),"")</f>
        <v/>
      </c>
      <c r="U259" s="85" t="s">
        <v>1363</v>
      </c>
      <c r="V259" s="16" t="str" cm="1">
        <f t="array" ref="V259">IF(U259&lt;&gt;"",SUMPRODUCT($X259:$AG259,$X$27:$AG$27)/SUMPRODUCT(--($X259:$AG259&lt;&gt;""),$X$27:$AG$27),"")</f>
        <v/>
      </c>
      <c r="W259" s="14">
        <v>100</v>
      </c>
      <c r="X259" s="17">
        <v>1</v>
      </c>
      <c r="Y259" s="17">
        <v>0</v>
      </c>
      <c r="Z259" s="17">
        <v>0</v>
      </c>
      <c r="AA259" s="17">
        <v>0</v>
      </c>
      <c r="AB259" s="17">
        <v>0</v>
      </c>
      <c r="AC259" s="17">
        <v>0</v>
      </c>
      <c r="AD259" s="17">
        <v>0</v>
      </c>
      <c r="AE259" s="17">
        <v>0</v>
      </c>
      <c r="AF259" s="17">
        <v>0</v>
      </c>
      <c r="AG259" s="17" t="s">
        <v>1363</v>
      </c>
      <c r="AH259" s="18"/>
    </row>
    <row r="260" spans="1:34" outlineLevel="1">
      <c r="A260" s="108">
        <v>2087</v>
      </c>
      <c r="B260" s="109" t="s">
        <v>183</v>
      </c>
      <c r="C260" s="110" t="s">
        <v>85</v>
      </c>
      <c r="D260" s="110" t="s">
        <v>1618</v>
      </c>
      <c r="E260" s="112" t="s">
        <v>206</v>
      </c>
      <c r="F260" s="130" t="s">
        <v>202</v>
      </c>
      <c r="G260" s="130"/>
      <c r="H260" s="15" t="s">
        <v>1906</v>
      </c>
      <c r="I260" s="130" t="s">
        <v>1363</v>
      </c>
      <c r="J260" s="130" t="s">
        <v>1363</v>
      </c>
      <c r="K260" s="86" t="s">
        <v>1588</v>
      </c>
      <c r="L260" s="111"/>
      <c r="M260" s="85" t="s">
        <v>1691</v>
      </c>
      <c r="N260" s="16" cm="1">
        <f t="array" ref="N260">IF(M260&lt;&gt;"",SUMPRODUCT($X260:$AG260,$X$27:$AG$27)/SUMPRODUCT(--($X260:$AG260&lt;&gt;""),$X$27:$AG$27),"")</f>
        <v>4.7393364928909949E-2</v>
      </c>
      <c r="O260" s="85"/>
      <c r="P260" s="16" t="str" cm="1">
        <f t="array" ref="P260">IF(O260&lt;&gt;"",SUMPRODUCT($X260:$AG260,$X$27:$AG$27)/SUMPRODUCT(--($X260:$AG260&lt;&gt;""),$X$27:$AG$27),"")</f>
        <v/>
      </c>
      <c r="Q260" s="85" t="s">
        <v>1363</v>
      </c>
      <c r="R260" s="16" t="str" cm="1">
        <f t="array" ref="R260">IF(Q260&lt;&gt;"",SUMPRODUCT($X260:$AG260,$X$27:$AG$27)/SUMPRODUCT(--($X260:$AG260&lt;&gt;""),$X$27:$AG$27),"")</f>
        <v/>
      </c>
      <c r="S260" s="85" t="s">
        <v>1363</v>
      </c>
      <c r="T260" s="16" t="str" cm="1">
        <f t="array" ref="T260">IF(S260&lt;&gt;"",SUMPRODUCT($X260:$AG260,$X$27:$AG$27)/SUMPRODUCT(--($X260:$AG260&lt;&gt;""),$X$27:$AG$27),"")</f>
        <v/>
      </c>
      <c r="U260" s="85" t="s">
        <v>1363</v>
      </c>
      <c r="V260" s="16" t="str" cm="1">
        <f t="array" ref="V260">IF(U260&lt;&gt;"",SUMPRODUCT($X260:$AG260,$X$27:$AG$27)/SUMPRODUCT(--($X260:$AG260&lt;&gt;""),$X$27:$AG$27),"")</f>
        <v/>
      </c>
      <c r="W260" s="14">
        <v>100</v>
      </c>
      <c r="X260" s="17">
        <v>1</v>
      </c>
      <c r="Y260" s="17">
        <v>0</v>
      </c>
      <c r="Z260" s="17">
        <v>0</v>
      </c>
      <c r="AA260" s="17">
        <v>0</v>
      </c>
      <c r="AB260" s="17">
        <v>0</v>
      </c>
      <c r="AC260" s="17">
        <v>0</v>
      </c>
      <c r="AD260" s="17">
        <v>0</v>
      </c>
      <c r="AE260" s="17">
        <v>0</v>
      </c>
      <c r="AF260" s="17">
        <v>0</v>
      </c>
      <c r="AG260" s="17">
        <v>0</v>
      </c>
      <c r="AH260" s="18"/>
    </row>
    <row r="261" spans="1:34" outlineLevel="1">
      <c r="A261" s="108">
        <v>73</v>
      </c>
      <c r="B261" s="109" t="s">
        <v>183</v>
      </c>
      <c r="C261" s="110" t="s">
        <v>85</v>
      </c>
      <c r="D261" s="110" t="s">
        <v>1618</v>
      </c>
      <c r="E261" s="112" t="s">
        <v>207</v>
      </c>
      <c r="F261" s="130" t="s">
        <v>22</v>
      </c>
      <c r="G261" s="130" t="s">
        <v>1363</v>
      </c>
      <c r="H261" s="15" t="s">
        <v>1906</v>
      </c>
      <c r="I261" s="130" t="s">
        <v>1363</v>
      </c>
      <c r="J261" s="130" t="s">
        <v>1363</v>
      </c>
      <c r="K261" s="86">
        <v>1</v>
      </c>
      <c r="L261" s="111"/>
      <c r="M261" s="85" t="s">
        <v>1691</v>
      </c>
      <c r="N261" s="16" cm="1">
        <f t="array" ref="N261">IF(M261&lt;&gt;"",SUMPRODUCT($X261:$AG261,$X$27:$AG$27)/SUMPRODUCT(--($X261:$AG261&lt;&gt;""),$X$27:$AG$27),"")</f>
        <v>6.2111801242236017E-2</v>
      </c>
      <c r="O261" s="85"/>
      <c r="P261" s="16" t="str" cm="1">
        <f t="array" ref="P261">IF(O261&lt;&gt;"",SUMPRODUCT($X261:$AG261,$X$27:$AG$27)/SUMPRODUCT(--($X261:$AG261&lt;&gt;""),$X$27:$AG$27),"")</f>
        <v/>
      </c>
      <c r="Q261" s="85" t="s">
        <v>1363</v>
      </c>
      <c r="R261" s="16" t="str" cm="1">
        <f t="array" ref="R261">IF(Q261&lt;&gt;"",SUMPRODUCT($X261:$AG261,$X$27:$AG$27)/SUMPRODUCT(--($X261:$AG261&lt;&gt;""),$X$27:$AG$27),"")</f>
        <v/>
      </c>
      <c r="S261" s="85" t="s">
        <v>1363</v>
      </c>
      <c r="T261" s="16" t="str" cm="1">
        <f t="array" ref="T261">IF(S261&lt;&gt;"",SUMPRODUCT($X261:$AG261,$X$27:$AG$27)/SUMPRODUCT(--($X261:$AG261&lt;&gt;""),$X$27:$AG$27),"")</f>
        <v/>
      </c>
      <c r="U261" s="85" t="s">
        <v>1363</v>
      </c>
      <c r="V261" s="16" t="str" cm="1">
        <f t="array" ref="V261">IF(U261&lt;&gt;"",SUMPRODUCT($X261:$AG261,$X$27:$AG$27)/SUMPRODUCT(--($X261:$AG261&lt;&gt;""),$X$27:$AG$27),"")</f>
        <v/>
      </c>
      <c r="W261" s="14">
        <v>100</v>
      </c>
      <c r="X261" s="17">
        <v>1</v>
      </c>
      <c r="Y261" s="17">
        <v>0</v>
      </c>
      <c r="Z261" s="17">
        <v>0</v>
      </c>
      <c r="AA261" s="17">
        <v>0</v>
      </c>
      <c r="AB261" s="17">
        <v>0</v>
      </c>
      <c r="AC261" s="17">
        <v>0</v>
      </c>
      <c r="AD261" s="17">
        <v>0</v>
      </c>
      <c r="AE261" s="17">
        <v>0</v>
      </c>
      <c r="AF261" s="17">
        <v>0</v>
      </c>
      <c r="AG261" s="17" t="s">
        <v>1363</v>
      </c>
      <c r="AH261" s="18"/>
    </row>
    <row r="262" spans="1:34" outlineLevel="1">
      <c r="A262" s="108">
        <v>2088</v>
      </c>
      <c r="B262" s="109" t="s">
        <v>183</v>
      </c>
      <c r="C262" s="110" t="s">
        <v>85</v>
      </c>
      <c r="D262" s="110" t="s">
        <v>1618</v>
      </c>
      <c r="E262" s="112" t="s">
        <v>207</v>
      </c>
      <c r="F262" s="130" t="s">
        <v>202</v>
      </c>
      <c r="G262" s="130"/>
      <c r="H262" s="15" t="s">
        <v>1906</v>
      </c>
      <c r="I262" s="130" t="s">
        <v>1363</v>
      </c>
      <c r="J262" s="130" t="s">
        <v>1363</v>
      </c>
      <c r="K262" s="86" t="s">
        <v>1588</v>
      </c>
      <c r="L262" s="111"/>
      <c r="M262" s="85" t="s">
        <v>1691</v>
      </c>
      <c r="N262" s="16" cm="1">
        <f t="array" ref="N262">IF(M262&lt;&gt;"",SUMPRODUCT($X262:$AG262,$X$27:$AG$27)/SUMPRODUCT(--($X262:$AG262&lt;&gt;""),$X$27:$AG$27),"")</f>
        <v>4.7393364928909949E-2</v>
      </c>
      <c r="O262" s="85"/>
      <c r="P262" s="16" t="str" cm="1">
        <f t="array" ref="P262">IF(O262&lt;&gt;"",SUMPRODUCT($X262:$AG262,$X$27:$AG$27)/SUMPRODUCT(--($X262:$AG262&lt;&gt;""),$X$27:$AG$27),"")</f>
        <v/>
      </c>
      <c r="Q262" s="85" t="s">
        <v>1363</v>
      </c>
      <c r="R262" s="16" t="str" cm="1">
        <f t="array" ref="R262">IF(Q262&lt;&gt;"",SUMPRODUCT($X262:$AG262,$X$27:$AG$27)/SUMPRODUCT(--($X262:$AG262&lt;&gt;""),$X$27:$AG$27),"")</f>
        <v/>
      </c>
      <c r="S262" s="85" t="s">
        <v>1363</v>
      </c>
      <c r="T262" s="16" t="str" cm="1">
        <f t="array" ref="T262">IF(S262&lt;&gt;"",SUMPRODUCT($X262:$AG262,$X$27:$AG$27)/SUMPRODUCT(--($X262:$AG262&lt;&gt;""),$X$27:$AG$27),"")</f>
        <v/>
      </c>
      <c r="U262" s="85" t="s">
        <v>1363</v>
      </c>
      <c r="V262" s="16" t="str" cm="1">
        <f t="array" ref="V262">IF(U262&lt;&gt;"",SUMPRODUCT($X262:$AG262,$X$27:$AG$27)/SUMPRODUCT(--($X262:$AG262&lt;&gt;""),$X$27:$AG$27),"")</f>
        <v/>
      </c>
      <c r="W262" s="14">
        <v>100</v>
      </c>
      <c r="X262" s="17">
        <v>1</v>
      </c>
      <c r="Y262" s="17">
        <v>0</v>
      </c>
      <c r="Z262" s="17">
        <v>0</v>
      </c>
      <c r="AA262" s="17">
        <v>0</v>
      </c>
      <c r="AB262" s="17">
        <v>0</v>
      </c>
      <c r="AC262" s="17">
        <v>0</v>
      </c>
      <c r="AD262" s="17">
        <v>0</v>
      </c>
      <c r="AE262" s="17">
        <v>0</v>
      </c>
      <c r="AF262" s="17">
        <v>0</v>
      </c>
      <c r="AG262" s="17">
        <v>0</v>
      </c>
      <c r="AH262" s="18"/>
    </row>
    <row r="263" spans="1:34" outlineLevel="1">
      <c r="A263" s="108">
        <v>74</v>
      </c>
      <c r="B263" s="109" t="s">
        <v>183</v>
      </c>
      <c r="C263" s="110" t="s">
        <v>85</v>
      </c>
      <c r="D263" s="110" t="s">
        <v>1618</v>
      </c>
      <c r="E263" s="112" t="s">
        <v>208</v>
      </c>
      <c r="F263" s="130" t="s">
        <v>22</v>
      </c>
      <c r="G263" s="130" t="s">
        <v>1363</v>
      </c>
      <c r="H263" s="15" t="s">
        <v>1906</v>
      </c>
      <c r="I263" s="130" t="s">
        <v>1363</v>
      </c>
      <c r="J263" s="130" t="s">
        <v>1363</v>
      </c>
      <c r="K263" s="86">
        <v>1</v>
      </c>
      <c r="L263" s="111"/>
      <c r="M263" s="85" t="s">
        <v>1691</v>
      </c>
      <c r="N263" s="16" cm="1">
        <f t="array" ref="N263">IF(M263&lt;&gt;"",SUMPRODUCT($X263:$AG263,$X$27:$AG$27)/SUMPRODUCT(--($X263:$AG263&lt;&gt;""),$X$27:$AG$27),"")</f>
        <v>6.2111801242236017E-2</v>
      </c>
      <c r="O263" s="85"/>
      <c r="P263" s="16" t="str" cm="1">
        <f t="array" ref="P263">IF(O263&lt;&gt;"",SUMPRODUCT($X263:$AG263,$X$27:$AG$27)/SUMPRODUCT(--($X263:$AG263&lt;&gt;""),$X$27:$AG$27),"")</f>
        <v/>
      </c>
      <c r="Q263" s="85" t="s">
        <v>1363</v>
      </c>
      <c r="R263" s="16" t="str" cm="1">
        <f t="array" ref="R263">IF(Q263&lt;&gt;"",SUMPRODUCT($X263:$AG263,$X$27:$AG$27)/SUMPRODUCT(--($X263:$AG263&lt;&gt;""),$X$27:$AG$27),"")</f>
        <v/>
      </c>
      <c r="S263" s="85" t="s">
        <v>1363</v>
      </c>
      <c r="T263" s="16" t="str" cm="1">
        <f t="array" ref="T263">IF(S263&lt;&gt;"",SUMPRODUCT($X263:$AG263,$X$27:$AG$27)/SUMPRODUCT(--($X263:$AG263&lt;&gt;""),$X$27:$AG$27),"")</f>
        <v/>
      </c>
      <c r="U263" s="85" t="s">
        <v>1363</v>
      </c>
      <c r="V263" s="16" t="str" cm="1">
        <f t="array" ref="V263">IF(U263&lt;&gt;"",SUMPRODUCT($X263:$AG263,$X$27:$AG$27)/SUMPRODUCT(--($X263:$AG263&lt;&gt;""),$X$27:$AG$27),"")</f>
        <v/>
      </c>
      <c r="W263" s="14">
        <v>100</v>
      </c>
      <c r="X263" s="17">
        <v>1</v>
      </c>
      <c r="Y263" s="17">
        <v>0</v>
      </c>
      <c r="Z263" s="17">
        <v>0</v>
      </c>
      <c r="AA263" s="17">
        <v>0</v>
      </c>
      <c r="AB263" s="17">
        <v>0</v>
      </c>
      <c r="AC263" s="17">
        <v>0</v>
      </c>
      <c r="AD263" s="17">
        <v>0</v>
      </c>
      <c r="AE263" s="17">
        <v>0</v>
      </c>
      <c r="AF263" s="17">
        <v>0</v>
      </c>
      <c r="AG263" s="17" t="s">
        <v>1363</v>
      </c>
      <c r="AH263" s="18"/>
    </row>
    <row r="264" spans="1:34" outlineLevel="1">
      <c r="A264" s="108">
        <v>2089</v>
      </c>
      <c r="B264" s="109" t="s">
        <v>183</v>
      </c>
      <c r="C264" s="110" t="s">
        <v>85</v>
      </c>
      <c r="D264" s="110" t="s">
        <v>1618</v>
      </c>
      <c r="E264" s="112" t="s">
        <v>208</v>
      </c>
      <c r="F264" s="130" t="s">
        <v>202</v>
      </c>
      <c r="G264" s="130"/>
      <c r="H264" s="15" t="s">
        <v>1906</v>
      </c>
      <c r="I264" s="130" t="s">
        <v>1363</v>
      </c>
      <c r="J264" s="130" t="s">
        <v>1363</v>
      </c>
      <c r="K264" s="86" t="s">
        <v>1588</v>
      </c>
      <c r="L264" s="111"/>
      <c r="M264" s="85" t="s">
        <v>1691</v>
      </c>
      <c r="N264" s="16" cm="1">
        <f t="array" ref="N264">IF(M264&lt;&gt;"",SUMPRODUCT($X264:$AG264,$X$27:$AG$27)/SUMPRODUCT(--($X264:$AG264&lt;&gt;""),$X$27:$AG$27),"")</f>
        <v>4.7393364928909949E-2</v>
      </c>
      <c r="O264" s="85"/>
      <c r="P264" s="16" t="str" cm="1">
        <f t="array" ref="P264">IF(O264&lt;&gt;"",SUMPRODUCT($X264:$AG264,$X$27:$AG$27)/SUMPRODUCT(--($X264:$AG264&lt;&gt;""),$X$27:$AG$27),"")</f>
        <v/>
      </c>
      <c r="Q264" s="85" t="s">
        <v>1363</v>
      </c>
      <c r="R264" s="16" t="str" cm="1">
        <f t="array" ref="R264">IF(Q264&lt;&gt;"",SUMPRODUCT($X264:$AG264,$X$27:$AG$27)/SUMPRODUCT(--($X264:$AG264&lt;&gt;""),$X$27:$AG$27),"")</f>
        <v/>
      </c>
      <c r="S264" s="85" t="s">
        <v>1363</v>
      </c>
      <c r="T264" s="16" t="str" cm="1">
        <f t="array" ref="T264">IF(S264&lt;&gt;"",SUMPRODUCT($X264:$AG264,$X$27:$AG$27)/SUMPRODUCT(--($X264:$AG264&lt;&gt;""),$X$27:$AG$27),"")</f>
        <v/>
      </c>
      <c r="U264" s="85" t="s">
        <v>1363</v>
      </c>
      <c r="V264" s="16" t="str" cm="1">
        <f t="array" ref="V264">IF(U264&lt;&gt;"",SUMPRODUCT($X264:$AG264,$X$27:$AG$27)/SUMPRODUCT(--($X264:$AG264&lt;&gt;""),$X$27:$AG$27),"")</f>
        <v/>
      </c>
      <c r="W264" s="14">
        <v>100</v>
      </c>
      <c r="X264" s="17">
        <v>1</v>
      </c>
      <c r="Y264" s="17">
        <v>0</v>
      </c>
      <c r="Z264" s="17">
        <v>0</v>
      </c>
      <c r="AA264" s="17">
        <v>0</v>
      </c>
      <c r="AB264" s="17">
        <v>0</v>
      </c>
      <c r="AC264" s="17">
        <v>0</v>
      </c>
      <c r="AD264" s="17">
        <v>0</v>
      </c>
      <c r="AE264" s="17">
        <v>0</v>
      </c>
      <c r="AF264" s="17">
        <v>0</v>
      </c>
      <c r="AG264" s="17">
        <v>0</v>
      </c>
      <c r="AH264" s="18"/>
    </row>
    <row r="265" spans="1:34" outlineLevel="1">
      <c r="A265" s="108">
        <v>75</v>
      </c>
      <c r="B265" s="109" t="s">
        <v>183</v>
      </c>
      <c r="C265" s="110" t="s">
        <v>85</v>
      </c>
      <c r="D265" s="110" t="s">
        <v>1618</v>
      </c>
      <c r="E265" s="112" t="s">
        <v>209</v>
      </c>
      <c r="F265" s="130" t="s">
        <v>22</v>
      </c>
      <c r="G265" s="130" t="s">
        <v>1363</v>
      </c>
      <c r="H265" s="15" t="s">
        <v>1906</v>
      </c>
      <c r="I265" s="130" t="s">
        <v>1363</v>
      </c>
      <c r="J265" s="130" t="s">
        <v>1363</v>
      </c>
      <c r="K265" s="86">
        <v>1</v>
      </c>
      <c r="L265" s="111"/>
      <c r="M265" s="85" t="s">
        <v>1691</v>
      </c>
      <c r="N265" s="16" cm="1">
        <f t="array" ref="N265">IF(M265&lt;&gt;"",SUMPRODUCT($X265:$AG265,$X$27:$AG$27)/SUMPRODUCT(--($X265:$AG265&lt;&gt;""),$X$27:$AG$27),"")</f>
        <v>6.2111801242236017E-2</v>
      </c>
      <c r="O265" s="85"/>
      <c r="P265" s="16" t="str" cm="1">
        <f t="array" ref="P265">IF(O265&lt;&gt;"",SUMPRODUCT($X265:$AG265,$X$27:$AG$27)/SUMPRODUCT(--($X265:$AG265&lt;&gt;""),$X$27:$AG$27),"")</f>
        <v/>
      </c>
      <c r="Q265" s="85" t="s">
        <v>1363</v>
      </c>
      <c r="R265" s="16" t="str" cm="1">
        <f t="array" ref="R265">IF(Q265&lt;&gt;"",SUMPRODUCT($X265:$AG265,$X$27:$AG$27)/SUMPRODUCT(--($X265:$AG265&lt;&gt;""),$X$27:$AG$27),"")</f>
        <v/>
      </c>
      <c r="S265" s="85" t="s">
        <v>1363</v>
      </c>
      <c r="T265" s="16" t="str" cm="1">
        <f t="array" ref="T265">IF(S265&lt;&gt;"",SUMPRODUCT($X265:$AG265,$X$27:$AG$27)/SUMPRODUCT(--($X265:$AG265&lt;&gt;""),$X$27:$AG$27),"")</f>
        <v/>
      </c>
      <c r="U265" s="85" t="s">
        <v>1363</v>
      </c>
      <c r="V265" s="16" t="str" cm="1">
        <f t="array" ref="V265">IF(U265&lt;&gt;"",SUMPRODUCT($X265:$AG265,$X$27:$AG$27)/SUMPRODUCT(--($X265:$AG265&lt;&gt;""),$X$27:$AG$27),"")</f>
        <v/>
      </c>
      <c r="W265" s="14">
        <v>100</v>
      </c>
      <c r="X265" s="17">
        <v>1</v>
      </c>
      <c r="Y265" s="17">
        <v>0</v>
      </c>
      <c r="Z265" s="17">
        <v>0</v>
      </c>
      <c r="AA265" s="17">
        <v>0</v>
      </c>
      <c r="AB265" s="17">
        <v>0</v>
      </c>
      <c r="AC265" s="17">
        <v>0</v>
      </c>
      <c r="AD265" s="17">
        <v>0</v>
      </c>
      <c r="AE265" s="17">
        <v>0</v>
      </c>
      <c r="AF265" s="17">
        <v>0</v>
      </c>
      <c r="AG265" s="17" t="s">
        <v>1363</v>
      </c>
      <c r="AH265" s="18"/>
    </row>
    <row r="266" spans="1:34" outlineLevel="1">
      <c r="A266" s="108">
        <v>2090</v>
      </c>
      <c r="B266" s="109" t="s">
        <v>183</v>
      </c>
      <c r="C266" s="110" t="s">
        <v>85</v>
      </c>
      <c r="D266" s="110" t="s">
        <v>1618</v>
      </c>
      <c r="E266" s="112" t="s">
        <v>209</v>
      </c>
      <c r="F266" s="130" t="s">
        <v>202</v>
      </c>
      <c r="G266" s="130"/>
      <c r="H266" s="15" t="s">
        <v>1906</v>
      </c>
      <c r="I266" s="130" t="s">
        <v>1363</v>
      </c>
      <c r="J266" s="130" t="s">
        <v>1363</v>
      </c>
      <c r="K266" s="86" t="s">
        <v>1588</v>
      </c>
      <c r="L266" s="111"/>
      <c r="M266" s="85" t="s">
        <v>1691</v>
      </c>
      <c r="N266" s="16" cm="1">
        <f t="array" ref="N266">IF(M266&lt;&gt;"",SUMPRODUCT($X266:$AG266,$X$27:$AG$27)/SUMPRODUCT(--($X266:$AG266&lt;&gt;""),$X$27:$AG$27),"")</f>
        <v>4.7393364928909949E-2</v>
      </c>
      <c r="O266" s="85"/>
      <c r="P266" s="16" t="str" cm="1">
        <f t="array" ref="P266">IF(O266&lt;&gt;"",SUMPRODUCT($X266:$AG266,$X$27:$AG$27)/SUMPRODUCT(--($X266:$AG266&lt;&gt;""),$X$27:$AG$27),"")</f>
        <v/>
      </c>
      <c r="Q266" s="85" t="s">
        <v>1363</v>
      </c>
      <c r="R266" s="16" t="str" cm="1">
        <f t="array" ref="R266">IF(Q266&lt;&gt;"",SUMPRODUCT($X266:$AG266,$X$27:$AG$27)/SUMPRODUCT(--($X266:$AG266&lt;&gt;""),$X$27:$AG$27),"")</f>
        <v/>
      </c>
      <c r="S266" s="85" t="s">
        <v>1363</v>
      </c>
      <c r="T266" s="16" t="str" cm="1">
        <f t="array" ref="T266">IF(S266&lt;&gt;"",SUMPRODUCT($X266:$AG266,$X$27:$AG$27)/SUMPRODUCT(--($X266:$AG266&lt;&gt;""),$X$27:$AG$27),"")</f>
        <v/>
      </c>
      <c r="U266" s="85" t="s">
        <v>1363</v>
      </c>
      <c r="V266" s="16" t="str" cm="1">
        <f t="array" ref="V266">IF(U266&lt;&gt;"",SUMPRODUCT($X266:$AG266,$X$27:$AG$27)/SUMPRODUCT(--($X266:$AG266&lt;&gt;""),$X$27:$AG$27),"")</f>
        <v/>
      </c>
      <c r="W266" s="14">
        <v>100</v>
      </c>
      <c r="X266" s="17">
        <v>1</v>
      </c>
      <c r="Y266" s="17">
        <v>0</v>
      </c>
      <c r="Z266" s="17">
        <v>0</v>
      </c>
      <c r="AA266" s="17">
        <v>0</v>
      </c>
      <c r="AB266" s="17">
        <v>0</v>
      </c>
      <c r="AC266" s="17">
        <v>0</v>
      </c>
      <c r="AD266" s="17">
        <v>0</v>
      </c>
      <c r="AE266" s="17">
        <v>0</v>
      </c>
      <c r="AF266" s="17">
        <v>0</v>
      </c>
      <c r="AG266" s="17">
        <v>0</v>
      </c>
      <c r="AH266" s="18"/>
    </row>
    <row r="267" spans="1:34" outlineLevel="1">
      <c r="A267" s="108">
        <v>76</v>
      </c>
      <c r="B267" s="109" t="s">
        <v>183</v>
      </c>
      <c r="C267" s="110" t="s">
        <v>85</v>
      </c>
      <c r="D267" s="110" t="s">
        <v>1618</v>
      </c>
      <c r="E267" s="112" t="s">
        <v>210</v>
      </c>
      <c r="F267" s="130" t="s">
        <v>22</v>
      </c>
      <c r="G267" s="130" t="s">
        <v>1363</v>
      </c>
      <c r="H267" s="15" t="s">
        <v>1906</v>
      </c>
      <c r="I267" s="130" t="s">
        <v>1363</v>
      </c>
      <c r="J267" s="130" t="s">
        <v>1363</v>
      </c>
      <c r="K267" s="86">
        <v>1</v>
      </c>
      <c r="L267" s="111"/>
      <c r="M267" s="85" t="s">
        <v>1691</v>
      </c>
      <c r="N267" s="16" cm="1">
        <f t="array" ref="N267">IF(M267&lt;&gt;"",SUMPRODUCT($X267:$AG267,$X$27:$AG$27)/SUMPRODUCT(--($X267:$AG267&lt;&gt;""),$X$27:$AG$27),"")</f>
        <v>6.2111801242236017E-2</v>
      </c>
      <c r="O267" s="85"/>
      <c r="P267" s="16" t="str" cm="1">
        <f t="array" ref="P267">IF(O267&lt;&gt;"",SUMPRODUCT($X267:$AG267,$X$27:$AG$27)/SUMPRODUCT(--($X267:$AG267&lt;&gt;""),$X$27:$AG$27),"")</f>
        <v/>
      </c>
      <c r="Q267" s="85" t="s">
        <v>1363</v>
      </c>
      <c r="R267" s="16" t="str" cm="1">
        <f t="array" ref="R267">IF(Q267&lt;&gt;"",SUMPRODUCT($X267:$AG267,$X$27:$AG$27)/SUMPRODUCT(--($X267:$AG267&lt;&gt;""),$X$27:$AG$27),"")</f>
        <v/>
      </c>
      <c r="S267" s="85" t="s">
        <v>1363</v>
      </c>
      <c r="T267" s="16" t="str" cm="1">
        <f t="array" ref="T267">IF(S267&lt;&gt;"",SUMPRODUCT($X267:$AG267,$X$27:$AG$27)/SUMPRODUCT(--($X267:$AG267&lt;&gt;""),$X$27:$AG$27),"")</f>
        <v/>
      </c>
      <c r="U267" s="85" t="s">
        <v>1363</v>
      </c>
      <c r="V267" s="16" t="str" cm="1">
        <f t="array" ref="V267">IF(U267&lt;&gt;"",SUMPRODUCT($X267:$AG267,$X$27:$AG$27)/SUMPRODUCT(--($X267:$AG267&lt;&gt;""),$X$27:$AG$27),"")</f>
        <v/>
      </c>
      <c r="W267" s="14">
        <v>100</v>
      </c>
      <c r="X267" s="17">
        <v>1</v>
      </c>
      <c r="Y267" s="17">
        <v>0</v>
      </c>
      <c r="Z267" s="17">
        <v>0</v>
      </c>
      <c r="AA267" s="17">
        <v>0</v>
      </c>
      <c r="AB267" s="17">
        <v>0</v>
      </c>
      <c r="AC267" s="17">
        <v>0</v>
      </c>
      <c r="AD267" s="17">
        <v>0</v>
      </c>
      <c r="AE267" s="17">
        <v>0</v>
      </c>
      <c r="AF267" s="17">
        <v>0</v>
      </c>
      <c r="AG267" s="17" t="s">
        <v>1363</v>
      </c>
      <c r="AH267" s="18"/>
    </row>
    <row r="268" spans="1:34" outlineLevel="1">
      <c r="A268" s="108">
        <v>2091</v>
      </c>
      <c r="B268" s="109" t="s">
        <v>183</v>
      </c>
      <c r="C268" s="110" t="s">
        <v>85</v>
      </c>
      <c r="D268" s="110" t="s">
        <v>1618</v>
      </c>
      <c r="E268" s="112" t="s">
        <v>210</v>
      </c>
      <c r="F268" s="130" t="s">
        <v>210</v>
      </c>
      <c r="G268" s="130"/>
      <c r="H268" s="15" t="s">
        <v>1906</v>
      </c>
      <c r="I268" s="130" t="s">
        <v>1363</v>
      </c>
      <c r="J268" s="130" t="s">
        <v>1363</v>
      </c>
      <c r="K268" s="86" t="s">
        <v>1588</v>
      </c>
      <c r="L268" s="111"/>
      <c r="M268" s="85" t="s">
        <v>1691</v>
      </c>
      <c r="N268" s="16" cm="1">
        <f t="array" ref="N268">IF(M268&lt;&gt;"",SUMPRODUCT($X268:$AG268,$X$27:$AG$27)/SUMPRODUCT(--($X268:$AG268&lt;&gt;""),$X$27:$AG$27),"")</f>
        <v>4.7393364928909949E-2</v>
      </c>
      <c r="O268" s="85"/>
      <c r="P268" s="16" t="str" cm="1">
        <f t="array" ref="P268">IF(O268&lt;&gt;"",SUMPRODUCT($X268:$AG268,$X$27:$AG$27)/SUMPRODUCT(--($X268:$AG268&lt;&gt;""),$X$27:$AG$27),"")</f>
        <v/>
      </c>
      <c r="Q268" s="85" t="s">
        <v>1363</v>
      </c>
      <c r="R268" s="16" t="str" cm="1">
        <f t="array" ref="R268">IF(Q268&lt;&gt;"",SUMPRODUCT($X268:$AG268,$X$27:$AG$27)/SUMPRODUCT(--($X268:$AG268&lt;&gt;""),$X$27:$AG$27),"")</f>
        <v/>
      </c>
      <c r="S268" s="85" t="s">
        <v>1363</v>
      </c>
      <c r="T268" s="16" t="str" cm="1">
        <f t="array" ref="T268">IF(S268&lt;&gt;"",SUMPRODUCT($X268:$AG268,$X$27:$AG$27)/SUMPRODUCT(--($X268:$AG268&lt;&gt;""),$X$27:$AG$27),"")</f>
        <v/>
      </c>
      <c r="U268" s="85" t="s">
        <v>1363</v>
      </c>
      <c r="V268" s="16" t="str" cm="1">
        <f t="array" ref="V268">IF(U268&lt;&gt;"",SUMPRODUCT($X268:$AG268,$X$27:$AG$27)/SUMPRODUCT(--($X268:$AG268&lt;&gt;""),$X$27:$AG$27),"")</f>
        <v/>
      </c>
      <c r="W268" s="14">
        <v>100</v>
      </c>
      <c r="X268" s="17">
        <v>1</v>
      </c>
      <c r="Y268" s="17">
        <v>0</v>
      </c>
      <c r="Z268" s="17">
        <v>0</v>
      </c>
      <c r="AA268" s="17">
        <v>0</v>
      </c>
      <c r="AB268" s="17">
        <v>0</v>
      </c>
      <c r="AC268" s="17">
        <v>0</v>
      </c>
      <c r="AD268" s="17">
        <v>0</v>
      </c>
      <c r="AE268" s="17">
        <v>0</v>
      </c>
      <c r="AF268" s="17">
        <v>0</v>
      </c>
      <c r="AG268" s="17">
        <v>0</v>
      </c>
      <c r="AH268" s="18"/>
    </row>
    <row r="269" spans="1:34" outlineLevel="1">
      <c r="A269" s="108">
        <v>77</v>
      </c>
      <c r="B269" s="109" t="s">
        <v>183</v>
      </c>
      <c r="C269" s="110" t="s">
        <v>85</v>
      </c>
      <c r="D269" s="110" t="s">
        <v>1618</v>
      </c>
      <c r="E269" s="112" t="s">
        <v>211</v>
      </c>
      <c r="F269" s="130" t="s">
        <v>22</v>
      </c>
      <c r="G269" s="130" t="s">
        <v>1363</v>
      </c>
      <c r="H269" s="15" t="s">
        <v>1906</v>
      </c>
      <c r="I269" s="130" t="s">
        <v>1363</v>
      </c>
      <c r="J269" s="130" t="s">
        <v>1363</v>
      </c>
      <c r="K269" s="86">
        <v>1</v>
      </c>
      <c r="L269" s="111"/>
      <c r="M269" s="85" t="s">
        <v>1691</v>
      </c>
      <c r="N269" s="16" cm="1">
        <f t="array" ref="N269">IF(M269&lt;&gt;"",SUMPRODUCT($X269:$AG269,$X$27:$AG$27)/SUMPRODUCT(--($X269:$AG269&lt;&gt;""),$X$27:$AG$27),"")</f>
        <v>6.2111801242236017E-2</v>
      </c>
      <c r="O269" s="85"/>
      <c r="P269" s="16" t="str" cm="1">
        <f t="array" ref="P269">IF(O269&lt;&gt;"",SUMPRODUCT($X269:$AG269,$X$27:$AG$27)/SUMPRODUCT(--($X269:$AG269&lt;&gt;""),$X$27:$AG$27),"")</f>
        <v/>
      </c>
      <c r="Q269" s="85" t="s">
        <v>1363</v>
      </c>
      <c r="R269" s="16" t="str" cm="1">
        <f t="array" ref="R269">IF(Q269&lt;&gt;"",SUMPRODUCT($X269:$AG269,$X$27:$AG$27)/SUMPRODUCT(--($X269:$AG269&lt;&gt;""),$X$27:$AG$27),"")</f>
        <v/>
      </c>
      <c r="S269" s="85" t="s">
        <v>1363</v>
      </c>
      <c r="T269" s="16" t="str" cm="1">
        <f t="array" ref="T269">IF(S269&lt;&gt;"",SUMPRODUCT($X269:$AG269,$X$27:$AG$27)/SUMPRODUCT(--($X269:$AG269&lt;&gt;""),$X$27:$AG$27),"")</f>
        <v/>
      </c>
      <c r="U269" s="85" t="s">
        <v>1363</v>
      </c>
      <c r="V269" s="16" t="str" cm="1">
        <f t="array" ref="V269">IF(U269&lt;&gt;"",SUMPRODUCT($X269:$AG269,$X$27:$AG$27)/SUMPRODUCT(--($X269:$AG269&lt;&gt;""),$X$27:$AG$27),"")</f>
        <v/>
      </c>
      <c r="W269" s="14">
        <v>100</v>
      </c>
      <c r="X269" s="17">
        <v>1</v>
      </c>
      <c r="Y269" s="17">
        <v>0</v>
      </c>
      <c r="Z269" s="17">
        <v>0</v>
      </c>
      <c r="AA269" s="17">
        <v>0</v>
      </c>
      <c r="AB269" s="17">
        <v>0</v>
      </c>
      <c r="AC269" s="17">
        <v>0</v>
      </c>
      <c r="AD269" s="17">
        <v>0</v>
      </c>
      <c r="AE269" s="17">
        <v>0</v>
      </c>
      <c r="AF269" s="17">
        <v>0</v>
      </c>
      <c r="AG269" s="17" t="s">
        <v>1363</v>
      </c>
      <c r="AH269" s="18"/>
    </row>
    <row r="270" spans="1:34" outlineLevel="1">
      <c r="A270" s="108">
        <v>2092</v>
      </c>
      <c r="B270" s="109" t="s">
        <v>183</v>
      </c>
      <c r="C270" s="110" t="s">
        <v>85</v>
      </c>
      <c r="D270" s="110" t="s">
        <v>1618</v>
      </c>
      <c r="E270" s="112" t="s">
        <v>211</v>
      </c>
      <c r="F270" s="130" t="s">
        <v>210</v>
      </c>
      <c r="G270" s="130"/>
      <c r="H270" s="15" t="s">
        <v>1906</v>
      </c>
      <c r="I270" s="130" t="s">
        <v>1363</v>
      </c>
      <c r="J270" s="130" t="s">
        <v>1363</v>
      </c>
      <c r="K270" s="86" t="s">
        <v>1588</v>
      </c>
      <c r="L270" s="111"/>
      <c r="M270" s="85" t="s">
        <v>1691</v>
      </c>
      <c r="N270" s="16" cm="1">
        <f t="array" ref="N270">IF(M270&lt;&gt;"",SUMPRODUCT($X270:$AG270,$X$27:$AG$27)/SUMPRODUCT(--($X270:$AG270&lt;&gt;""),$X$27:$AG$27),"")</f>
        <v>4.7393364928909949E-2</v>
      </c>
      <c r="O270" s="85"/>
      <c r="P270" s="16" t="str" cm="1">
        <f t="array" ref="P270">IF(O270&lt;&gt;"",SUMPRODUCT($X270:$AG270,$X$27:$AG$27)/SUMPRODUCT(--($X270:$AG270&lt;&gt;""),$X$27:$AG$27),"")</f>
        <v/>
      </c>
      <c r="Q270" s="85" t="s">
        <v>1363</v>
      </c>
      <c r="R270" s="16" t="str" cm="1">
        <f t="array" ref="R270">IF(Q270&lt;&gt;"",SUMPRODUCT($X270:$AG270,$X$27:$AG$27)/SUMPRODUCT(--($X270:$AG270&lt;&gt;""),$X$27:$AG$27),"")</f>
        <v/>
      </c>
      <c r="S270" s="85" t="s">
        <v>1363</v>
      </c>
      <c r="T270" s="16" t="str" cm="1">
        <f t="array" ref="T270">IF(S270&lt;&gt;"",SUMPRODUCT($X270:$AG270,$X$27:$AG$27)/SUMPRODUCT(--($X270:$AG270&lt;&gt;""),$X$27:$AG$27),"")</f>
        <v/>
      </c>
      <c r="U270" s="85" t="s">
        <v>1363</v>
      </c>
      <c r="V270" s="16" t="str" cm="1">
        <f t="array" ref="V270">IF(U270&lt;&gt;"",SUMPRODUCT($X270:$AG270,$X$27:$AG$27)/SUMPRODUCT(--($X270:$AG270&lt;&gt;""),$X$27:$AG$27),"")</f>
        <v/>
      </c>
      <c r="W270" s="14">
        <v>100</v>
      </c>
      <c r="X270" s="17">
        <v>1</v>
      </c>
      <c r="Y270" s="17">
        <v>0</v>
      </c>
      <c r="Z270" s="17">
        <v>0</v>
      </c>
      <c r="AA270" s="17">
        <v>0</v>
      </c>
      <c r="AB270" s="17">
        <v>0</v>
      </c>
      <c r="AC270" s="17">
        <v>0</v>
      </c>
      <c r="AD270" s="17">
        <v>0</v>
      </c>
      <c r="AE270" s="17">
        <v>0</v>
      </c>
      <c r="AF270" s="17">
        <v>0</v>
      </c>
      <c r="AG270" s="17">
        <v>0</v>
      </c>
      <c r="AH270" s="18"/>
    </row>
    <row r="271" spans="1:34" outlineLevel="1">
      <c r="A271" s="108">
        <v>78</v>
      </c>
      <c r="B271" s="109" t="s">
        <v>183</v>
      </c>
      <c r="C271" s="110" t="s">
        <v>85</v>
      </c>
      <c r="D271" s="110" t="s">
        <v>1618</v>
      </c>
      <c r="E271" s="112" t="s">
        <v>212</v>
      </c>
      <c r="F271" s="130" t="s">
        <v>22</v>
      </c>
      <c r="G271" s="130" t="s">
        <v>1363</v>
      </c>
      <c r="H271" s="15" t="s">
        <v>1906</v>
      </c>
      <c r="I271" s="130" t="s">
        <v>1363</v>
      </c>
      <c r="J271" s="130" t="s">
        <v>1363</v>
      </c>
      <c r="K271" s="86">
        <v>1</v>
      </c>
      <c r="L271" s="111"/>
      <c r="M271" s="85" t="s">
        <v>1691</v>
      </c>
      <c r="N271" s="16" cm="1">
        <f t="array" ref="N271">IF(M271&lt;&gt;"",SUMPRODUCT($X271:$AG271,$X$27:$AG$27)/SUMPRODUCT(--($X271:$AG271&lt;&gt;""),$X$27:$AG$27),"")</f>
        <v>6.2111801242236017E-2</v>
      </c>
      <c r="O271" s="85"/>
      <c r="P271" s="16" t="str" cm="1">
        <f t="array" ref="P271">IF(O271&lt;&gt;"",SUMPRODUCT($X271:$AG271,$X$27:$AG$27)/SUMPRODUCT(--($X271:$AG271&lt;&gt;""),$X$27:$AG$27),"")</f>
        <v/>
      </c>
      <c r="Q271" s="85" t="s">
        <v>1363</v>
      </c>
      <c r="R271" s="16" t="str" cm="1">
        <f t="array" ref="R271">IF(Q271&lt;&gt;"",SUMPRODUCT($X271:$AG271,$X$27:$AG$27)/SUMPRODUCT(--($X271:$AG271&lt;&gt;""),$X$27:$AG$27),"")</f>
        <v/>
      </c>
      <c r="S271" s="85" t="s">
        <v>1363</v>
      </c>
      <c r="T271" s="16" t="str" cm="1">
        <f t="array" ref="T271">IF(S271&lt;&gt;"",SUMPRODUCT($X271:$AG271,$X$27:$AG$27)/SUMPRODUCT(--($X271:$AG271&lt;&gt;""),$X$27:$AG$27),"")</f>
        <v/>
      </c>
      <c r="U271" s="85" t="s">
        <v>1363</v>
      </c>
      <c r="V271" s="16" t="str" cm="1">
        <f t="array" ref="V271">IF(U271&lt;&gt;"",SUMPRODUCT($X271:$AG271,$X$27:$AG$27)/SUMPRODUCT(--($X271:$AG271&lt;&gt;""),$X$27:$AG$27),"")</f>
        <v/>
      </c>
      <c r="W271" s="14">
        <v>100</v>
      </c>
      <c r="X271" s="17">
        <v>1</v>
      </c>
      <c r="Y271" s="17">
        <v>0</v>
      </c>
      <c r="Z271" s="17">
        <v>0</v>
      </c>
      <c r="AA271" s="17">
        <v>0</v>
      </c>
      <c r="AB271" s="17">
        <v>0</v>
      </c>
      <c r="AC271" s="17">
        <v>0</v>
      </c>
      <c r="AD271" s="17">
        <v>0</v>
      </c>
      <c r="AE271" s="17">
        <v>0</v>
      </c>
      <c r="AF271" s="17">
        <v>0</v>
      </c>
      <c r="AG271" s="17" t="s">
        <v>1363</v>
      </c>
      <c r="AH271" s="18"/>
    </row>
    <row r="272" spans="1:34" outlineLevel="1">
      <c r="A272" s="108">
        <v>2093</v>
      </c>
      <c r="B272" s="109" t="s">
        <v>183</v>
      </c>
      <c r="C272" s="110" t="s">
        <v>85</v>
      </c>
      <c r="D272" s="110" t="s">
        <v>1618</v>
      </c>
      <c r="E272" s="112" t="s">
        <v>212</v>
      </c>
      <c r="F272" s="130" t="s">
        <v>210</v>
      </c>
      <c r="G272" s="130"/>
      <c r="H272" s="15" t="s">
        <v>1906</v>
      </c>
      <c r="I272" s="130" t="s">
        <v>1363</v>
      </c>
      <c r="J272" s="130" t="s">
        <v>1363</v>
      </c>
      <c r="K272" s="86" t="s">
        <v>1588</v>
      </c>
      <c r="L272" s="111"/>
      <c r="M272" s="85" t="s">
        <v>1691</v>
      </c>
      <c r="N272" s="16" cm="1">
        <f t="array" ref="N272">IF(M272&lt;&gt;"",SUMPRODUCT($X272:$AG272,$X$27:$AG$27)/SUMPRODUCT(--($X272:$AG272&lt;&gt;""),$X$27:$AG$27),"")</f>
        <v>4.7393364928909949E-2</v>
      </c>
      <c r="O272" s="85"/>
      <c r="P272" s="16" t="str" cm="1">
        <f t="array" ref="P272">IF(O272&lt;&gt;"",SUMPRODUCT($X272:$AG272,$X$27:$AG$27)/SUMPRODUCT(--($X272:$AG272&lt;&gt;""),$X$27:$AG$27),"")</f>
        <v/>
      </c>
      <c r="Q272" s="85" t="s">
        <v>1363</v>
      </c>
      <c r="R272" s="16" t="str" cm="1">
        <f t="array" ref="R272">IF(Q272&lt;&gt;"",SUMPRODUCT($X272:$AG272,$X$27:$AG$27)/SUMPRODUCT(--($X272:$AG272&lt;&gt;""),$X$27:$AG$27),"")</f>
        <v/>
      </c>
      <c r="S272" s="85" t="s">
        <v>1363</v>
      </c>
      <c r="T272" s="16" t="str" cm="1">
        <f t="array" ref="T272">IF(S272&lt;&gt;"",SUMPRODUCT($X272:$AG272,$X$27:$AG$27)/SUMPRODUCT(--($X272:$AG272&lt;&gt;""),$X$27:$AG$27),"")</f>
        <v/>
      </c>
      <c r="U272" s="85" t="s">
        <v>1363</v>
      </c>
      <c r="V272" s="16" t="str" cm="1">
        <f t="array" ref="V272">IF(U272&lt;&gt;"",SUMPRODUCT($X272:$AG272,$X$27:$AG$27)/SUMPRODUCT(--($X272:$AG272&lt;&gt;""),$X$27:$AG$27),"")</f>
        <v/>
      </c>
      <c r="W272" s="14">
        <v>100</v>
      </c>
      <c r="X272" s="17">
        <v>1</v>
      </c>
      <c r="Y272" s="17">
        <v>0</v>
      </c>
      <c r="Z272" s="17">
        <v>0</v>
      </c>
      <c r="AA272" s="17">
        <v>0</v>
      </c>
      <c r="AB272" s="17">
        <v>0</v>
      </c>
      <c r="AC272" s="17">
        <v>0</v>
      </c>
      <c r="AD272" s="17">
        <v>0</v>
      </c>
      <c r="AE272" s="17">
        <v>0</v>
      </c>
      <c r="AF272" s="17">
        <v>0</v>
      </c>
      <c r="AG272" s="17">
        <v>0</v>
      </c>
      <c r="AH272" s="18"/>
    </row>
    <row r="273" spans="1:34" outlineLevel="1">
      <c r="A273" s="108">
        <v>79</v>
      </c>
      <c r="B273" s="109" t="s">
        <v>183</v>
      </c>
      <c r="C273" s="110" t="s">
        <v>85</v>
      </c>
      <c r="D273" s="110" t="s">
        <v>1618</v>
      </c>
      <c r="E273" s="112" t="s">
        <v>213</v>
      </c>
      <c r="F273" s="130" t="s">
        <v>22</v>
      </c>
      <c r="G273" s="130" t="s">
        <v>1363</v>
      </c>
      <c r="H273" s="15" t="s">
        <v>1906</v>
      </c>
      <c r="I273" s="130" t="s">
        <v>1363</v>
      </c>
      <c r="J273" s="130" t="s">
        <v>1363</v>
      </c>
      <c r="K273" s="86">
        <v>1</v>
      </c>
      <c r="L273" s="111"/>
      <c r="M273" s="85" t="s">
        <v>1691</v>
      </c>
      <c r="N273" s="16" cm="1">
        <f t="array" ref="N273">IF(M273&lt;&gt;"",SUMPRODUCT($X273:$AG273,$X$27:$AG$27)/SUMPRODUCT(--($X273:$AG273&lt;&gt;""),$X$27:$AG$27),"")</f>
        <v>6.2111801242236017E-2</v>
      </c>
      <c r="O273" s="85"/>
      <c r="P273" s="16" t="str" cm="1">
        <f t="array" ref="P273">IF(O273&lt;&gt;"",SUMPRODUCT($X273:$AG273,$X$27:$AG$27)/SUMPRODUCT(--($X273:$AG273&lt;&gt;""),$X$27:$AG$27),"")</f>
        <v/>
      </c>
      <c r="Q273" s="85" t="s">
        <v>1363</v>
      </c>
      <c r="R273" s="16" t="str" cm="1">
        <f t="array" ref="R273">IF(Q273&lt;&gt;"",SUMPRODUCT($X273:$AG273,$X$27:$AG$27)/SUMPRODUCT(--($X273:$AG273&lt;&gt;""),$X$27:$AG$27),"")</f>
        <v/>
      </c>
      <c r="S273" s="85" t="s">
        <v>1363</v>
      </c>
      <c r="T273" s="16" t="str" cm="1">
        <f t="array" ref="T273">IF(S273&lt;&gt;"",SUMPRODUCT($X273:$AG273,$X$27:$AG$27)/SUMPRODUCT(--($X273:$AG273&lt;&gt;""),$X$27:$AG$27),"")</f>
        <v/>
      </c>
      <c r="U273" s="85" t="s">
        <v>1363</v>
      </c>
      <c r="V273" s="16" t="str" cm="1">
        <f t="array" ref="V273">IF(U273&lt;&gt;"",SUMPRODUCT($X273:$AG273,$X$27:$AG$27)/SUMPRODUCT(--($X273:$AG273&lt;&gt;""),$X$27:$AG$27),"")</f>
        <v/>
      </c>
      <c r="W273" s="14">
        <v>100</v>
      </c>
      <c r="X273" s="17">
        <v>1</v>
      </c>
      <c r="Y273" s="17">
        <v>0</v>
      </c>
      <c r="Z273" s="17">
        <v>0</v>
      </c>
      <c r="AA273" s="17">
        <v>0</v>
      </c>
      <c r="AB273" s="17">
        <v>0</v>
      </c>
      <c r="AC273" s="17">
        <v>0</v>
      </c>
      <c r="AD273" s="17">
        <v>0</v>
      </c>
      <c r="AE273" s="17">
        <v>0</v>
      </c>
      <c r="AF273" s="17">
        <v>0</v>
      </c>
      <c r="AG273" s="17" t="s">
        <v>1363</v>
      </c>
      <c r="AH273" s="18"/>
    </row>
    <row r="274" spans="1:34" outlineLevel="1">
      <c r="A274" s="108">
        <v>2094</v>
      </c>
      <c r="B274" s="109" t="s">
        <v>183</v>
      </c>
      <c r="C274" s="110" t="s">
        <v>85</v>
      </c>
      <c r="D274" s="110" t="s">
        <v>1618</v>
      </c>
      <c r="E274" s="112" t="s">
        <v>213</v>
      </c>
      <c r="F274" s="130" t="s">
        <v>210</v>
      </c>
      <c r="G274" s="130"/>
      <c r="H274" s="15" t="s">
        <v>1906</v>
      </c>
      <c r="I274" s="130" t="s">
        <v>1363</v>
      </c>
      <c r="J274" s="130" t="s">
        <v>1363</v>
      </c>
      <c r="K274" s="86" t="s">
        <v>1588</v>
      </c>
      <c r="L274" s="111"/>
      <c r="M274" s="85" t="s">
        <v>1691</v>
      </c>
      <c r="N274" s="16" cm="1">
        <f t="array" ref="N274">IF(M274&lt;&gt;"",SUMPRODUCT($X274:$AG274,$X$27:$AG$27)/SUMPRODUCT(--($X274:$AG274&lt;&gt;""),$X$27:$AG$27),"")</f>
        <v>4.7393364928909949E-2</v>
      </c>
      <c r="O274" s="85"/>
      <c r="P274" s="16" t="str" cm="1">
        <f t="array" ref="P274">IF(O274&lt;&gt;"",SUMPRODUCT($X274:$AG274,$X$27:$AG$27)/SUMPRODUCT(--($X274:$AG274&lt;&gt;""),$X$27:$AG$27),"")</f>
        <v/>
      </c>
      <c r="Q274" s="85" t="s">
        <v>1363</v>
      </c>
      <c r="R274" s="16" t="str" cm="1">
        <f t="array" ref="R274">IF(Q274&lt;&gt;"",SUMPRODUCT($X274:$AG274,$X$27:$AG$27)/SUMPRODUCT(--($X274:$AG274&lt;&gt;""),$X$27:$AG$27),"")</f>
        <v/>
      </c>
      <c r="S274" s="85" t="s">
        <v>1363</v>
      </c>
      <c r="T274" s="16" t="str" cm="1">
        <f t="array" ref="T274">IF(S274&lt;&gt;"",SUMPRODUCT($X274:$AG274,$X$27:$AG$27)/SUMPRODUCT(--($X274:$AG274&lt;&gt;""),$X$27:$AG$27),"")</f>
        <v/>
      </c>
      <c r="U274" s="85" t="s">
        <v>1363</v>
      </c>
      <c r="V274" s="16" t="str" cm="1">
        <f t="array" ref="V274">IF(U274&lt;&gt;"",SUMPRODUCT($X274:$AG274,$X$27:$AG$27)/SUMPRODUCT(--($X274:$AG274&lt;&gt;""),$X$27:$AG$27),"")</f>
        <v/>
      </c>
      <c r="W274" s="14">
        <v>100</v>
      </c>
      <c r="X274" s="17">
        <v>1</v>
      </c>
      <c r="Y274" s="17">
        <v>0</v>
      </c>
      <c r="Z274" s="17">
        <v>0</v>
      </c>
      <c r="AA274" s="17">
        <v>0</v>
      </c>
      <c r="AB274" s="17">
        <v>0</v>
      </c>
      <c r="AC274" s="17">
        <v>0</v>
      </c>
      <c r="AD274" s="17">
        <v>0</v>
      </c>
      <c r="AE274" s="17">
        <v>0</v>
      </c>
      <c r="AF274" s="17">
        <v>0</v>
      </c>
      <c r="AG274" s="17">
        <v>0</v>
      </c>
      <c r="AH274" s="18"/>
    </row>
    <row r="275" spans="1:34" outlineLevel="1">
      <c r="A275" s="108">
        <v>80</v>
      </c>
      <c r="B275" s="109" t="s">
        <v>183</v>
      </c>
      <c r="C275" s="110" t="s">
        <v>85</v>
      </c>
      <c r="D275" s="110" t="s">
        <v>1618</v>
      </c>
      <c r="E275" s="112" t="s">
        <v>214</v>
      </c>
      <c r="F275" s="130" t="s">
        <v>22</v>
      </c>
      <c r="G275" s="130" t="s">
        <v>1363</v>
      </c>
      <c r="H275" s="15" t="s">
        <v>1906</v>
      </c>
      <c r="I275" s="130" t="s">
        <v>1363</v>
      </c>
      <c r="J275" s="130" t="s">
        <v>1363</v>
      </c>
      <c r="K275" s="86">
        <v>1</v>
      </c>
      <c r="L275" s="111"/>
      <c r="M275" s="85" t="s">
        <v>1691</v>
      </c>
      <c r="N275" s="16" cm="1">
        <f t="array" ref="N275">IF(M275&lt;&gt;"",SUMPRODUCT($X275:$AG275,$X$27:$AG$27)/SUMPRODUCT(--($X275:$AG275&lt;&gt;""),$X$27:$AG$27),"")</f>
        <v>6.2111801242236017E-2</v>
      </c>
      <c r="O275" s="85"/>
      <c r="P275" s="16" t="str" cm="1">
        <f t="array" ref="P275">IF(O275&lt;&gt;"",SUMPRODUCT($X275:$AG275,$X$27:$AG$27)/SUMPRODUCT(--($X275:$AG275&lt;&gt;""),$X$27:$AG$27),"")</f>
        <v/>
      </c>
      <c r="Q275" s="85" t="s">
        <v>1363</v>
      </c>
      <c r="R275" s="16" t="str" cm="1">
        <f t="array" ref="R275">IF(Q275&lt;&gt;"",SUMPRODUCT($X275:$AG275,$X$27:$AG$27)/SUMPRODUCT(--($X275:$AG275&lt;&gt;""),$X$27:$AG$27),"")</f>
        <v/>
      </c>
      <c r="S275" s="85" t="s">
        <v>1363</v>
      </c>
      <c r="T275" s="16" t="str" cm="1">
        <f t="array" ref="T275">IF(S275&lt;&gt;"",SUMPRODUCT($X275:$AG275,$X$27:$AG$27)/SUMPRODUCT(--($X275:$AG275&lt;&gt;""),$X$27:$AG$27),"")</f>
        <v/>
      </c>
      <c r="U275" s="85" t="s">
        <v>1363</v>
      </c>
      <c r="V275" s="16" t="str" cm="1">
        <f t="array" ref="V275">IF(U275&lt;&gt;"",SUMPRODUCT($X275:$AG275,$X$27:$AG$27)/SUMPRODUCT(--($X275:$AG275&lt;&gt;""),$X$27:$AG$27),"")</f>
        <v/>
      </c>
      <c r="W275" s="14">
        <v>100</v>
      </c>
      <c r="X275" s="17">
        <v>1</v>
      </c>
      <c r="Y275" s="17">
        <v>0</v>
      </c>
      <c r="Z275" s="17">
        <v>0</v>
      </c>
      <c r="AA275" s="17">
        <v>0</v>
      </c>
      <c r="AB275" s="17">
        <v>0</v>
      </c>
      <c r="AC275" s="17">
        <v>0</v>
      </c>
      <c r="AD275" s="17">
        <v>0</v>
      </c>
      <c r="AE275" s="17">
        <v>0</v>
      </c>
      <c r="AF275" s="17">
        <v>0</v>
      </c>
      <c r="AG275" s="17" t="s">
        <v>1363</v>
      </c>
      <c r="AH275" s="18"/>
    </row>
    <row r="276" spans="1:34" outlineLevel="1">
      <c r="A276" s="108">
        <v>2095</v>
      </c>
      <c r="B276" s="109" t="s">
        <v>183</v>
      </c>
      <c r="C276" s="110" t="s">
        <v>85</v>
      </c>
      <c r="D276" s="110" t="s">
        <v>1618</v>
      </c>
      <c r="E276" s="112" t="s">
        <v>214</v>
      </c>
      <c r="F276" s="130" t="s">
        <v>210</v>
      </c>
      <c r="G276" s="130"/>
      <c r="H276" s="15" t="s">
        <v>1906</v>
      </c>
      <c r="I276" s="130" t="s">
        <v>1363</v>
      </c>
      <c r="J276" s="130" t="s">
        <v>1363</v>
      </c>
      <c r="K276" s="86" t="s">
        <v>1588</v>
      </c>
      <c r="L276" s="111"/>
      <c r="M276" s="85" t="s">
        <v>1691</v>
      </c>
      <c r="N276" s="16" cm="1">
        <f t="array" ref="N276">IF(M276&lt;&gt;"",SUMPRODUCT($X276:$AG276,$X$27:$AG$27)/SUMPRODUCT(--($X276:$AG276&lt;&gt;""),$X$27:$AG$27),"")</f>
        <v>4.7393364928909949E-2</v>
      </c>
      <c r="O276" s="85"/>
      <c r="P276" s="16" t="str" cm="1">
        <f t="array" ref="P276">IF(O276&lt;&gt;"",SUMPRODUCT($X276:$AG276,$X$27:$AG$27)/SUMPRODUCT(--($X276:$AG276&lt;&gt;""),$X$27:$AG$27),"")</f>
        <v/>
      </c>
      <c r="Q276" s="85" t="s">
        <v>1363</v>
      </c>
      <c r="R276" s="16" t="str" cm="1">
        <f t="array" ref="R276">IF(Q276&lt;&gt;"",SUMPRODUCT($X276:$AG276,$X$27:$AG$27)/SUMPRODUCT(--($X276:$AG276&lt;&gt;""),$X$27:$AG$27),"")</f>
        <v/>
      </c>
      <c r="S276" s="85" t="s">
        <v>1363</v>
      </c>
      <c r="T276" s="16" t="str" cm="1">
        <f t="array" ref="T276">IF(S276&lt;&gt;"",SUMPRODUCT($X276:$AG276,$X$27:$AG$27)/SUMPRODUCT(--($X276:$AG276&lt;&gt;""),$X$27:$AG$27),"")</f>
        <v/>
      </c>
      <c r="U276" s="85" t="s">
        <v>1363</v>
      </c>
      <c r="V276" s="16" t="str" cm="1">
        <f t="array" ref="V276">IF(U276&lt;&gt;"",SUMPRODUCT($X276:$AG276,$X$27:$AG$27)/SUMPRODUCT(--($X276:$AG276&lt;&gt;""),$X$27:$AG$27),"")</f>
        <v/>
      </c>
      <c r="W276" s="14">
        <v>100</v>
      </c>
      <c r="X276" s="17">
        <v>1</v>
      </c>
      <c r="Y276" s="17">
        <v>0</v>
      </c>
      <c r="Z276" s="17">
        <v>0</v>
      </c>
      <c r="AA276" s="17">
        <v>0</v>
      </c>
      <c r="AB276" s="17">
        <v>0</v>
      </c>
      <c r="AC276" s="17">
        <v>0</v>
      </c>
      <c r="AD276" s="17">
        <v>0</v>
      </c>
      <c r="AE276" s="17">
        <v>0</v>
      </c>
      <c r="AF276" s="17">
        <v>0</v>
      </c>
      <c r="AG276" s="17">
        <v>0</v>
      </c>
      <c r="AH276" s="18"/>
    </row>
    <row r="277" spans="1:34" outlineLevel="1">
      <c r="A277" s="108">
        <v>81</v>
      </c>
      <c r="B277" s="109" t="s">
        <v>183</v>
      </c>
      <c r="C277" s="110" t="s">
        <v>85</v>
      </c>
      <c r="D277" s="110" t="s">
        <v>1618</v>
      </c>
      <c r="E277" s="112" t="s">
        <v>215</v>
      </c>
      <c r="F277" s="130" t="s">
        <v>22</v>
      </c>
      <c r="G277" s="130" t="s">
        <v>1363</v>
      </c>
      <c r="H277" s="15" t="s">
        <v>1906</v>
      </c>
      <c r="I277" s="130" t="s">
        <v>1363</v>
      </c>
      <c r="J277" s="130" t="s">
        <v>1363</v>
      </c>
      <c r="K277" s="86">
        <v>1</v>
      </c>
      <c r="L277" s="111"/>
      <c r="M277" s="85" t="s">
        <v>1691</v>
      </c>
      <c r="N277" s="16" cm="1">
        <f t="array" ref="N277">IF(M277&lt;&gt;"",SUMPRODUCT($X277:$AG277,$X$27:$AG$27)/SUMPRODUCT(--($X277:$AG277&lt;&gt;""),$X$27:$AG$27),"")</f>
        <v>6.2111801242236017E-2</v>
      </c>
      <c r="O277" s="85"/>
      <c r="P277" s="16" t="str" cm="1">
        <f t="array" ref="P277">IF(O277&lt;&gt;"",SUMPRODUCT($X277:$AG277,$X$27:$AG$27)/SUMPRODUCT(--($X277:$AG277&lt;&gt;""),$X$27:$AG$27),"")</f>
        <v/>
      </c>
      <c r="Q277" s="85" t="s">
        <v>1363</v>
      </c>
      <c r="R277" s="16" t="str" cm="1">
        <f t="array" ref="R277">IF(Q277&lt;&gt;"",SUMPRODUCT($X277:$AG277,$X$27:$AG$27)/SUMPRODUCT(--($X277:$AG277&lt;&gt;""),$X$27:$AG$27),"")</f>
        <v/>
      </c>
      <c r="S277" s="85" t="s">
        <v>1363</v>
      </c>
      <c r="T277" s="16" t="str" cm="1">
        <f t="array" ref="T277">IF(S277&lt;&gt;"",SUMPRODUCT($X277:$AG277,$X$27:$AG$27)/SUMPRODUCT(--($X277:$AG277&lt;&gt;""),$X$27:$AG$27),"")</f>
        <v/>
      </c>
      <c r="U277" s="85" t="s">
        <v>1363</v>
      </c>
      <c r="V277" s="16" t="str" cm="1">
        <f t="array" ref="V277">IF(U277&lt;&gt;"",SUMPRODUCT($X277:$AG277,$X$27:$AG$27)/SUMPRODUCT(--($X277:$AG277&lt;&gt;""),$X$27:$AG$27),"")</f>
        <v/>
      </c>
      <c r="W277" s="14">
        <v>100</v>
      </c>
      <c r="X277" s="17">
        <v>1</v>
      </c>
      <c r="Y277" s="17">
        <v>0</v>
      </c>
      <c r="Z277" s="17">
        <v>0</v>
      </c>
      <c r="AA277" s="17">
        <v>0</v>
      </c>
      <c r="AB277" s="17">
        <v>0</v>
      </c>
      <c r="AC277" s="17">
        <v>0</v>
      </c>
      <c r="AD277" s="17">
        <v>0</v>
      </c>
      <c r="AE277" s="17">
        <v>0</v>
      </c>
      <c r="AF277" s="17">
        <v>0</v>
      </c>
      <c r="AG277" s="17" t="s">
        <v>1363</v>
      </c>
      <c r="AH277" s="18"/>
    </row>
    <row r="278" spans="1:34" outlineLevel="1">
      <c r="A278" s="108">
        <v>2096</v>
      </c>
      <c r="B278" s="109" t="s">
        <v>183</v>
      </c>
      <c r="C278" s="110" t="s">
        <v>85</v>
      </c>
      <c r="D278" s="110" t="s">
        <v>1618</v>
      </c>
      <c r="E278" s="112" t="s">
        <v>215</v>
      </c>
      <c r="F278" s="130" t="s">
        <v>210</v>
      </c>
      <c r="G278" s="130"/>
      <c r="H278" s="15" t="s">
        <v>1906</v>
      </c>
      <c r="I278" s="130" t="s">
        <v>1363</v>
      </c>
      <c r="J278" s="130" t="s">
        <v>1363</v>
      </c>
      <c r="K278" s="86" t="s">
        <v>1588</v>
      </c>
      <c r="L278" s="111"/>
      <c r="M278" s="85" t="s">
        <v>1691</v>
      </c>
      <c r="N278" s="16" cm="1">
        <f t="array" ref="N278">IF(M278&lt;&gt;"",SUMPRODUCT($X278:$AG278,$X$27:$AG$27)/SUMPRODUCT(--($X278:$AG278&lt;&gt;""),$X$27:$AG$27),"")</f>
        <v>4.7393364928909949E-2</v>
      </c>
      <c r="O278" s="85"/>
      <c r="P278" s="16" t="str" cm="1">
        <f t="array" ref="P278">IF(O278&lt;&gt;"",SUMPRODUCT($X278:$AG278,$X$27:$AG$27)/SUMPRODUCT(--($X278:$AG278&lt;&gt;""),$X$27:$AG$27),"")</f>
        <v/>
      </c>
      <c r="Q278" s="85" t="s">
        <v>1363</v>
      </c>
      <c r="R278" s="16" t="str" cm="1">
        <f t="array" ref="R278">IF(Q278&lt;&gt;"",SUMPRODUCT($X278:$AG278,$X$27:$AG$27)/SUMPRODUCT(--($X278:$AG278&lt;&gt;""),$X$27:$AG$27),"")</f>
        <v/>
      </c>
      <c r="S278" s="85" t="s">
        <v>1363</v>
      </c>
      <c r="T278" s="16" t="str" cm="1">
        <f t="array" ref="T278">IF(S278&lt;&gt;"",SUMPRODUCT($X278:$AG278,$X$27:$AG$27)/SUMPRODUCT(--($X278:$AG278&lt;&gt;""),$X$27:$AG$27),"")</f>
        <v/>
      </c>
      <c r="U278" s="85" t="s">
        <v>1363</v>
      </c>
      <c r="V278" s="16" t="str" cm="1">
        <f t="array" ref="V278">IF(U278&lt;&gt;"",SUMPRODUCT($X278:$AG278,$X$27:$AG$27)/SUMPRODUCT(--($X278:$AG278&lt;&gt;""),$X$27:$AG$27),"")</f>
        <v/>
      </c>
      <c r="W278" s="14">
        <v>100</v>
      </c>
      <c r="X278" s="17">
        <v>1</v>
      </c>
      <c r="Y278" s="17">
        <v>0</v>
      </c>
      <c r="Z278" s="17">
        <v>0</v>
      </c>
      <c r="AA278" s="17">
        <v>0</v>
      </c>
      <c r="AB278" s="17">
        <v>0</v>
      </c>
      <c r="AC278" s="17">
        <v>0</v>
      </c>
      <c r="AD278" s="17">
        <v>0</v>
      </c>
      <c r="AE278" s="17">
        <v>0</v>
      </c>
      <c r="AF278" s="17">
        <v>0</v>
      </c>
      <c r="AG278" s="17">
        <v>0</v>
      </c>
      <c r="AH278" s="18"/>
    </row>
    <row r="279" spans="1:34" outlineLevel="1">
      <c r="A279" s="108">
        <v>82</v>
      </c>
      <c r="B279" s="109" t="s">
        <v>183</v>
      </c>
      <c r="C279" s="110" t="s">
        <v>85</v>
      </c>
      <c r="D279" s="110" t="s">
        <v>1618</v>
      </c>
      <c r="E279" s="112" t="s">
        <v>216</v>
      </c>
      <c r="F279" s="130" t="s">
        <v>22</v>
      </c>
      <c r="G279" s="130" t="s">
        <v>1363</v>
      </c>
      <c r="H279" s="15" t="s">
        <v>1906</v>
      </c>
      <c r="I279" s="130" t="s">
        <v>1363</v>
      </c>
      <c r="J279" s="130" t="s">
        <v>1363</v>
      </c>
      <c r="K279" s="86">
        <v>1</v>
      </c>
      <c r="L279" s="111"/>
      <c r="M279" s="85" t="s">
        <v>1691</v>
      </c>
      <c r="N279" s="16" cm="1">
        <f t="array" ref="N279">IF(M279&lt;&gt;"",SUMPRODUCT($X279:$AG279,$X$27:$AG$27)/SUMPRODUCT(--($X279:$AG279&lt;&gt;""),$X$27:$AG$27),"")</f>
        <v>6.2111801242236017E-2</v>
      </c>
      <c r="O279" s="85"/>
      <c r="P279" s="16" t="str" cm="1">
        <f t="array" ref="P279">IF(O279&lt;&gt;"",SUMPRODUCT($X279:$AG279,$X$27:$AG$27)/SUMPRODUCT(--($X279:$AG279&lt;&gt;""),$X$27:$AG$27),"")</f>
        <v/>
      </c>
      <c r="Q279" s="85" t="s">
        <v>1363</v>
      </c>
      <c r="R279" s="16" t="str" cm="1">
        <f t="array" ref="R279">IF(Q279&lt;&gt;"",SUMPRODUCT($X279:$AG279,$X$27:$AG$27)/SUMPRODUCT(--($X279:$AG279&lt;&gt;""),$X$27:$AG$27),"")</f>
        <v/>
      </c>
      <c r="S279" s="85" t="s">
        <v>1363</v>
      </c>
      <c r="T279" s="16" t="str" cm="1">
        <f t="array" ref="T279">IF(S279&lt;&gt;"",SUMPRODUCT($X279:$AG279,$X$27:$AG$27)/SUMPRODUCT(--($X279:$AG279&lt;&gt;""),$X$27:$AG$27),"")</f>
        <v/>
      </c>
      <c r="U279" s="85" t="s">
        <v>1363</v>
      </c>
      <c r="V279" s="16" t="str" cm="1">
        <f t="array" ref="V279">IF(U279&lt;&gt;"",SUMPRODUCT($X279:$AG279,$X$27:$AG$27)/SUMPRODUCT(--($X279:$AG279&lt;&gt;""),$X$27:$AG$27),"")</f>
        <v/>
      </c>
      <c r="W279" s="14">
        <v>100</v>
      </c>
      <c r="X279" s="17">
        <v>1</v>
      </c>
      <c r="Y279" s="17">
        <v>0</v>
      </c>
      <c r="Z279" s="17">
        <v>0</v>
      </c>
      <c r="AA279" s="17">
        <v>0</v>
      </c>
      <c r="AB279" s="17">
        <v>0</v>
      </c>
      <c r="AC279" s="17">
        <v>0</v>
      </c>
      <c r="AD279" s="17">
        <v>0</v>
      </c>
      <c r="AE279" s="17">
        <v>0</v>
      </c>
      <c r="AF279" s="17">
        <v>0</v>
      </c>
      <c r="AG279" s="17" t="s">
        <v>1363</v>
      </c>
      <c r="AH279" s="18"/>
    </row>
    <row r="280" spans="1:34" outlineLevel="1">
      <c r="A280" s="108">
        <v>2097</v>
      </c>
      <c r="B280" s="109" t="s">
        <v>183</v>
      </c>
      <c r="C280" s="110" t="s">
        <v>85</v>
      </c>
      <c r="D280" s="110" t="s">
        <v>1618</v>
      </c>
      <c r="E280" s="112" t="s">
        <v>216</v>
      </c>
      <c r="F280" s="130" t="s">
        <v>210</v>
      </c>
      <c r="G280" s="130"/>
      <c r="H280" s="15" t="s">
        <v>1906</v>
      </c>
      <c r="I280" s="130" t="s">
        <v>1363</v>
      </c>
      <c r="J280" s="130" t="s">
        <v>1363</v>
      </c>
      <c r="K280" s="86" t="s">
        <v>1588</v>
      </c>
      <c r="L280" s="111"/>
      <c r="M280" s="85" t="s">
        <v>1691</v>
      </c>
      <c r="N280" s="16" cm="1">
        <f t="array" ref="N280">IF(M280&lt;&gt;"",SUMPRODUCT($X280:$AG280,$X$27:$AG$27)/SUMPRODUCT(--($X280:$AG280&lt;&gt;""),$X$27:$AG$27),"")</f>
        <v>4.7393364928909949E-2</v>
      </c>
      <c r="O280" s="85"/>
      <c r="P280" s="16" t="str" cm="1">
        <f t="array" ref="P280">IF(O280&lt;&gt;"",SUMPRODUCT($X280:$AG280,$X$27:$AG$27)/SUMPRODUCT(--($X280:$AG280&lt;&gt;""),$X$27:$AG$27),"")</f>
        <v/>
      </c>
      <c r="Q280" s="85" t="s">
        <v>1363</v>
      </c>
      <c r="R280" s="16" t="str" cm="1">
        <f t="array" ref="R280">IF(Q280&lt;&gt;"",SUMPRODUCT($X280:$AG280,$X$27:$AG$27)/SUMPRODUCT(--($X280:$AG280&lt;&gt;""),$X$27:$AG$27),"")</f>
        <v/>
      </c>
      <c r="S280" s="85" t="s">
        <v>1363</v>
      </c>
      <c r="T280" s="16" t="str" cm="1">
        <f t="array" ref="T280">IF(S280&lt;&gt;"",SUMPRODUCT($X280:$AG280,$X$27:$AG$27)/SUMPRODUCT(--($X280:$AG280&lt;&gt;""),$X$27:$AG$27),"")</f>
        <v/>
      </c>
      <c r="U280" s="85" t="s">
        <v>1363</v>
      </c>
      <c r="V280" s="16" t="str" cm="1">
        <f t="array" ref="V280">IF(U280&lt;&gt;"",SUMPRODUCT($X280:$AG280,$X$27:$AG$27)/SUMPRODUCT(--($X280:$AG280&lt;&gt;""),$X$27:$AG$27),"")</f>
        <v/>
      </c>
      <c r="W280" s="14">
        <v>100</v>
      </c>
      <c r="X280" s="17">
        <v>1</v>
      </c>
      <c r="Y280" s="17">
        <v>0</v>
      </c>
      <c r="Z280" s="17">
        <v>0</v>
      </c>
      <c r="AA280" s="17">
        <v>0</v>
      </c>
      <c r="AB280" s="17">
        <v>0</v>
      </c>
      <c r="AC280" s="17">
        <v>0</v>
      </c>
      <c r="AD280" s="17">
        <v>0</v>
      </c>
      <c r="AE280" s="17">
        <v>0</v>
      </c>
      <c r="AF280" s="17">
        <v>0</v>
      </c>
      <c r="AG280" s="17">
        <v>0</v>
      </c>
      <c r="AH280" s="18"/>
    </row>
    <row r="281" spans="1:34" outlineLevel="1">
      <c r="A281" s="108">
        <v>83</v>
      </c>
      <c r="B281" s="109" t="s">
        <v>183</v>
      </c>
      <c r="C281" s="110" t="s">
        <v>85</v>
      </c>
      <c r="D281" s="110" t="s">
        <v>1618</v>
      </c>
      <c r="E281" s="112" t="s">
        <v>217</v>
      </c>
      <c r="F281" s="130" t="s">
        <v>22</v>
      </c>
      <c r="G281" s="130" t="s">
        <v>1363</v>
      </c>
      <c r="H281" s="15" t="s">
        <v>1906</v>
      </c>
      <c r="I281" s="130" t="s">
        <v>1363</v>
      </c>
      <c r="J281" s="130" t="s">
        <v>1363</v>
      </c>
      <c r="K281" s="86">
        <v>1</v>
      </c>
      <c r="L281" s="111"/>
      <c r="M281" s="85" t="s">
        <v>1691</v>
      </c>
      <c r="N281" s="16" cm="1">
        <f t="array" ref="N281">IF(M281&lt;&gt;"",SUMPRODUCT($X281:$AG281,$X$27:$AG$27)/SUMPRODUCT(--($X281:$AG281&lt;&gt;""),$X$27:$AG$27),"")</f>
        <v>6.2111801242236017E-2</v>
      </c>
      <c r="O281" s="85"/>
      <c r="P281" s="16" t="str" cm="1">
        <f t="array" ref="P281">IF(O281&lt;&gt;"",SUMPRODUCT($X281:$AG281,$X$27:$AG$27)/SUMPRODUCT(--($X281:$AG281&lt;&gt;""),$X$27:$AG$27),"")</f>
        <v/>
      </c>
      <c r="Q281" s="85" t="s">
        <v>1363</v>
      </c>
      <c r="R281" s="16" t="str" cm="1">
        <f t="array" ref="R281">IF(Q281&lt;&gt;"",SUMPRODUCT($X281:$AG281,$X$27:$AG$27)/SUMPRODUCT(--($X281:$AG281&lt;&gt;""),$X$27:$AG$27),"")</f>
        <v/>
      </c>
      <c r="S281" s="85" t="s">
        <v>1363</v>
      </c>
      <c r="T281" s="16" t="str" cm="1">
        <f t="array" ref="T281">IF(S281&lt;&gt;"",SUMPRODUCT($X281:$AG281,$X$27:$AG$27)/SUMPRODUCT(--($X281:$AG281&lt;&gt;""),$X$27:$AG$27),"")</f>
        <v/>
      </c>
      <c r="U281" s="85" t="s">
        <v>1363</v>
      </c>
      <c r="V281" s="16" t="str" cm="1">
        <f t="array" ref="V281">IF(U281&lt;&gt;"",SUMPRODUCT($X281:$AG281,$X$27:$AG$27)/SUMPRODUCT(--($X281:$AG281&lt;&gt;""),$X$27:$AG$27),"")</f>
        <v/>
      </c>
      <c r="W281" s="14">
        <v>100</v>
      </c>
      <c r="X281" s="17">
        <v>1</v>
      </c>
      <c r="Y281" s="17">
        <v>0</v>
      </c>
      <c r="Z281" s="17">
        <v>0</v>
      </c>
      <c r="AA281" s="17">
        <v>0</v>
      </c>
      <c r="AB281" s="17">
        <v>0</v>
      </c>
      <c r="AC281" s="17">
        <v>0</v>
      </c>
      <c r="AD281" s="17">
        <v>0</v>
      </c>
      <c r="AE281" s="17">
        <v>0</v>
      </c>
      <c r="AF281" s="17">
        <v>0</v>
      </c>
      <c r="AG281" s="17" t="s">
        <v>1363</v>
      </c>
      <c r="AH281" s="18"/>
    </row>
    <row r="282" spans="1:34" outlineLevel="1">
      <c r="A282" s="108">
        <v>2098</v>
      </c>
      <c r="B282" s="109" t="s">
        <v>183</v>
      </c>
      <c r="C282" s="110" t="s">
        <v>85</v>
      </c>
      <c r="D282" s="110" t="s">
        <v>1618</v>
      </c>
      <c r="E282" s="112" t="s">
        <v>217</v>
      </c>
      <c r="F282" s="130" t="s">
        <v>210</v>
      </c>
      <c r="G282" s="130"/>
      <c r="H282" s="15" t="s">
        <v>1906</v>
      </c>
      <c r="I282" s="130" t="s">
        <v>1363</v>
      </c>
      <c r="J282" s="130" t="s">
        <v>1363</v>
      </c>
      <c r="K282" s="86" t="s">
        <v>1588</v>
      </c>
      <c r="L282" s="111"/>
      <c r="M282" s="85" t="s">
        <v>1691</v>
      </c>
      <c r="N282" s="16" cm="1">
        <f t="array" ref="N282">IF(M282&lt;&gt;"",SUMPRODUCT($X282:$AG282,$X$27:$AG$27)/SUMPRODUCT(--($X282:$AG282&lt;&gt;""),$X$27:$AG$27),"")</f>
        <v>4.7393364928909949E-2</v>
      </c>
      <c r="O282" s="85"/>
      <c r="P282" s="16" t="str" cm="1">
        <f t="array" ref="P282">IF(O282&lt;&gt;"",SUMPRODUCT($X282:$AG282,$X$27:$AG$27)/SUMPRODUCT(--($X282:$AG282&lt;&gt;""),$X$27:$AG$27),"")</f>
        <v/>
      </c>
      <c r="Q282" s="85" t="s">
        <v>1363</v>
      </c>
      <c r="R282" s="16" t="str" cm="1">
        <f t="array" ref="R282">IF(Q282&lt;&gt;"",SUMPRODUCT($X282:$AG282,$X$27:$AG$27)/SUMPRODUCT(--($X282:$AG282&lt;&gt;""),$X$27:$AG$27),"")</f>
        <v/>
      </c>
      <c r="S282" s="85" t="s">
        <v>1363</v>
      </c>
      <c r="T282" s="16" t="str" cm="1">
        <f t="array" ref="T282">IF(S282&lt;&gt;"",SUMPRODUCT($X282:$AG282,$X$27:$AG$27)/SUMPRODUCT(--($X282:$AG282&lt;&gt;""),$X$27:$AG$27),"")</f>
        <v/>
      </c>
      <c r="U282" s="85" t="s">
        <v>1363</v>
      </c>
      <c r="V282" s="16" t="str" cm="1">
        <f t="array" ref="V282">IF(U282&lt;&gt;"",SUMPRODUCT($X282:$AG282,$X$27:$AG$27)/SUMPRODUCT(--($X282:$AG282&lt;&gt;""),$X$27:$AG$27),"")</f>
        <v/>
      </c>
      <c r="W282" s="14">
        <v>100</v>
      </c>
      <c r="X282" s="17">
        <v>1</v>
      </c>
      <c r="Y282" s="17">
        <v>0</v>
      </c>
      <c r="Z282" s="17">
        <v>0</v>
      </c>
      <c r="AA282" s="17">
        <v>0</v>
      </c>
      <c r="AB282" s="17">
        <v>0</v>
      </c>
      <c r="AC282" s="17">
        <v>0</v>
      </c>
      <c r="AD282" s="17">
        <v>0</v>
      </c>
      <c r="AE282" s="17">
        <v>0</v>
      </c>
      <c r="AF282" s="17">
        <v>0</v>
      </c>
      <c r="AG282" s="17">
        <v>0</v>
      </c>
      <c r="AH282" s="18"/>
    </row>
    <row r="283" spans="1:34" outlineLevel="1">
      <c r="A283" s="108">
        <v>84</v>
      </c>
      <c r="B283" s="109" t="s">
        <v>183</v>
      </c>
      <c r="C283" s="110" t="s">
        <v>85</v>
      </c>
      <c r="D283" s="110" t="s">
        <v>1618</v>
      </c>
      <c r="E283" s="112" t="s">
        <v>218</v>
      </c>
      <c r="F283" s="130" t="s">
        <v>22</v>
      </c>
      <c r="G283" s="130" t="s">
        <v>1363</v>
      </c>
      <c r="H283" s="15" t="s">
        <v>1906</v>
      </c>
      <c r="I283" s="130" t="s">
        <v>1363</v>
      </c>
      <c r="J283" s="130" t="s">
        <v>1363</v>
      </c>
      <c r="K283" s="86">
        <v>1</v>
      </c>
      <c r="L283" s="111"/>
      <c r="M283" s="85" t="s">
        <v>1691</v>
      </c>
      <c r="N283" s="16" cm="1">
        <f t="array" ref="N283">IF(M283&lt;&gt;"",SUMPRODUCT($X283:$AG283,$X$27:$AG$27)/SUMPRODUCT(--($X283:$AG283&lt;&gt;""),$X$27:$AG$27),"")</f>
        <v>6.2111801242236017E-2</v>
      </c>
      <c r="O283" s="85"/>
      <c r="P283" s="16" t="str" cm="1">
        <f t="array" ref="P283">IF(O283&lt;&gt;"",SUMPRODUCT($X283:$AG283,$X$27:$AG$27)/SUMPRODUCT(--($X283:$AG283&lt;&gt;""),$X$27:$AG$27),"")</f>
        <v/>
      </c>
      <c r="Q283" s="85" t="s">
        <v>1363</v>
      </c>
      <c r="R283" s="16" t="str" cm="1">
        <f t="array" ref="R283">IF(Q283&lt;&gt;"",SUMPRODUCT($X283:$AG283,$X$27:$AG$27)/SUMPRODUCT(--($X283:$AG283&lt;&gt;""),$X$27:$AG$27),"")</f>
        <v/>
      </c>
      <c r="S283" s="85" t="s">
        <v>1363</v>
      </c>
      <c r="T283" s="16" t="str" cm="1">
        <f t="array" ref="T283">IF(S283&lt;&gt;"",SUMPRODUCT($X283:$AG283,$X$27:$AG$27)/SUMPRODUCT(--($X283:$AG283&lt;&gt;""),$X$27:$AG$27),"")</f>
        <v/>
      </c>
      <c r="U283" s="85" t="s">
        <v>1363</v>
      </c>
      <c r="V283" s="16" t="str" cm="1">
        <f t="array" ref="V283">IF(U283&lt;&gt;"",SUMPRODUCT($X283:$AG283,$X$27:$AG$27)/SUMPRODUCT(--($X283:$AG283&lt;&gt;""),$X$27:$AG$27),"")</f>
        <v/>
      </c>
      <c r="W283" s="14">
        <v>100</v>
      </c>
      <c r="X283" s="17">
        <v>1</v>
      </c>
      <c r="Y283" s="17">
        <v>0</v>
      </c>
      <c r="Z283" s="17">
        <v>0</v>
      </c>
      <c r="AA283" s="17">
        <v>0</v>
      </c>
      <c r="AB283" s="17">
        <v>0</v>
      </c>
      <c r="AC283" s="17">
        <v>0</v>
      </c>
      <c r="AD283" s="17">
        <v>0</v>
      </c>
      <c r="AE283" s="17">
        <v>0</v>
      </c>
      <c r="AF283" s="17">
        <v>0</v>
      </c>
      <c r="AG283" s="17" t="s">
        <v>1363</v>
      </c>
      <c r="AH283" s="18"/>
    </row>
    <row r="284" spans="1:34" outlineLevel="1">
      <c r="A284" s="108">
        <v>2099</v>
      </c>
      <c r="B284" s="109" t="s">
        <v>183</v>
      </c>
      <c r="C284" s="110" t="s">
        <v>85</v>
      </c>
      <c r="D284" s="110" t="s">
        <v>1618</v>
      </c>
      <c r="E284" s="112" t="s">
        <v>218</v>
      </c>
      <c r="F284" s="130" t="s">
        <v>218</v>
      </c>
      <c r="G284" s="130"/>
      <c r="H284" s="15" t="s">
        <v>1906</v>
      </c>
      <c r="I284" s="130" t="s">
        <v>1363</v>
      </c>
      <c r="J284" s="130" t="s">
        <v>1363</v>
      </c>
      <c r="K284" s="86" t="s">
        <v>1588</v>
      </c>
      <c r="L284" s="111"/>
      <c r="M284" s="85" t="s">
        <v>1691</v>
      </c>
      <c r="N284" s="16" cm="1">
        <f t="array" ref="N284">IF(M284&lt;&gt;"",SUMPRODUCT($X284:$AG284,$X$27:$AG$27)/SUMPRODUCT(--($X284:$AG284&lt;&gt;""),$X$27:$AG$27),"")</f>
        <v>4.7393364928909949E-2</v>
      </c>
      <c r="O284" s="85"/>
      <c r="P284" s="16" t="str" cm="1">
        <f t="array" ref="P284">IF(O284&lt;&gt;"",SUMPRODUCT($X284:$AG284,$X$27:$AG$27)/SUMPRODUCT(--($X284:$AG284&lt;&gt;""),$X$27:$AG$27),"")</f>
        <v/>
      </c>
      <c r="Q284" s="85" t="s">
        <v>1363</v>
      </c>
      <c r="R284" s="16" t="str" cm="1">
        <f t="array" ref="R284">IF(Q284&lt;&gt;"",SUMPRODUCT($X284:$AG284,$X$27:$AG$27)/SUMPRODUCT(--($X284:$AG284&lt;&gt;""),$X$27:$AG$27),"")</f>
        <v/>
      </c>
      <c r="S284" s="85" t="s">
        <v>1363</v>
      </c>
      <c r="T284" s="16" t="str" cm="1">
        <f t="array" ref="T284">IF(S284&lt;&gt;"",SUMPRODUCT($X284:$AG284,$X$27:$AG$27)/SUMPRODUCT(--($X284:$AG284&lt;&gt;""),$X$27:$AG$27),"")</f>
        <v/>
      </c>
      <c r="U284" s="85" t="s">
        <v>1363</v>
      </c>
      <c r="V284" s="16" t="str" cm="1">
        <f t="array" ref="V284">IF(U284&lt;&gt;"",SUMPRODUCT($X284:$AG284,$X$27:$AG$27)/SUMPRODUCT(--($X284:$AG284&lt;&gt;""),$X$27:$AG$27),"")</f>
        <v/>
      </c>
      <c r="W284" s="14">
        <v>100</v>
      </c>
      <c r="X284" s="17">
        <v>1</v>
      </c>
      <c r="Y284" s="17">
        <v>0</v>
      </c>
      <c r="Z284" s="17">
        <v>0</v>
      </c>
      <c r="AA284" s="17">
        <v>0</v>
      </c>
      <c r="AB284" s="17">
        <v>0</v>
      </c>
      <c r="AC284" s="17">
        <v>0</v>
      </c>
      <c r="AD284" s="17">
        <v>0</v>
      </c>
      <c r="AE284" s="17">
        <v>0</v>
      </c>
      <c r="AF284" s="17">
        <v>0</v>
      </c>
      <c r="AG284" s="17">
        <v>0</v>
      </c>
      <c r="AH284" s="18"/>
    </row>
    <row r="285" spans="1:34" outlineLevel="1">
      <c r="A285" s="108">
        <v>85</v>
      </c>
      <c r="B285" s="109" t="s">
        <v>183</v>
      </c>
      <c r="C285" s="110" t="s">
        <v>85</v>
      </c>
      <c r="D285" s="110" t="s">
        <v>1618</v>
      </c>
      <c r="E285" s="112" t="s">
        <v>219</v>
      </c>
      <c r="F285" s="130" t="s">
        <v>22</v>
      </c>
      <c r="G285" s="130" t="s">
        <v>1363</v>
      </c>
      <c r="H285" s="15" t="s">
        <v>1906</v>
      </c>
      <c r="I285" s="130" t="s">
        <v>1363</v>
      </c>
      <c r="J285" s="130" t="s">
        <v>1363</v>
      </c>
      <c r="K285" s="86">
        <v>1</v>
      </c>
      <c r="L285" s="111"/>
      <c r="M285" s="85" t="s">
        <v>1691</v>
      </c>
      <c r="N285" s="16" cm="1">
        <f t="array" ref="N285">IF(M285&lt;&gt;"",SUMPRODUCT($X285:$AG285,$X$27:$AG$27)/SUMPRODUCT(--($X285:$AG285&lt;&gt;""),$X$27:$AG$27),"")</f>
        <v>6.2111801242236017E-2</v>
      </c>
      <c r="O285" s="85"/>
      <c r="P285" s="16" t="str" cm="1">
        <f t="array" ref="P285">IF(O285&lt;&gt;"",SUMPRODUCT($X285:$AG285,$X$27:$AG$27)/SUMPRODUCT(--($X285:$AG285&lt;&gt;""),$X$27:$AG$27),"")</f>
        <v/>
      </c>
      <c r="Q285" s="85" t="s">
        <v>1363</v>
      </c>
      <c r="R285" s="16" t="str" cm="1">
        <f t="array" ref="R285">IF(Q285&lt;&gt;"",SUMPRODUCT($X285:$AG285,$X$27:$AG$27)/SUMPRODUCT(--($X285:$AG285&lt;&gt;""),$X$27:$AG$27),"")</f>
        <v/>
      </c>
      <c r="S285" s="85" t="s">
        <v>1363</v>
      </c>
      <c r="T285" s="16" t="str" cm="1">
        <f t="array" ref="T285">IF(S285&lt;&gt;"",SUMPRODUCT($X285:$AG285,$X$27:$AG$27)/SUMPRODUCT(--($X285:$AG285&lt;&gt;""),$X$27:$AG$27),"")</f>
        <v/>
      </c>
      <c r="U285" s="85" t="s">
        <v>1363</v>
      </c>
      <c r="V285" s="16" t="str" cm="1">
        <f t="array" ref="V285">IF(U285&lt;&gt;"",SUMPRODUCT($X285:$AG285,$X$27:$AG$27)/SUMPRODUCT(--($X285:$AG285&lt;&gt;""),$X$27:$AG$27),"")</f>
        <v/>
      </c>
      <c r="W285" s="14">
        <v>100</v>
      </c>
      <c r="X285" s="17">
        <v>1</v>
      </c>
      <c r="Y285" s="17">
        <v>0</v>
      </c>
      <c r="Z285" s="17">
        <v>0</v>
      </c>
      <c r="AA285" s="17">
        <v>0</v>
      </c>
      <c r="AB285" s="17">
        <v>0</v>
      </c>
      <c r="AC285" s="17">
        <v>0</v>
      </c>
      <c r="AD285" s="17">
        <v>0</v>
      </c>
      <c r="AE285" s="17">
        <v>0</v>
      </c>
      <c r="AF285" s="17">
        <v>0</v>
      </c>
      <c r="AG285" s="17" t="s">
        <v>1363</v>
      </c>
      <c r="AH285" s="18"/>
    </row>
    <row r="286" spans="1:34" outlineLevel="1">
      <c r="A286" s="108">
        <v>2100</v>
      </c>
      <c r="B286" s="109" t="s">
        <v>183</v>
      </c>
      <c r="C286" s="110" t="s">
        <v>85</v>
      </c>
      <c r="D286" s="110" t="s">
        <v>1618</v>
      </c>
      <c r="E286" s="112" t="s">
        <v>219</v>
      </c>
      <c r="F286" s="130" t="s">
        <v>218</v>
      </c>
      <c r="G286" s="130"/>
      <c r="H286" s="15" t="s">
        <v>1906</v>
      </c>
      <c r="I286" s="130" t="s">
        <v>1363</v>
      </c>
      <c r="J286" s="130" t="s">
        <v>1363</v>
      </c>
      <c r="K286" s="86" t="s">
        <v>1588</v>
      </c>
      <c r="L286" s="111"/>
      <c r="M286" s="85" t="s">
        <v>1691</v>
      </c>
      <c r="N286" s="16" cm="1">
        <f t="array" ref="N286">IF(M286&lt;&gt;"",SUMPRODUCT($X286:$AG286,$X$27:$AG$27)/SUMPRODUCT(--($X286:$AG286&lt;&gt;""),$X$27:$AG$27),"")</f>
        <v>4.7393364928909949E-2</v>
      </c>
      <c r="O286" s="85"/>
      <c r="P286" s="16" t="str" cm="1">
        <f t="array" ref="P286">IF(O286&lt;&gt;"",SUMPRODUCT($X286:$AG286,$X$27:$AG$27)/SUMPRODUCT(--($X286:$AG286&lt;&gt;""),$X$27:$AG$27),"")</f>
        <v/>
      </c>
      <c r="Q286" s="85" t="s">
        <v>1363</v>
      </c>
      <c r="R286" s="16" t="str" cm="1">
        <f t="array" ref="R286">IF(Q286&lt;&gt;"",SUMPRODUCT($X286:$AG286,$X$27:$AG$27)/SUMPRODUCT(--($X286:$AG286&lt;&gt;""),$X$27:$AG$27),"")</f>
        <v/>
      </c>
      <c r="S286" s="85" t="s">
        <v>1363</v>
      </c>
      <c r="T286" s="16" t="str" cm="1">
        <f t="array" ref="T286">IF(S286&lt;&gt;"",SUMPRODUCT($X286:$AG286,$X$27:$AG$27)/SUMPRODUCT(--($X286:$AG286&lt;&gt;""),$X$27:$AG$27),"")</f>
        <v/>
      </c>
      <c r="U286" s="85" t="s">
        <v>1363</v>
      </c>
      <c r="V286" s="16" t="str" cm="1">
        <f t="array" ref="V286">IF(U286&lt;&gt;"",SUMPRODUCT($X286:$AG286,$X$27:$AG$27)/SUMPRODUCT(--($X286:$AG286&lt;&gt;""),$X$27:$AG$27),"")</f>
        <v/>
      </c>
      <c r="W286" s="14">
        <v>100</v>
      </c>
      <c r="X286" s="17">
        <v>1</v>
      </c>
      <c r="Y286" s="17">
        <v>0</v>
      </c>
      <c r="Z286" s="17">
        <v>0</v>
      </c>
      <c r="AA286" s="17">
        <v>0</v>
      </c>
      <c r="AB286" s="17">
        <v>0</v>
      </c>
      <c r="AC286" s="17">
        <v>0</v>
      </c>
      <c r="AD286" s="17">
        <v>0</v>
      </c>
      <c r="AE286" s="17">
        <v>0</v>
      </c>
      <c r="AF286" s="17">
        <v>0</v>
      </c>
      <c r="AG286" s="17">
        <v>0</v>
      </c>
      <c r="AH286" s="18"/>
    </row>
    <row r="287" spans="1:34" outlineLevel="1">
      <c r="A287" s="108">
        <v>86</v>
      </c>
      <c r="B287" s="109" t="s">
        <v>183</v>
      </c>
      <c r="C287" s="110" t="s">
        <v>85</v>
      </c>
      <c r="D287" s="110" t="s">
        <v>1618</v>
      </c>
      <c r="E287" s="112" t="s">
        <v>220</v>
      </c>
      <c r="F287" s="130" t="s">
        <v>22</v>
      </c>
      <c r="G287" s="130" t="s">
        <v>1363</v>
      </c>
      <c r="H287" s="15" t="s">
        <v>1906</v>
      </c>
      <c r="I287" s="130" t="s">
        <v>1363</v>
      </c>
      <c r="J287" s="130" t="s">
        <v>1363</v>
      </c>
      <c r="K287" s="86">
        <v>1</v>
      </c>
      <c r="L287" s="111"/>
      <c r="M287" s="85" t="s">
        <v>1691</v>
      </c>
      <c r="N287" s="16" cm="1">
        <f t="array" ref="N287">IF(M287&lt;&gt;"",SUMPRODUCT($X287:$AG287,$X$27:$AG$27)/SUMPRODUCT(--($X287:$AG287&lt;&gt;""),$X$27:$AG$27),"")</f>
        <v>6.2111801242236017E-2</v>
      </c>
      <c r="O287" s="85"/>
      <c r="P287" s="16" t="str" cm="1">
        <f t="array" ref="P287">IF(O287&lt;&gt;"",SUMPRODUCT($X287:$AG287,$X$27:$AG$27)/SUMPRODUCT(--($X287:$AG287&lt;&gt;""),$X$27:$AG$27),"")</f>
        <v/>
      </c>
      <c r="Q287" s="85" t="s">
        <v>1363</v>
      </c>
      <c r="R287" s="16" t="str" cm="1">
        <f t="array" ref="R287">IF(Q287&lt;&gt;"",SUMPRODUCT($X287:$AG287,$X$27:$AG$27)/SUMPRODUCT(--($X287:$AG287&lt;&gt;""),$X$27:$AG$27),"")</f>
        <v/>
      </c>
      <c r="S287" s="85" t="s">
        <v>1363</v>
      </c>
      <c r="T287" s="16" t="str" cm="1">
        <f t="array" ref="T287">IF(S287&lt;&gt;"",SUMPRODUCT($X287:$AG287,$X$27:$AG$27)/SUMPRODUCT(--($X287:$AG287&lt;&gt;""),$X$27:$AG$27),"")</f>
        <v/>
      </c>
      <c r="U287" s="85" t="s">
        <v>1363</v>
      </c>
      <c r="V287" s="16" t="str" cm="1">
        <f t="array" ref="V287">IF(U287&lt;&gt;"",SUMPRODUCT($X287:$AG287,$X$27:$AG$27)/SUMPRODUCT(--($X287:$AG287&lt;&gt;""),$X$27:$AG$27),"")</f>
        <v/>
      </c>
      <c r="W287" s="14">
        <v>100</v>
      </c>
      <c r="X287" s="17">
        <v>1</v>
      </c>
      <c r="Y287" s="17">
        <v>0</v>
      </c>
      <c r="Z287" s="17">
        <v>0</v>
      </c>
      <c r="AA287" s="17">
        <v>0</v>
      </c>
      <c r="AB287" s="17">
        <v>0</v>
      </c>
      <c r="AC287" s="17">
        <v>0</v>
      </c>
      <c r="AD287" s="17">
        <v>0</v>
      </c>
      <c r="AE287" s="17">
        <v>0</v>
      </c>
      <c r="AF287" s="17">
        <v>0</v>
      </c>
      <c r="AG287" s="17" t="s">
        <v>1363</v>
      </c>
      <c r="AH287" s="18"/>
    </row>
    <row r="288" spans="1:34" outlineLevel="1">
      <c r="A288" s="108">
        <v>2101</v>
      </c>
      <c r="B288" s="109" t="s">
        <v>183</v>
      </c>
      <c r="C288" s="110" t="s">
        <v>85</v>
      </c>
      <c r="D288" s="110" t="s">
        <v>1618</v>
      </c>
      <c r="E288" s="112" t="s">
        <v>220</v>
      </c>
      <c r="F288" s="130" t="s">
        <v>218</v>
      </c>
      <c r="G288" s="130"/>
      <c r="H288" s="15" t="s">
        <v>1906</v>
      </c>
      <c r="I288" s="130" t="s">
        <v>1363</v>
      </c>
      <c r="J288" s="130" t="s">
        <v>1363</v>
      </c>
      <c r="K288" s="86" t="s">
        <v>1588</v>
      </c>
      <c r="L288" s="111"/>
      <c r="M288" s="85" t="s">
        <v>1691</v>
      </c>
      <c r="N288" s="16" cm="1">
        <f t="array" ref="N288">IF(M288&lt;&gt;"",SUMPRODUCT($X288:$AG288,$X$27:$AG$27)/SUMPRODUCT(--($X288:$AG288&lt;&gt;""),$X$27:$AG$27),"")</f>
        <v>4.7393364928909949E-2</v>
      </c>
      <c r="O288" s="85"/>
      <c r="P288" s="16" t="str" cm="1">
        <f t="array" ref="P288">IF(O288&lt;&gt;"",SUMPRODUCT($X288:$AG288,$X$27:$AG$27)/SUMPRODUCT(--($X288:$AG288&lt;&gt;""),$X$27:$AG$27),"")</f>
        <v/>
      </c>
      <c r="Q288" s="85" t="s">
        <v>1363</v>
      </c>
      <c r="R288" s="16" t="str" cm="1">
        <f t="array" ref="R288">IF(Q288&lt;&gt;"",SUMPRODUCT($X288:$AG288,$X$27:$AG$27)/SUMPRODUCT(--($X288:$AG288&lt;&gt;""),$X$27:$AG$27),"")</f>
        <v/>
      </c>
      <c r="S288" s="85" t="s">
        <v>1363</v>
      </c>
      <c r="T288" s="16" t="str" cm="1">
        <f t="array" ref="T288">IF(S288&lt;&gt;"",SUMPRODUCT($X288:$AG288,$X$27:$AG$27)/SUMPRODUCT(--($X288:$AG288&lt;&gt;""),$X$27:$AG$27),"")</f>
        <v/>
      </c>
      <c r="U288" s="85" t="s">
        <v>1363</v>
      </c>
      <c r="V288" s="16" t="str" cm="1">
        <f t="array" ref="V288">IF(U288&lt;&gt;"",SUMPRODUCT($X288:$AG288,$X$27:$AG$27)/SUMPRODUCT(--($X288:$AG288&lt;&gt;""),$X$27:$AG$27),"")</f>
        <v/>
      </c>
      <c r="W288" s="14">
        <v>100</v>
      </c>
      <c r="X288" s="17">
        <v>1</v>
      </c>
      <c r="Y288" s="17">
        <v>0</v>
      </c>
      <c r="Z288" s="17">
        <v>0</v>
      </c>
      <c r="AA288" s="17">
        <v>0</v>
      </c>
      <c r="AB288" s="17">
        <v>0</v>
      </c>
      <c r="AC288" s="17">
        <v>0</v>
      </c>
      <c r="AD288" s="17">
        <v>0</v>
      </c>
      <c r="AE288" s="17">
        <v>0</v>
      </c>
      <c r="AF288" s="17">
        <v>0</v>
      </c>
      <c r="AG288" s="17">
        <v>0</v>
      </c>
      <c r="AH288" s="18"/>
    </row>
    <row r="289" spans="1:34" outlineLevel="1">
      <c r="A289" s="108">
        <v>87</v>
      </c>
      <c r="B289" s="109" t="s">
        <v>183</v>
      </c>
      <c r="C289" s="110" t="s">
        <v>85</v>
      </c>
      <c r="D289" s="110" t="s">
        <v>1618</v>
      </c>
      <c r="E289" s="112" t="s">
        <v>221</v>
      </c>
      <c r="F289" s="130" t="s">
        <v>22</v>
      </c>
      <c r="G289" s="130" t="s">
        <v>1363</v>
      </c>
      <c r="H289" s="15" t="s">
        <v>1906</v>
      </c>
      <c r="I289" s="130" t="s">
        <v>1363</v>
      </c>
      <c r="J289" s="130" t="s">
        <v>1363</v>
      </c>
      <c r="K289" s="86">
        <v>1</v>
      </c>
      <c r="L289" s="111"/>
      <c r="M289" s="85" t="s">
        <v>1691</v>
      </c>
      <c r="N289" s="16" cm="1">
        <f t="array" ref="N289">IF(M289&lt;&gt;"",SUMPRODUCT($X289:$AG289,$X$27:$AG$27)/SUMPRODUCT(--($X289:$AG289&lt;&gt;""),$X$27:$AG$27),"")</f>
        <v>6.2111801242236017E-2</v>
      </c>
      <c r="O289" s="85"/>
      <c r="P289" s="16" t="str" cm="1">
        <f t="array" ref="P289">IF(O289&lt;&gt;"",SUMPRODUCT($X289:$AG289,$X$27:$AG$27)/SUMPRODUCT(--($X289:$AG289&lt;&gt;""),$X$27:$AG$27),"")</f>
        <v/>
      </c>
      <c r="Q289" s="85" t="s">
        <v>1363</v>
      </c>
      <c r="R289" s="16" t="str" cm="1">
        <f t="array" ref="R289">IF(Q289&lt;&gt;"",SUMPRODUCT($X289:$AG289,$X$27:$AG$27)/SUMPRODUCT(--($X289:$AG289&lt;&gt;""),$X$27:$AG$27),"")</f>
        <v/>
      </c>
      <c r="S289" s="85" t="s">
        <v>1363</v>
      </c>
      <c r="T289" s="16" t="str" cm="1">
        <f t="array" ref="T289">IF(S289&lt;&gt;"",SUMPRODUCT($X289:$AG289,$X$27:$AG$27)/SUMPRODUCT(--($X289:$AG289&lt;&gt;""),$X$27:$AG$27),"")</f>
        <v/>
      </c>
      <c r="U289" s="85" t="s">
        <v>1363</v>
      </c>
      <c r="V289" s="16" t="str" cm="1">
        <f t="array" ref="V289">IF(U289&lt;&gt;"",SUMPRODUCT($X289:$AG289,$X$27:$AG$27)/SUMPRODUCT(--($X289:$AG289&lt;&gt;""),$X$27:$AG$27),"")</f>
        <v/>
      </c>
      <c r="W289" s="14">
        <v>100</v>
      </c>
      <c r="X289" s="17">
        <v>1</v>
      </c>
      <c r="Y289" s="17">
        <v>0</v>
      </c>
      <c r="Z289" s="17">
        <v>0</v>
      </c>
      <c r="AA289" s="17">
        <v>0</v>
      </c>
      <c r="AB289" s="17">
        <v>0</v>
      </c>
      <c r="AC289" s="17">
        <v>0</v>
      </c>
      <c r="AD289" s="17">
        <v>0</v>
      </c>
      <c r="AE289" s="17">
        <v>0</v>
      </c>
      <c r="AF289" s="17">
        <v>0</v>
      </c>
      <c r="AG289" s="17" t="s">
        <v>1363</v>
      </c>
      <c r="AH289" s="18"/>
    </row>
    <row r="290" spans="1:34" outlineLevel="1">
      <c r="A290" s="108">
        <v>2102</v>
      </c>
      <c r="B290" s="109" t="s">
        <v>183</v>
      </c>
      <c r="C290" s="110" t="s">
        <v>85</v>
      </c>
      <c r="D290" s="110" t="s">
        <v>1618</v>
      </c>
      <c r="E290" s="112" t="s">
        <v>221</v>
      </c>
      <c r="F290" s="130" t="s">
        <v>218</v>
      </c>
      <c r="G290" s="130"/>
      <c r="H290" s="15" t="s">
        <v>1906</v>
      </c>
      <c r="I290" s="130" t="s">
        <v>1363</v>
      </c>
      <c r="J290" s="130" t="s">
        <v>1363</v>
      </c>
      <c r="K290" s="86" t="s">
        <v>1588</v>
      </c>
      <c r="L290" s="111"/>
      <c r="M290" s="85" t="s">
        <v>1691</v>
      </c>
      <c r="N290" s="16" cm="1">
        <f t="array" ref="N290">IF(M290&lt;&gt;"",SUMPRODUCT($X290:$AG290,$X$27:$AG$27)/SUMPRODUCT(--($X290:$AG290&lt;&gt;""),$X$27:$AG$27),"")</f>
        <v>0</v>
      </c>
      <c r="O290" s="85"/>
      <c r="P290" s="16" t="str" cm="1">
        <f t="array" ref="P290">IF(O290&lt;&gt;"",SUMPRODUCT($X290:$AG290,$X$27:$AG$27)/SUMPRODUCT(--($X290:$AG290&lt;&gt;""),$X$27:$AG$27),"")</f>
        <v/>
      </c>
      <c r="Q290" s="85" t="s">
        <v>1363</v>
      </c>
      <c r="R290" s="16" t="str" cm="1">
        <f t="array" ref="R290">IF(Q290&lt;&gt;"",SUMPRODUCT($X290:$AG290,$X$27:$AG$27)/SUMPRODUCT(--($X290:$AG290&lt;&gt;""),$X$27:$AG$27),"")</f>
        <v/>
      </c>
      <c r="S290" s="85" t="s">
        <v>1363</v>
      </c>
      <c r="T290" s="16" t="str" cm="1">
        <f t="array" ref="T290">IF(S290&lt;&gt;"",SUMPRODUCT($X290:$AG290,$X$27:$AG$27)/SUMPRODUCT(--($X290:$AG290&lt;&gt;""),$X$27:$AG$27),"")</f>
        <v/>
      </c>
      <c r="U290" s="85" t="s">
        <v>1363</v>
      </c>
      <c r="V290" s="16" t="str" cm="1">
        <f t="array" ref="V290">IF(U290&lt;&gt;"",SUMPRODUCT($X290:$AG290,$X$27:$AG$27)/SUMPRODUCT(--($X290:$AG290&lt;&gt;""),$X$27:$AG$27),"")</f>
        <v/>
      </c>
      <c r="W290" s="14">
        <v>100</v>
      </c>
      <c r="X290" s="17">
        <v>0</v>
      </c>
      <c r="Y290" s="17">
        <v>0</v>
      </c>
      <c r="Z290" s="17">
        <v>0</v>
      </c>
      <c r="AA290" s="17">
        <v>0</v>
      </c>
      <c r="AB290" s="17">
        <v>0</v>
      </c>
      <c r="AC290" s="17">
        <v>0</v>
      </c>
      <c r="AD290" s="17">
        <v>0</v>
      </c>
      <c r="AE290" s="17">
        <v>0</v>
      </c>
      <c r="AF290" s="17">
        <v>0</v>
      </c>
      <c r="AG290" s="17">
        <v>0</v>
      </c>
      <c r="AH290" s="18"/>
    </row>
    <row r="291" spans="1:34" outlineLevel="1">
      <c r="A291" s="108">
        <v>88</v>
      </c>
      <c r="B291" s="109" t="s">
        <v>183</v>
      </c>
      <c r="C291" s="110" t="s">
        <v>85</v>
      </c>
      <c r="D291" s="110" t="s">
        <v>1618</v>
      </c>
      <c r="E291" s="112" t="s">
        <v>222</v>
      </c>
      <c r="F291" s="130" t="s">
        <v>22</v>
      </c>
      <c r="G291" s="130" t="s">
        <v>1363</v>
      </c>
      <c r="H291" s="15" t="s">
        <v>1906</v>
      </c>
      <c r="I291" s="130" t="s">
        <v>1363</v>
      </c>
      <c r="J291" s="130" t="s">
        <v>1363</v>
      </c>
      <c r="K291" s="86">
        <v>1</v>
      </c>
      <c r="L291" s="111"/>
      <c r="M291" s="85" t="s">
        <v>1691</v>
      </c>
      <c r="N291" s="16" cm="1">
        <f t="array" ref="N291">IF(M291&lt;&gt;"",SUMPRODUCT($X291:$AG291,$X$27:$AG$27)/SUMPRODUCT(--($X291:$AG291&lt;&gt;""),$X$27:$AG$27),"")</f>
        <v>6.2111801242236017E-2</v>
      </c>
      <c r="O291" s="85"/>
      <c r="P291" s="16" t="str" cm="1">
        <f t="array" ref="P291">IF(O291&lt;&gt;"",SUMPRODUCT($X291:$AG291,$X$27:$AG$27)/SUMPRODUCT(--($X291:$AG291&lt;&gt;""),$X$27:$AG$27),"")</f>
        <v/>
      </c>
      <c r="Q291" s="85" t="s">
        <v>1363</v>
      </c>
      <c r="R291" s="16" t="str" cm="1">
        <f t="array" ref="R291">IF(Q291&lt;&gt;"",SUMPRODUCT($X291:$AG291,$X$27:$AG$27)/SUMPRODUCT(--($X291:$AG291&lt;&gt;""),$X$27:$AG$27),"")</f>
        <v/>
      </c>
      <c r="S291" s="85" t="s">
        <v>1363</v>
      </c>
      <c r="T291" s="16" t="str" cm="1">
        <f t="array" ref="T291">IF(S291&lt;&gt;"",SUMPRODUCT($X291:$AG291,$X$27:$AG$27)/SUMPRODUCT(--($X291:$AG291&lt;&gt;""),$X$27:$AG$27),"")</f>
        <v/>
      </c>
      <c r="U291" s="85" t="s">
        <v>1363</v>
      </c>
      <c r="V291" s="16" t="str" cm="1">
        <f t="array" ref="V291">IF(U291&lt;&gt;"",SUMPRODUCT($X291:$AG291,$X$27:$AG$27)/SUMPRODUCT(--($X291:$AG291&lt;&gt;""),$X$27:$AG$27),"")</f>
        <v/>
      </c>
      <c r="W291" s="14">
        <v>100</v>
      </c>
      <c r="X291" s="17">
        <v>1</v>
      </c>
      <c r="Y291" s="17">
        <v>0</v>
      </c>
      <c r="Z291" s="17">
        <v>0</v>
      </c>
      <c r="AA291" s="17">
        <v>0</v>
      </c>
      <c r="AB291" s="17">
        <v>0</v>
      </c>
      <c r="AC291" s="17">
        <v>0</v>
      </c>
      <c r="AD291" s="17">
        <v>0</v>
      </c>
      <c r="AE291" s="17">
        <v>0</v>
      </c>
      <c r="AF291" s="17">
        <v>0</v>
      </c>
      <c r="AG291" s="17" t="s">
        <v>1363</v>
      </c>
      <c r="AH291" s="18"/>
    </row>
    <row r="292" spans="1:34" outlineLevel="1">
      <c r="A292" s="108">
        <v>2103</v>
      </c>
      <c r="B292" s="109" t="s">
        <v>183</v>
      </c>
      <c r="C292" s="110" t="s">
        <v>85</v>
      </c>
      <c r="D292" s="110" t="s">
        <v>1618</v>
      </c>
      <c r="E292" s="112" t="s">
        <v>222</v>
      </c>
      <c r="F292" s="130" t="s">
        <v>218</v>
      </c>
      <c r="G292" s="130"/>
      <c r="H292" s="15" t="s">
        <v>1906</v>
      </c>
      <c r="I292" s="130" t="s">
        <v>1363</v>
      </c>
      <c r="J292" s="130" t="s">
        <v>1363</v>
      </c>
      <c r="K292" s="86" t="s">
        <v>1588</v>
      </c>
      <c r="L292" s="111"/>
      <c r="M292" s="85" t="s">
        <v>1691</v>
      </c>
      <c r="N292" s="16" cm="1">
        <f t="array" ref="N292">IF(M292&lt;&gt;"",SUMPRODUCT($X292:$AG292,$X$27:$AG$27)/SUMPRODUCT(--($X292:$AG292&lt;&gt;""),$X$27:$AG$27),"")</f>
        <v>0</v>
      </c>
      <c r="O292" s="85"/>
      <c r="P292" s="16" t="str" cm="1">
        <f t="array" ref="P292">IF(O292&lt;&gt;"",SUMPRODUCT($X292:$AG292,$X$27:$AG$27)/SUMPRODUCT(--($X292:$AG292&lt;&gt;""),$X$27:$AG$27),"")</f>
        <v/>
      </c>
      <c r="Q292" s="85" t="s">
        <v>1363</v>
      </c>
      <c r="R292" s="16" t="str" cm="1">
        <f t="array" ref="R292">IF(Q292&lt;&gt;"",SUMPRODUCT($X292:$AG292,$X$27:$AG$27)/SUMPRODUCT(--($X292:$AG292&lt;&gt;""),$X$27:$AG$27),"")</f>
        <v/>
      </c>
      <c r="S292" s="85" t="s">
        <v>1363</v>
      </c>
      <c r="T292" s="16" t="str" cm="1">
        <f t="array" ref="T292">IF(S292&lt;&gt;"",SUMPRODUCT($X292:$AG292,$X$27:$AG$27)/SUMPRODUCT(--($X292:$AG292&lt;&gt;""),$X$27:$AG$27),"")</f>
        <v/>
      </c>
      <c r="U292" s="85" t="s">
        <v>1363</v>
      </c>
      <c r="V292" s="16" t="str" cm="1">
        <f t="array" ref="V292">IF(U292&lt;&gt;"",SUMPRODUCT($X292:$AG292,$X$27:$AG$27)/SUMPRODUCT(--($X292:$AG292&lt;&gt;""),$X$27:$AG$27),"")</f>
        <v/>
      </c>
      <c r="W292" s="14">
        <v>100</v>
      </c>
      <c r="X292" s="17">
        <v>0</v>
      </c>
      <c r="Y292" s="17">
        <v>0</v>
      </c>
      <c r="Z292" s="17">
        <v>0</v>
      </c>
      <c r="AA292" s="17">
        <v>0</v>
      </c>
      <c r="AB292" s="17">
        <v>0</v>
      </c>
      <c r="AC292" s="17">
        <v>0</v>
      </c>
      <c r="AD292" s="17">
        <v>0</v>
      </c>
      <c r="AE292" s="17">
        <v>0</v>
      </c>
      <c r="AF292" s="17">
        <v>0</v>
      </c>
      <c r="AG292" s="17">
        <v>0</v>
      </c>
      <c r="AH292" s="18"/>
    </row>
    <row r="293" spans="1:34" outlineLevel="1">
      <c r="A293" s="108">
        <v>89</v>
      </c>
      <c r="B293" s="109" t="s">
        <v>183</v>
      </c>
      <c r="C293" s="110" t="s">
        <v>85</v>
      </c>
      <c r="D293" s="110" t="s">
        <v>1618</v>
      </c>
      <c r="E293" s="112" t="s">
        <v>223</v>
      </c>
      <c r="F293" s="130" t="s">
        <v>22</v>
      </c>
      <c r="G293" s="130" t="s">
        <v>1363</v>
      </c>
      <c r="H293" s="15" t="s">
        <v>1906</v>
      </c>
      <c r="I293" s="130" t="s">
        <v>1363</v>
      </c>
      <c r="J293" s="130" t="s">
        <v>1363</v>
      </c>
      <c r="K293" s="86">
        <v>1</v>
      </c>
      <c r="L293" s="111"/>
      <c r="M293" s="85" t="s">
        <v>1691</v>
      </c>
      <c r="N293" s="16" cm="1">
        <f t="array" ref="N293">IF(M293&lt;&gt;"",SUMPRODUCT($X293:$AG293,$X$27:$AG$27)/SUMPRODUCT(--($X293:$AG293&lt;&gt;""),$X$27:$AG$27),"")</f>
        <v>6.2111801242236017E-2</v>
      </c>
      <c r="O293" s="85"/>
      <c r="P293" s="16" t="str" cm="1">
        <f t="array" ref="P293">IF(O293&lt;&gt;"",SUMPRODUCT($X293:$AG293,$X$27:$AG$27)/SUMPRODUCT(--($X293:$AG293&lt;&gt;""),$X$27:$AG$27),"")</f>
        <v/>
      </c>
      <c r="Q293" s="85" t="s">
        <v>1363</v>
      </c>
      <c r="R293" s="16" t="str" cm="1">
        <f t="array" ref="R293">IF(Q293&lt;&gt;"",SUMPRODUCT($X293:$AG293,$X$27:$AG$27)/SUMPRODUCT(--($X293:$AG293&lt;&gt;""),$X$27:$AG$27),"")</f>
        <v/>
      </c>
      <c r="S293" s="85" t="s">
        <v>1363</v>
      </c>
      <c r="T293" s="16" t="str" cm="1">
        <f t="array" ref="T293">IF(S293&lt;&gt;"",SUMPRODUCT($X293:$AG293,$X$27:$AG$27)/SUMPRODUCT(--($X293:$AG293&lt;&gt;""),$X$27:$AG$27),"")</f>
        <v/>
      </c>
      <c r="U293" s="85" t="s">
        <v>1363</v>
      </c>
      <c r="V293" s="16" t="str" cm="1">
        <f t="array" ref="V293">IF(U293&lt;&gt;"",SUMPRODUCT($X293:$AG293,$X$27:$AG$27)/SUMPRODUCT(--($X293:$AG293&lt;&gt;""),$X$27:$AG$27),"")</f>
        <v/>
      </c>
      <c r="W293" s="14">
        <v>100</v>
      </c>
      <c r="X293" s="17">
        <v>1</v>
      </c>
      <c r="Y293" s="17">
        <v>0</v>
      </c>
      <c r="Z293" s="17">
        <v>0</v>
      </c>
      <c r="AA293" s="17">
        <v>0</v>
      </c>
      <c r="AB293" s="17">
        <v>0</v>
      </c>
      <c r="AC293" s="17">
        <v>0</v>
      </c>
      <c r="AD293" s="17">
        <v>0</v>
      </c>
      <c r="AE293" s="17">
        <v>0</v>
      </c>
      <c r="AF293" s="17">
        <v>0</v>
      </c>
      <c r="AG293" s="17" t="s">
        <v>1363</v>
      </c>
      <c r="AH293" s="18"/>
    </row>
    <row r="294" spans="1:34" outlineLevel="1">
      <c r="A294" s="108">
        <v>2104</v>
      </c>
      <c r="B294" s="109" t="s">
        <v>183</v>
      </c>
      <c r="C294" s="110" t="s">
        <v>85</v>
      </c>
      <c r="D294" s="110" t="s">
        <v>1618</v>
      </c>
      <c r="E294" s="112" t="s">
        <v>223</v>
      </c>
      <c r="F294" s="130" t="s">
        <v>218</v>
      </c>
      <c r="G294" s="130"/>
      <c r="H294" s="15" t="s">
        <v>1906</v>
      </c>
      <c r="I294" s="130" t="s">
        <v>1363</v>
      </c>
      <c r="J294" s="130" t="s">
        <v>1363</v>
      </c>
      <c r="K294" s="86" t="s">
        <v>1588</v>
      </c>
      <c r="L294" s="111"/>
      <c r="M294" s="85" t="s">
        <v>1691</v>
      </c>
      <c r="N294" s="16" cm="1">
        <f t="array" ref="N294">IF(M294&lt;&gt;"",SUMPRODUCT($X294:$AG294,$X$27:$AG$27)/SUMPRODUCT(--($X294:$AG294&lt;&gt;""),$X$27:$AG$27),"")</f>
        <v>0</v>
      </c>
      <c r="O294" s="85"/>
      <c r="P294" s="16" t="str" cm="1">
        <f t="array" ref="P294">IF(O294&lt;&gt;"",SUMPRODUCT($X294:$AG294,$X$27:$AG$27)/SUMPRODUCT(--($X294:$AG294&lt;&gt;""),$X$27:$AG$27),"")</f>
        <v/>
      </c>
      <c r="Q294" s="85" t="s">
        <v>1363</v>
      </c>
      <c r="R294" s="16" t="str" cm="1">
        <f t="array" ref="R294">IF(Q294&lt;&gt;"",SUMPRODUCT($X294:$AG294,$X$27:$AG$27)/SUMPRODUCT(--($X294:$AG294&lt;&gt;""),$X$27:$AG$27),"")</f>
        <v/>
      </c>
      <c r="S294" s="85" t="s">
        <v>1363</v>
      </c>
      <c r="T294" s="16" t="str" cm="1">
        <f t="array" ref="T294">IF(S294&lt;&gt;"",SUMPRODUCT($X294:$AG294,$X$27:$AG$27)/SUMPRODUCT(--($X294:$AG294&lt;&gt;""),$X$27:$AG$27),"")</f>
        <v/>
      </c>
      <c r="U294" s="85" t="s">
        <v>1363</v>
      </c>
      <c r="V294" s="16" t="str" cm="1">
        <f t="array" ref="V294">IF(U294&lt;&gt;"",SUMPRODUCT($X294:$AG294,$X$27:$AG$27)/SUMPRODUCT(--($X294:$AG294&lt;&gt;""),$X$27:$AG$27),"")</f>
        <v/>
      </c>
      <c r="W294" s="14">
        <v>100</v>
      </c>
      <c r="X294" s="17">
        <v>0</v>
      </c>
      <c r="Y294" s="17">
        <v>0</v>
      </c>
      <c r="Z294" s="17">
        <v>0</v>
      </c>
      <c r="AA294" s="17">
        <v>0</v>
      </c>
      <c r="AB294" s="17">
        <v>0</v>
      </c>
      <c r="AC294" s="17">
        <v>0</v>
      </c>
      <c r="AD294" s="17">
        <v>0</v>
      </c>
      <c r="AE294" s="17">
        <v>0</v>
      </c>
      <c r="AF294" s="17">
        <v>0</v>
      </c>
      <c r="AG294" s="17">
        <v>0</v>
      </c>
      <c r="AH294" s="18"/>
    </row>
    <row r="295" spans="1:34" outlineLevel="1">
      <c r="A295" s="108">
        <v>90</v>
      </c>
      <c r="B295" s="109" t="s">
        <v>183</v>
      </c>
      <c r="C295" s="110" t="s">
        <v>85</v>
      </c>
      <c r="D295" s="110" t="s">
        <v>1618</v>
      </c>
      <c r="E295" s="112" t="s">
        <v>224</v>
      </c>
      <c r="F295" s="130" t="s">
        <v>22</v>
      </c>
      <c r="G295" s="130" t="s">
        <v>1363</v>
      </c>
      <c r="H295" s="15" t="s">
        <v>1906</v>
      </c>
      <c r="I295" s="130" t="s">
        <v>1363</v>
      </c>
      <c r="J295" s="130" t="s">
        <v>1363</v>
      </c>
      <c r="K295" s="86">
        <v>1</v>
      </c>
      <c r="L295" s="111"/>
      <c r="M295" s="85" t="s">
        <v>1691</v>
      </c>
      <c r="N295" s="16" cm="1">
        <f t="array" ref="N295">IF(M295&lt;&gt;"",SUMPRODUCT($X295:$AG295,$X$27:$AG$27)/SUMPRODUCT(--($X295:$AG295&lt;&gt;""),$X$27:$AG$27),"")</f>
        <v>6.2111801242236017E-2</v>
      </c>
      <c r="O295" s="85"/>
      <c r="P295" s="16" t="str" cm="1">
        <f t="array" ref="P295">IF(O295&lt;&gt;"",SUMPRODUCT($X295:$AG295,$X$27:$AG$27)/SUMPRODUCT(--($X295:$AG295&lt;&gt;""),$X$27:$AG$27),"")</f>
        <v/>
      </c>
      <c r="Q295" s="85" t="s">
        <v>1363</v>
      </c>
      <c r="R295" s="16" t="str" cm="1">
        <f t="array" ref="R295">IF(Q295&lt;&gt;"",SUMPRODUCT($X295:$AG295,$X$27:$AG$27)/SUMPRODUCT(--($X295:$AG295&lt;&gt;""),$X$27:$AG$27),"")</f>
        <v/>
      </c>
      <c r="S295" s="85" t="s">
        <v>1363</v>
      </c>
      <c r="T295" s="16" t="str" cm="1">
        <f t="array" ref="T295">IF(S295&lt;&gt;"",SUMPRODUCT($X295:$AG295,$X$27:$AG$27)/SUMPRODUCT(--($X295:$AG295&lt;&gt;""),$X$27:$AG$27),"")</f>
        <v/>
      </c>
      <c r="U295" s="85" t="s">
        <v>1363</v>
      </c>
      <c r="V295" s="16" t="str" cm="1">
        <f t="array" ref="V295">IF(U295&lt;&gt;"",SUMPRODUCT($X295:$AG295,$X$27:$AG$27)/SUMPRODUCT(--($X295:$AG295&lt;&gt;""),$X$27:$AG$27),"")</f>
        <v/>
      </c>
      <c r="W295" s="14">
        <v>100</v>
      </c>
      <c r="X295" s="17">
        <v>1</v>
      </c>
      <c r="Y295" s="17">
        <v>0</v>
      </c>
      <c r="Z295" s="17">
        <v>0</v>
      </c>
      <c r="AA295" s="17">
        <v>0</v>
      </c>
      <c r="AB295" s="17">
        <v>0</v>
      </c>
      <c r="AC295" s="17">
        <v>0</v>
      </c>
      <c r="AD295" s="17">
        <v>0</v>
      </c>
      <c r="AE295" s="17">
        <v>0</v>
      </c>
      <c r="AF295" s="17">
        <v>0</v>
      </c>
      <c r="AG295" s="17" t="s">
        <v>1363</v>
      </c>
      <c r="AH295" s="18"/>
    </row>
    <row r="296" spans="1:34" outlineLevel="1">
      <c r="A296" s="108">
        <v>2105</v>
      </c>
      <c r="B296" s="109" t="s">
        <v>183</v>
      </c>
      <c r="C296" s="110" t="s">
        <v>85</v>
      </c>
      <c r="D296" s="110" t="s">
        <v>1618</v>
      </c>
      <c r="E296" s="112" t="s">
        <v>224</v>
      </c>
      <c r="F296" s="130" t="s">
        <v>218</v>
      </c>
      <c r="G296" s="130"/>
      <c r="H296" s="15" t="s">
        <v>1906</v>
      </c>
      <c r="I296" s="130" t="s">
        <v>1363</v>
      </c>
      <c r="J296" s="130" t="s">
        <v>1363</v>
      </c>
      <c r="K296" s="86" t="s">
        <v>1588</v>
      </c>
      <c r="L296" s="111"/>
      <c r="M296" s="85" t="s">
        <v>1691</v>
      </c>
      <c r="N296" s="16" cm="1">
        <f t="array" ref="N296">IF(M296&lt;&gt;"",SUMPRODUCT($X296:$AG296,$X$27:$AG$27)/SUMPRODUCT(--($X296:$AG296&lt;&gt;""),$X$27:$AG$27),"")</f>
        <v>0</v>
      </c>
      <c r="O296" s="85"/>
      <c r="P296" s="16" t="str" cm="1">
        <f t="array" ref="P296">IF(O296&lt;&gt;"",SUMPRODUCT($X296:$AG296,$X$27:$AG$27)/SUMPRODUCT(--($X296:$AG296&lt;&gt;""),$X$27:$AG$27),"")</f>
        <v/>
      </c>
      <c r="Q296" s="85" t="s">
        <v>1363</v>
      </c>
      <c r="R296" s="16" t="str" cm="1">
        <f t="array" ref="R296">IF(Q296&lt;&gt;"",SUMPRODUCT($X296:$AG296,$X$27:$AG$27)/SUMPRODUCT(--($X296:$AG296&lt;&gt;""),$X$27:$AG$27),"")</f>
        <v/>
      </c>
      <c r="S296" s="85" t="s">
        <v>1363</v>
      </c>
      <c r="T296" s="16" t="str" cm="1">
        <f t="array" ref="T296">IF(S296&lt;&gt;"",SUMPRODUCT($X296:$AG296,$X$27:$AG$27)/SUMPRODUCT(--($X296:$AG296&lt;&gt;""),$X$27:$AG$27),"")</f>
        <v/>
      </c>
      <c r="U296" s="85" t="s">
        <v>1363</v>
      </c>
      <c r="V296" s="16" t="str" cm="1">
        <f t="array" ref="V296">IF(U296&lt;&gt;"",SUMPRODUCT($X296:$AG296,$X$27:$AG$27)/SUMPRODUCT(--($X296:$AG296&lt;&gt;""),$X$27:$AG$27),"")</f>
        <v/>
      </c>
      <c r="W296" s="14">
        <v>100</v>
      </c>
      <c r="X296" s="17">
        <v>0</v>
      </c>
      <c r="Y296" s="17">
        <v>0</v>
      </c>
      <c r="Z296" s="17">
        <v>0</v>
      </c>
      <c r="AA296" s="17">
        <v>0</v>
      </c>
      <c r="AB296" s="17">
        <v>0</v>
      </c>
      <c r="AC296" s="17">
        <v>0</v>
      </c>
      <c r="AD296" s="17">
        <v>0</v>
      </c>
      <c r="AE296" s="17">
        <v>0</v>
      </c>
      <c r="AF296" s="17">
        <v>0</v>
      </c>
      <c r="AG296" s="17">
        <v>0</v>
      </c>
      <c r="AH296" s="18"/>
    </row>
    <row r="297" spans="1:34" outlineLevel="1">
      <c r="A297" s="108">
        <v>91</v>
      </c>
      <c r="B297" s="109" t="s">
        <v>183</v>
      </c>
      <c r="C297" s="110" t="s">
        <v>85</v>
      </c>
      <c r="D297" s="110" t="s">
        <v>1618</v>
      </c>
      <c r="E297" s="112" t="s">
        <v>225</v>
      </c>
      <c r="F297" s="130" t="s">
        <v>22</v>
      </c>
      <c r="G297" s="130" t="s">
        <v>1363</v>
      </c>
      <c r="H297" s="15" t="s">
        <v>1906</v>
      </c>
      <c r="I297" s="130" t="s">
        <v>1363</v>
      </c>
      <c r="J297" s="130" t="s">
        <v>1363</v>
      </c>
      <c r="K297" s="86">
        <v>1</v>
      </c>
      <c r="L297" s="111"/>
      <c r="M297" s="85" t="s">
        <v>1691</v>
      </c>
      <c r="N297" s="16" cm="1">
        <f t="array" ref="N297">IF(M297&lt;&gt;"",SUMPRODUCT($X297:$AG297,$X$27:$AG$27)/SUMPRODUCT(--($X297:$AG297&lt;&gt;""),$X$27:$AG$27),"")</f>
        <v>6.2111801242236017E-2</v>
      </c>
      <c r="O297" s="85"/>
      <c r="P297" s="16" t="str" cm="1">
        <f t="array" ref="P297">IF(O297&lt;&gt;"",SUMPRODUCT($X297:$AG297,$X$27:$AG$27)/SUMPRODUCT(--($X297:$AG297&lt;&gt;""),$X$27:$AG$27),"")</f>
        <v/>
      </c>
      <c r="Q297" s="85" t="s">
        <v>1363</v>
      </c>
      <c r="R297" s="16" t="str" cm="1">
        <f t="array" ref="R297">IF(Q297&lt;&gt;"",SUMPRODUCT($X297:$AG297,$X$27:$AG$27)/SUMPRODUCT(--($X297:$AG297&lt;&gt;""),$X$27:$AG$27),"")</f>
        <v/>
      </c>
      <c r="S297" s="85" t="s">
        <v>1363</v>
      </c>
      <c r="T297" s="16" t="str" cm="1">
        <f t="array" ref="T297">IF(S297&lt;&gt;"",SUMPRODUCT($X297:$AG297,$X$27:$AG$27)/SUMPRODUCT(--($X297:$AG297&lt;&gt;""),$X$27:$AG$27),"")</f>
        <v/>
      </c>
      <c r="U297" s="85" t="s">
        <v>1363</v>
      </c>
      <c r="V297" s="16" t="str" cm="1">
        <f t="array" ref="V297">IF(U297&lt;&gt;"",SUMPRODUCT($X297:$AG297,$X$27:$AG$27)/SUMPRODUCT(--($X297:$AG297&lt;&gt;""),$X$27:$AG$27),"")</f>
        <v/>
      </c>
      <c r="W297" s="14">
        <v>100</v>
      </c>
      <c r="X297" s="17">
        <v>1</v>
      </c>
      <c r="Y297" s="17">
        <v>0</v>
      </c>
      <c r="Z297" s="17">
        <v>0</v>
      </c>
      <c r="AA297" s="17">
        <v>0</v>
      </c>
      <c r="AB297" s="17">
        <v>0</v>
      </c>
      <c r="AC297" s="17">
        <v>0</v>
      </c>
      <c r="AD297" s="17">
        <v>0</v>
      </c>
      <c r="AE297" s="17">
        <v>0</v>
      </c>
      <c r="AF297" s="17">
        <v>0</v>
      </c>
      <c r="AG297" s="17" t="s">
        <v>1363</v>
      </c>
      <c r="AH297" s="18"/>
    </row>
    <row r="298" spans="1:34" outlineLevel="1">
      <c r="A298" s="108">
        <v>2106</v>
      </c>
      <c r="B298" s="109" t="s">
        <v>183</v>
      </c>
      <c r="C298" s="110" t="s">
        <v>85</v>
      </c>
      <c r="D298" s="110" t="s">
        <v>1618</v>
      </c>
      <c r="E298" s="112" t="s">
        <v>225</v>
      </c>
      <c r="F298" s="130" t="s">
        <v>218</v>
      </c>
      <c r="G298" s="130"/>
      <c r="H298" s="15" t="s">
        <v>1906</v>
      </c>
      <c r="I298" s="130" t="s">
        <v>1363</v>
      </c>
      <c r="J298" s="130" t="s">
        <v>1363</v>
      </c>
      <c r="K298" s="86" t="s">
        <v>1588</v>
      </c>
      <c r="L298" s="111"/>
      <c r="M298" s="85" t="s">
        <v>1691</v>
      </c>
      <c r="N298" s="16" cm="1">
        <f t="array" ref="N298">IF(M298&lt;&gt;"",SUMPRODUCT($X298:$AG298,$X$27:$AG$27)/SUMPRODUCT(--($X298:$AG298&lt;&gt;""),$X$27:$AG$27),"")</f>
        <v>0</v>
      </c>
      <c r="O298" s="85"/>
      <c r="P298" s="16" t="str" cm="1">
        <f t="array" ref="P298">IF(O298&lt;&gt;"",SUMPRODUCT($X298:$AG298,$X$27:$AG$27)/SUMPRODUCT(--($X298:$AG298&lt;&gt;""),$X$27:$AG$27),"")</f>
        <v/>
      </c>
      <c r="Q298" s="85" t="s">
        <v>1363</v>
      </c>
      <c r="R298" s="16" t="str" cm="1">
        <f t="array" ref="R298">IF(Q298&lt;&gt;"",SUMPRODUCT($X298:$AG298,$X$27:$AG$27)/SUMPRODUCT(--($X298:$AG298&lt;&gt;""),$X$27:$AG$27),"")</f>
        <v/>
      </c>
      <c r="S298" s="85" t="s">
        <v>1363</v>
      </c>
      <c r="T298" s="16" t="str" cm="1">
        <f t="array" ref="T298">IF(S298&lt;&gt;"",SUMPRODUCT($X298:$AG298,$X$27:$AG$27)/SUMPRODUCT(--($X298:$AG298&lt;&gt;""),$X$27:$AG$27),"")</f>
        <v/>
      </c>
      <c r="U298" s="85" t="s">
        <v>1363</v>
      </c>
      <c r="V298" s="16" t="str" cm="1">
        <f t="array" ref="V298">IF(U298&lt;&gt;"",SUMPRODUCT($X298:$AG298,$X$27:$AG$27)/SUMPRODUCT(--($X298:$AG298&lt;&gt;""),$X$27:$AG$27),"")</f>
        <v/>
      </c>
      <c r="W298" s="14">
        <v>100</v>
      </c>
      <c r="X298" s="17">
        <v>0</v>
      </c>
      <c r="Y298" s="17">
        <v>0</v>
      </c>
      <c r="Z298" s="17">
        <v>0</v>
      </c>
      <c r="AA298" s="17">
        <v>0</v>
      </c>
      <c r="AB298" s="17">
        <v>0</v>
      </c>
      <c r="AC298" s="17">
        <v>0</v>
      </c>
      <c r="AD298" s="17">
        <v>0</v>
      </c>
      <c r="AE298" s="17">
        <v>0</v>
      </c>
      <c r="AF298" s="17">
        <v>0</v>
      </c>
      <c r="AG298" s="17">
        <v>0</v>
      </c>
      <c r="AH298" s="18"/>
    </row>
    <row r="299" spans="1:34" outlineLevel="1">
      <c r="A299" s="108">
        <v>2107</v>
      </c>
      <c r="B299" s="109" t="s">
        <v>183</v>
      </c>
      <c r="C299" s="110" t="s">
        <v>85</v>
      </c>
      <c r="D299" s="110" t="s">
        <v>1618</v>
      </c>
      <c r="E299" s="112" t="s">
        <v>1815</v>
      </c>
      <c r="F299" s="130"/>
      <c r="G299" s="130"/>
      <c r="H299" s="15" t="s">
        <v>1363</v>
      </c>
      <c r="I299" s="130" t="s">
        <v>1363</v>
      </c>
      <c r="J299" s="130" t="s">
        <v>1816</v>
      </c>
      <c r="K299" s="86"/>
      <c r="L299" s="111"/>
      <c r="M299" s="85" t="s">
        <v>1363</v>
      </c>
      <c r="N299" s="16" t="str" cm="1">
        <f t="array" ref="N299">IF(M299&lt;&gt;"",SUMPRODUCT($X299:$AG299,$X$27:$AG$27)/SUMPRODUCT(--($X299:$AG299&lt;&gt;""),$X$27:$AG$27),"")</f>
        <v/>
      </c>
      <c r="O299" s="85"/>
      <c r="P299" s="16" t="str" cm="1">
        <f t="array" ref="P299">IF(O299&lt;&gt;"",SUMPRODUCT($X299:$AG299,$X$27:$AG$27)/SUMPRODUCT(--($X299:$AG299&lt;&gt;""),$X$27:$AG$27),"")</f>
        <v/>
      </c>
      <c r="Q299" s="85"/>
      <c r="R299" s="16" t="str" cm="1">
        <f t="array" ref="R299">IF(Q299&lt;&gt;"",SUMPRODUCT($X299:$AG299,$X$27:$AG$27)/SUMPRODUCT(--($X299:$AG299&lt;&gt;""),$X$27:$AG$27),"")</f>
        <v/>
      </c>
      <c r="S299" s="85" t="s">
        <v>1363</v>
      </c>
      <c r="T299" s="16" t="str" cm="1">
        <f t="array" ref="T299">IF(S299&lt;&gt;"",SUMPRODUCT($X299:$AG299,$X$27:$AG$27)/SUMPRODUCT(--($X299:$AG299&lt;&gt;""),$X$27:$AG$27),"")</f>
        <v/>
      </c>
      <c r="U299" s="85" t="s">
        <v>1363</v>
      </c>
      <c r="V299" s="16" t="str" cm="1">
        <f t="array" ref="V299">IF(U299&lt;&gt;"",SUMPRODUCT($X299:$AG299,$X$27:$AG$27)/SUMPRODUCT(--($X299:$AG299&lt;&gt;""),$X$27:$AG$27),"")</f>
        <v/>
      </c>
      <c r="W299" s="14">
        <v>100</v>
      </c>
      <c r="X299" s="17"/>
      <c r="Y299" s="17"/>
      <c r="Z299" s="17"/>
      <c r="AA299" s="17"/>
      <c r="AB299" s="17"/>
      <c r="AC299" s="17"/>
      <c r="AD299" s="17"/>
      <c r="AE299" s="17"/>
      <c r="AF299" s="17"/>
      <c r="AG299" s="17"/>
      <c r="AH299" s="18"/>
    </row>
    <row r="300" spans="1:34" outlineLevel="1">
      <c r="A300" s="108">
        <v>2108</v>
      </c>
      <c r="B300" s="109" t="s">
        <v>183</v>
      </c>
      <c r="C300" s="110" t="s">
        <v>85</v>
      </c>
      <c r="D300" s="110" t="s">
        <v>1618</v>
      </c>
      <c r="E300" s="112" t="s">
        <v>1815</v>
      </c>
      <c r="F300" s="130"/>
      <c r="G300" s="130"/>
      <c r="H300" s="15" t="s">
        <v>1363</v>
      </c>
      <c r="I300" s="130" t="s">
        <v>1363</v>
      </c>
      <c r="J300" s="130" t="s">
        <v>1816</v>
      </c>
      <c r="K300" s="86"/>
      <c r="L300" s="111"/>
      <c r="M300" s="85" t="s">
        <v>1363</v>
      </c>
      <c r="N300" s="16" t="str" cm="1">
        <f t="array" ref="N300">IF(M300&lt;&gt;"",SUMPRODUCT($X300:$AG300,$X$27:$AG$27)/SUMPRODUCT(--($X300:$AG300&lt;&gt;""),$X$27:$AG$27),"")</f>
        <v/>
      </c>
      <c r="O300" s="85"/>
      <c r="P300" s="16" t="str" cm="1">
        <f t="array" ref="P300">IF(O300&lt;&gt;"",SUMPRODUCT($X300:$AG300,$X$27:$AG$27)/SUMPRODUCT(--($X300:$AG300&lt;&gt;""),$X$27:$AG$27),"")</f>
        <v/>
      </c>
      <c r="Q300" s="85"/>
      <c r="R300" s="16" t="str" cm="1">
        <f t="array" ref="R300">IF(Q300&lt;&gt;"",SUMPRODUCT($X300:$AG300,$X$27:$AG$27)/SUMPRODUCT(--($X300:$AG300&lt;&gt;""),$X$27:$AG$27),"")</f>
        <v/>
      </c>
      <c r="S300" s="85" t="s">
        <v>1363</v>
      </c>
      <c r="T300" s="16" t="str" cm="1">
        <f t="array" ref="T300">IF(S300&lt;&gt;"",SUMPRODUCT($X300:$AG300,$X$27:$AG$27)/SUMPRODUCT(--($X300:$AG300&lt;&gt;""),$X$27:$AG$27),"")</f>
        <v/>
      </c>
      <c r="U300" s="85" t="s">
        <v>1363</v>
      </c>
      <c r="V300" s="16" t="str" cm="1">
        <f t="array" ref="V300">IF(U300&lt;&gt;"",SUMPRODUCT($X300:$AG300,$X$27:$AG$27)/SUMPRODUCT(--($X300:$AG300&lt;&gt;""),$X$27:$AG$27),"")</f>
        <v/>
      </c>
      <c r="W300" s="14">
        <v>100</v>
      </c>
      <c r="X300" s="17"/>
      <c r="Y300" s="17"/>
      <c r="Z300" s="17"/>
      <c r="AA300" s="17"/>
      <c r="AB300" s="17"/>
      <c r="AC300" s="17"/>
      <c r="AD300" s="17"/>
      <c r="AE300" s="17"/>
      <c r="AF300" s="17"/>
      <c r="AG300" s="17"/>
      <c r="AH300" s="18"/>
    </row>
    <row r="301" spans="1:34" outlineLevel="1">
      <c r="A301" s="108">
        <v>2109</v>
      </c>
      <c r="B301" s="109" t="s">
        <v>183</v>
      </c>
      <c r="C301" s="110" t="s">
        <v>85</v>
      </c>
      <c r="D301" s="110" t="s">
        <v>1618</v>
      </c>
      <c r="E301" s="112" t="s">
        <v>1815</v>
      </c>
      <c r="F301" s="130"/>
      <c r="G301" s="130"/>
      <c r="H301" s="15" t="s">
        <v>1363</v>
      </c>
      <c r="I301" s="130" t="s">
        <v>1363</v>
      </c>
      <c r="J301" s="130" t="s">
        <v>1817</v>
      </c>
      <c r="K301" s="86"/>
      <c r="L301" s="111"/>
      <c r="M301" s="85" t="s">
        <v>1363</v>
      </c>
      <c r="N301" s="16" t="str" cm="1">
        <f t="array" ref="N301">IF(M301&lt;&gt;"",SUMPRODUCT($X301:$AG301,$X$27:$AG$27)/SUMPRODUCT(--($X301:$AG301&lt;&gt;""),$X$27:$AG$27),"")</f>
        <v/>
      </c>
      <c r="O301" s="85"/>
      <c r="P301" s="16" t="str" cm="1">
        <f t="array" ref="P301">IF(O301&lt;&gt;"",SUMPRODUCT($X301:$AG301,$X$27:$AG$27)/SUMPRODUCT(--($X301:$AG301&lt;&gt;""),$X$27:$AG$27),"")</f>
        <v/>
      </c>
      <c r="Q301" s="85"/>
      <c r="R301" s="16" t="str" cm="1">
        <f t="array" ref="R301">IF(Q301&lt;&gt;"",SUMPRODUCT($X301:$AG301,$X$27:$AG$27)/SUMPRODUCT(--($X301:$AG301&lt;&gt;""),$X$27:$AG$27),"")</f>
        <v/>
      </c>
      <c r="S301" s="85" t="s">
        <v>1363</v>
      </c>
      <c r="T301" s="16" t="str" cm="1">
        <f t="array" ref="T301">IF(S301&lt;&gt;"",SUMPRODUCT($X301:$AG301,$X$27:$AG$27)/SUMPRODUCT(--($X301:$AG301&lt;&gt;""),$X$27:$AG$27),"")</f>
        <v/>
      </c>
      <c r="U301" s="85" t="s">
        <v>1363</v>
      </c>
      <c r="V301" s="16" t="str" cm="1">
        <f t="array" ref="V301">IF(U301&lt;&gt;"",SUMPRODUCT($X301:$AG301,$X$27:$AG$27)/SUMPRODUCT(--($X301:$AG301&lt;&gt;""),$X$27:$AG$27),"")</f>
        <v/>
      </c>
      <c r="W301" s="14">
        <v>100</v>
      </c>
      <c r="X301" s="17"/>
      <c r="Y301" s="17"/>
      <c r="Z301" s="17"/>
      <c r="AA301" s="17"/>
      <c r="AB301" s="17"/>
      <c r="AC301" s="17"/>
      <c r="AD301" s="17"/>
      <c r="AE301" s="17"/>
      <c r="AF301" s="17"/>
      <c r="AG301" s="17"/>
      <c r="AH301" s="18"/>
    </row>
    <row r="302" spans="1:34" outlineLevel="1">
      <c r="A302" s="108">
        <v>2110</v>
      </c>
      <c r="B302" s="109" t="s">
        <v>183</v>
      </c>
      <c r="C302" s="110" t="s">
        <v>85</v>
      </c>
      <c r="D302" s="110" t="s">
        <v>1618</v>
      </c>
      <c r="E302" s="112" t="s">
        <v>1815</v>
      </c>
      <c r="F302" s="130"/>
      <c r="G302" s="130"/>
      <c r="H302" s="15" t="s">
        <v>1363</v>
      </c>
      <c r="I302" s="130" t="s">
        <v>1363</v>
      </c>
      <c r="J302" s="130" t="s">
        <v>1817</v>
      </c>
      <c r="K302" s="86"/>
      <c r="L302" s="111"/>
      <c r="M302" s="85" t="s">
        <v>1363</v>
      </c>
      <c r="N302" s="16" t="str" cm="1">
        <f t="array" ref="N302">IF(M302&lt;&gt;"",SUMPRODUCT($X302:$AG302,$X$27:$AG$27)/SUMPRODUCT(--($X302:$AG302&lt;&gt;""),$X$27:$AG$27),"")</f>
        <v/>
      </c>
      <c r="O302" s="85"/>
      <c r="P302" s="16" t="str" cm="1">
        <f t="array" ref="P302">IF(O302&lt;&gt;"",SUMPRODUCT($X302:$AG302,$X$27:$AG$27)/SUMPRODUCT(--($X302:$AG302&lt;&gt;""),$X$27:$AG$27),"")</f>
        <v/>
      </c>
      <c r="Q302" s="85"/>
      <c r="R302" s="16" t="str" cm="1">
        <f t="array" ref="R302">IF(Q302&lt;&gt;"",SUMPRODUCT($X302:$AG302,$X$27:$AG$27)/SUMPRODUCT(--($X302:$AG302&lt;&gt;""),$X$27:$AG$27),"")</f>
        <v/>
      </c>
      <c r="S302" s="85" t="s">
        <v>1363</v>
      </c>
      <c r="T302" s="16" t="str" cm="1">
        <f t="array" ref="T302">IF(S302&lt;&gt;"",SUMPRODUCT($X302:$AG302,$X$27:$AG$27)/SUMPRODUCT(--($X302:$AG302&lt;&gt;""),$X$27:$AG$27),"")</f>
        <v/>
      </c>
      <c r="U302" s="85" t="s">
        <v>1363</v>
      </c>
      <c r="V302" s="16" t="str" cm="1">
        <f t="array" ref="V302">IF(U302&lt;&gt;"",SUMPRODUCT($X302:$AG302,$X$27:$AG$27)/SUMPRODUCT(--($X302:$AG302&lt;&gt;""),$X$27:$AG$27),"")</f>
        <v/>
      </c>
      <c r="W302" s="14">
        <v>100</v>
      </c>
      <c r="X302" s="17"/>
      <c r="Y302" s="17"/>
      <c r="Z302" s="17"/>
      <c r="AA302" s="17"/>
      <c r="AB302" s="17"/>
      <c r="AC302" s="17"/>
      <c r="AD302" s="17"/>
      <c r="AE302" s="17"/>
      <c r="AF302" s="17"/>
      <c r="AG302" s="17"/>
      <c r="AH302" s="18"/>
    </row>
    <row r="303" spans="1:34" outlineLevel="1">
      <c r="A303" s="108">
        <v>2111</v>
      </c>
      <c r="B303" s="109" t="s">
        <v>183</v>
      </c>
      <c r="C303" s="110" t="s">
        <v>85</v>
      </c>
      <c r="D303" s="110" t="s">
        <v>1618</v>
      </c>
      <c r="E303" s="112" t="s">
        <v>1815</v>
      </c>
      <c r="F303" s="130"/>
      <c r="G303" s="130"/>
      <c r="H303" s="15" t="s">
        <v>1363</v>
      </c>
      <c r="I303" s="130" t="s">
        <v>1363</v>
      </c>
      <c r="J303" s="130" t="s">
        <v>1817</v>
      </c>
      <c r="K303" s="86"/>
      <c r="L303" s="111"/>
      <c r="M303" s="85" t="s">
        <v>1363</v>
      </c>
      <c r="N303" s="16" t="str" cm="1">
        <f t="array" ref="N303">IF(M303&lt;&gt;"",SUMPRODUCT($X303:$AG303,$X$27:$AG$27)/SUMPRODUCT(--($X303:$AG303&lt;&gt;""),$X$27:$AG$27),"")</f>
        <v/>
      </c>
      <c r="O303" s="85"/>
      <c r="P303" s="16" t="str" cm="1">
        <f t="array" ref="P303">IF(O303&lt;&gt;"",SUMPRODUCT($X303:$AG303,$X$27:$AG$27)/SUMPRODUCT(--($X303:$AG303&lt;&gt;""),$X$27:$AG$27),"")</f>
        <v/>
      </c>
      <c r="Q303" s="85"/>
      <c r="R303" s="16" t="str" cm="1">
        <f t="array" ref="R303">IF(Q303&lt;&gt;"",SUMPRODUCT($X303:$AG303,$X$27:$AG$27)/SUMPRODUCT(--($X303:$AG303&lt;&gt;""),$X$27:$AG$27),"")</f>
        <v/>
      </c>
      <c r="S303" s="85" t="s">
        <v>1363</v>
      </c>
      <c r="T303" s="16" t="str" cm="1">
        <f t="array" ref="T303">IF(S303&lt;&gt;"",SUMPRODUCT($X303:$AG303,$X$27:$AG$27)/SUMPRODUCT(--($X303:$AG303&lt;&gt;""),$X$27:$AG$27),"")</f>
        <v/>
      </c>
      <c r="U303" s="85" t="s">
        <v>1363</v>
      </c>
      <c r="V303" s="16" t="str" cm="1">
        <f t="array" ref="V303">IF(U303&lt;&gt;"",SUMPRODUCT($X303:$AG303,$X$27:$AG$27)/SUMPRODUCT(--($X303:$AG303&lt;&gt;""),$X$27:$AG$27),"")</f>
        <v/>
      </c>
      <c r="W303" s="14">
        <v>100</v>
      </c>
      <c r="X303" s="17"/>
      <c r="Y303" s="17"/>
      <c r="Z303" s="17"/>
      <c r="AA303" s="17"/>
      <c r="AB303" s="17"/>
      <c r="AC303" s="17"/>
      <c r="AD303" s="17"/>
      <c r="AE303" s="17"/>
      <c r="AF303" s="17"/>
      <c r="AG303" s="17"/>
      <c r="AH303" s="18"/>
    </row>
    <row r="304" spans="1:34" outlineLevel="1">
      <c r="A304" s="108">
        <v>2112</v>
      </c>
      <c r="B304" s="109" t="s">
        <v>183</v>
      </c>
      <c r="C304" s="110" t="s">
        <v>85</v>
      </c>
      <c r="D304" s="110" t="s">
        <v>1618</v>
      </c>
      <c r="E304" s="112" t="s">
        <v>1815</v>
      </c>
      <c r="F304" s="130"/>
      <c r="G304" s="130"/>
      <c r="H304" s="15" t="s">
        <v>1363</v>
      </c>
      <c r="I304" s="130" t="s">
        <v>1363</v>
      </c>
      <c r="J304" s="130" t="s">
        <v>1818</v>
      </c>
      <c r="K304" s="86"/>
      <c r="L304" s="111"/>
      <c r="M304" s="85" t="s">
        <v>1363</v>
      </c>
      <c r="N304" s="16" t="str" cm="1">
        <f t="array" ref="N304">IF(M304&lt;&gt;"",SUMPRODUCT($X304:$AG304,$X$27:$AG$27)/SUMPRODUCT(--($X304:$AG304&lt;&gt;""),$X$27:$AG$27),"")</f>
        <v/>
      </c>
      <c r="O304" s="85"/>
      <c r="P304" s="16" t="str" cm="1">
        <f t="array" ref="P304">IF(O304&lt;&gt;"",SUMPRODUCT($X304:$AG304,$X$27:$AG$27)/SUMPRODUCT(--($X304:$AG304&lt;&gt;""),$X$27:$AG$27),"")</f>
        <v/>
      </c>
      <c r="Q304" s="85"/>
      <c r="R304" s="16" t="str" cm="1">
        <f t="array" ref="R304">IF(Q304&lt;&gt;"",SUMPRODUCT($X304:$AG304,$X$27:$AG$27)/SUMPRODUCT(--($X304:$AG304&lt;&gt;""),$X$27:$AG$27),"")</f>
        <v/>
      </c>
      <c r="S304" s="85" t="s">
        <v>1363</v>
      </c>
      <c r="T304" s="16" t="str" cm="1">
        <f t="array" ref="T304">IF(S304&lt;&gt;"",SUMPRODUCT($X304:$AG304,$X$27:$AG$27)/SUMPRODUCT(--($X304:$AG304&lt;&gt;""),$X$27:$AG$27),"")</f>
        <v/>
      </c>
      <c r="U304" s="85" t="s">
        <v>1363</v>
      </c>
      <c r="V304" s="16" t="str" cm="1">
        <f t="array" ref="V304">IF(U304&lt;&gt;"",SUMPRODUCT($X304:$AG304,$X$27:$AG$27)/SUMPRODUCT(--($X304:$AG304&lt;&gt;""),$X$27:$AG$27),"")</f>
        <v/>
      </c>
      <c r="W304" s="14">
        <v>100</v>
      </c>
      <c r="X304" s="17"/>
      <c r="Y304" s="17"/>
      <c r="Z304" s="17"/>
      <c r="AA304" s="17"/>
      <c r="AB304" s="17"/>
      <c r="AC304" s="17"/>
      <c r="AD304" s="17"/>
      <c r="AE304" s="17"/>
      <c r="AF304" s="17"/>
      <c r="AG304" s="17"/>
      <c r="AH304" s="18"/>
    </row>
    <row r="305" spans="1:34" outlineLevel="1">
      <c r="A305" s="108">
        <v>2113</v>
      </c>
      <c r="B305" s="109" t="s">
        <v>183</v>
      </c>
      <c r="C305" s="110" t="s">
        <v>85</v>
      </c>
      <c r="D305" s="110" t="s">
        <v>1618</v>
      </c>
      <c r="E305" s="112" t="s">
        <v>1815</v>
      </c>
      <c r="F305" s="130"/>
      <c r="G305" s="130"/>
      <c r="H305" s="15" t="s">
        <v>1363</v>
      </c>
      <c r="I305" s="130" t="s">
        <v>1363</v>
      </c>
      <c r="J305" s="130" t="s">
        <v>1818</v>
      </c>
      <c r="K305" s="86"/>
      <c r="L305" s="111"/>
      <c r="M305" s="85" t="s">
        <v>1363</v>
      </c>
      <c r="N305" s="16" t="str" cm="1">
        <f t="array" ref="N305">IF(M305&lt;&gt;"",SUMPRODUCT($X305:$AG305,$X$27:$AG$27)/SUMPRODUCT(--($X305:$AG305&lt;&gt;""),$X$27:$AG$27),"")</f>
        <v/>
      </c>
      <c r="O305" s="85"/>
      <c r="P305" s="16" t="str" cm="1">
        <f t="array" ref="P305">IF(O305&lt;&gt;"",SUMPRODUCT($X305:$AG305,$X$27:$AG$27)/SUMPRODUCT(--($X305:$AG305&lt;&gt;""),$X$27:$AG$27),"")</f>
        <v/>
      </c>
      <c r="Q305" s="85"/>
      <c r="R305" s="16" t="str" cm="1">
        <f t="array" ref="R305">IF(Q305&lt;&gt;"",SUMPRODUCT($X305:$AG305,$X$27:$AG$27)/SUMPRODUCT(--($X305:$AG305&lt;&gt;""),$X$27:$AG$27),"")</f>
        <v/>
      </c>
      <c r="S305" s="85" t="s">
        <v>1363</v>
      </c>
      <c r="T305" s="16" t="str" cm="1">
        <f t="array" ref="T305">IF(S305&lt;&gt;"",SUMPRODUCT($X305:$AG305,$X$27:$AG$27)/SUMPRODUCT(--($X305:$AG305&lt;&gt;""),$X$27:$AG$27),"")</f>
        <v/>
      </c>
      <c r="U305" s="85" t="s">
        <v>1363</v>
      </c>
      <c r="V305" s="16" t="str" cm="1">
        <f t="array" ref="V305">IF(U305&lt;&gt;"",SUMPRODUCT($X305:$AG305,$X$27:$AG$27)/SUMPRODUCT(--($X305:$AG305&lt;&gt;""),$X$27:$AG$27),"")</f>
        <v/>
      </c>
      <c r="W305" s="14">
        <v>100</v>
      </c>
      <c r="X305" s="17"/>
      <c r="Y305" s="17"/>
      <c r="Z305" s="17"/>
      <c r="AA305" s="17"/>
      <c r="AB305" s="17"/>
      <c r="AC305" s="17"/>
      <c r="AD305" s="17"/>
      <c r="AE305" s="17"/>
      <c r="AF305" s="17"/>
      <c r="AG305" s="17"/>
      <c r="AH305" s="18"/>
    </row>
    <row r="306" spans="1:34" outlineLevel="1">
      <c r="A306" s="108">
        <v>2114</v>
      </c>
      <c r="B306" s="109" t="s">
        <v>183</v>
      </c>
      <c r="C306" s="110" t="s">
        <v>85</v>
      </c>
      <c r="D306" s="110" t="s">
        <v>1618</v>
      </c>
      <c r="E306" s="112" t="s">
        <v>1815</v>
      </c>
      <c r="F306" s="130"/>
      <c r="G306" s="130"/>
      <c r="H306" s="15" t="s">
        <v>1363</v>
      </c>
      <c r="I306" s="130" t="s">
        <v>1363</v>
      </c>
      <c r="J306" s="130" t="s">
        <v>1818</v>
      </c>
      <c r="K306" s="86"/>
      <c r="L306" s="111"/>
      <c r="M306" s="85" t="s">
        <v>1363</v>
      </c>
      <c r="N306" s="16" t="str" cm="1">
        <f t="array" ref="N306">IF(M306&lt;&gt;"",SUMPRODUCT($X306:$AG306,$X$27:$AG$27)/SUMPRODUCT(--($X306:$AG306&lt;&gt;""),$X$27:$AG$27),"")</f>
        <v/>
      </c>
      <c r="O306" s="85"/>
      <c r="P306" s="16" t="str" cm="1">
        <f t="array" ref="P306">IF(O306&lt;&gt;"",SUMPRODUCT($X306:$AG306,$X$27:$AG$27)/SUMPRODUCT(--($X306:$AG306&lt;&gt;""),$X$27:$AG$27),"")</f>
        <v/>
      </c>
      <c r="Q306" s="85"/>
      <c r="R306" s="16" t="str" cm="1">
        <f t="array" ref="R306">IF(Q306&lt;&gt;"",SUMPRODUCT($X306:$AG306,$X$27:$AG$27)/SUMPRODUCT(--($X306:$AG306&lt;&gt;""),$X$27:$AG$27),"")</f>
        <v/>
      </c>
      <c r="S306" s="85" t="s">
        <v>1363</v>
      </c>
      <c r="T306" s="16" t="str" cm="1">
        <f t="array" ref="T306">IF(S306&lt;&gt;"",SUMPRODUCT($X306:$AG306,$X$27:$AG$27)/SUMPRODUCT(--($X306:$AG306&lt;&gt;""),$X$27:$AG$27),"")</f>
        <v/>
      </c>
      <c r="U306" s="85" t="s">
        <v>1363</v>
      </c>
      <c r="V306" s="16" t="str" cm="1">
        <f t="array" ref="V306">IF(U306&lt;&gt;"",SUMPRODUCT($X306:$AG306,$X$27:$AG$27)/SUMPRODUCT(--($X306:$AG306&lt;&gt;""),$X$27:$AG$27),"")</f>
        <v/>
      </c>
      <c r="W306" s="14">
        <v>100</v>
      </c>
      <c r="X306" s="17"/>
      <c r="Y306" s="17"/>
      <c r="Z306" s="17"/>
      <c r="AA306" s="17"/>
      <c r="AB306" s="17"/>
      <c r="AC306" s="17"/>
      <c r="AD306" s="17"/>
      <c r="AE306" s="17"/>
      <c r="AF306" s="17"/>
      <c r="AG306" s="17"/>
      <c r="AH306" s="18"/>
    </row>
    <row r="307" spans="1:34" ht="18.75">
      <c r="A307" s="143"/>
      <c r="B307" s="144" t="s">
        <v>183</v>
      </c>
      <c r="C307" s="145" t="s">
        <v>1316</v>
      </c>
      <c r="D307" s="146" t="s">
        <v>1824</v>
      </c>
      <c r="E307" s="146"/>
      <c r="F307" s="149"/>
      <c r="G307" s="150"/>
      <c r="H307" s="12"/>
      <c r="I307" s="12"/>
      <c r="J307" s="12"/>
      <c r="K307" s="12"/>
      <c r="L307" s="12"/>
      <c r="M307" s="85"/>
      <c r="N307" s="16"/>
      <c r="O307" s="85"/>
      <c r="P307" s="16"/>
      <c r="Q307" s="85"/>
      <c r="R307" s="16"/>
      <c r="S307" s="85"/>
      <c r="T307" s="16"/>
      <c r="U307" s="85"/>
      <c r="V307" s="16"/>
      <c r="W307" s="14"/>
      <c r="X307" s="17"/>
      <c r="Y307" s="17"/>
      <c r="Z307" s="17"/>
      <c r="AA307" s="17"/>
      <c r="AB307" s="17"/>
      <c r="AC307" s="17"/>
      <c r="AD307" s="17"/>
      <c r="AE307" s="17"/>
      <c r="AF307" s="17"/>
      <c r="AG307" s="17"/>
      <c r="AH307" s="5"/>
    </row>
    <row r="308" spans="1:34" outlineLevel="1">
      <c r="A308" s="108">
        <v>92</v>
      </c>
      <c r="B308" s="109" t="s">
        <v>183</v>
      </c>
      <c r="C308" s="110" t="s">
        <v>1316</v>
      </c>
      <c r="D308" s="110" t="s">
        <v>1679</v>
      </c>
      <c r="E308" s="112" t="s">
        <v>1317</v>
      </c>
      <c r="F308" s="130" t="s">
        <v>1317</v>
      </c>
      <c r="G308" s="130" t="s">
        <v>1363</v>
      </c>
      <c r="H308" s="15" t="s">
        <v>1906</v>
      </c>
      <c r="I308" s="130" t="s">
        <v>1363</v>
      </c>
      <c r="J308" s="130" t="s">
        <v>1363</v>
      </c>
      <c r="K308" s="86">
        <v>1</v>
      </c>
      <c r="L308" s="111"/>
      <c r="M308" s="85" t="s">
        <v>1691</v>
      </c>
      <c r="N308" s="16" cm="1">
        <f t="array" ref="N308">IF(M308&lt;&gt;"",SUMPRODUCT($X308:$AG308,$X$27:$AG$27)/SUMPRODUCT(--($X308:$AG308&lt;&gt;""),$X$27:$AG$27),"")</f>
        <v>0</v>
      </c>
      <c r="O308" s="85"/>
      <c r="P308" s="16" t="str" cm="1">
        <f t="array" ref="P308">IF(O308&lt;&gt;"",SUMPRODUCT($X308:$AG308,$X$27:$AG$27)/SUMPRODUCT(--($X308:$AG308&lt;&gt;""),$X$27:$AG$27),"")</f>
        <v/>
      </c>
      <c r="Q308" s="85"/>
      <c r="R308" s="16" t="str" cm="1">
        <f t="array" ref="R308">IF(Q308&lt;&gt;"",SUMPRODUCT($X308:$AG308,$X$27:$AG$27)/SUMPRODUCT(--($X308:$AG308&lt;&gt;""),$X$27:$AG$27),"")</f>
        <v/>
      </c>
      <c r="S308" s="85" t="s">
        <v>1363</v>
      </c>
      <c r="T308" s="16" t="str" cm="1">
        <f t="array" ref="T308">IF(S308&lt;&gt;"",SUMPRODUCT($X308:$AG308,$X$27:$AG$27)/SUMPRODUCT(--($X308:$AG308&lt;&gt;""),$X$27:$AG$27),"")</f>
        <v/>
      </c>
      <c r="U308" s="85" t="s">
        <v>1363</v>
      </c>
      <c r="V308" s="16" t="str" cm="1">
        <f t="array" ref="V308">IF(U308&lt;&gt;"",SUMPRODUCT($X308:$AG308,$X$27:$AG$27)/SUMPRODUCT(--($X308:$AG308&lt;&gt;""),$X$27:$AG$27),"")</f>
        <v/>
      </c>
      <c r="W308" s="14">
        <v>100</v>
      </c>
      <c r="X308" s="17">
        <v>0</v>
      </c>
      <c r="Y308" s="17">
        <v>0</v>
      </c>
      <c r="Z308" s="17">
        <v>0</v>
      </c>
      <c r="AA308" s="17">
        <v>0</v>
      </c>
      <c r="AB308" s="17">
        <v>0</v>
      </c>
      <c r="AC308" s="17">
        <v>0</v>
      </c>
      <c r="AD308" s="17">
        <v>0</v>
      </c>
      <c r="AE308" s="17">
        <v>0</v>
      </c>
      <c r="AF308" s="17">
        <v>0</v>
      </c>
      <c r="AG308" s="17" t="s">
        <v>1363</v>
      </c>
      <c r="AH308" s="18"/>
    </row>
    <row r="309" spans="1:34" outlineLevel="1">
      <c r="A309" s="108">
        <v>93</v>
      </c>
      <c r="B309" s="109" t="s">
        <v>183</v>
      </c>
      <c r="C309" s="110" t="s">
        <v>1316</v>
      </c>
      <c r="D309" s="110" t="s">
        <v>1679</v>
      </c>
      <c r="E309" s="112" t="s">
        <v>1318</v>
      </c>
      <c r="F309" s="130" t="s">
        <v>1317</v>
      </c>
      <c r="G309" s="130" t="s">
        <v>1363</v>
      </c>
      <c r="H309" s="15" t="s">
        <v>1906</v>
      </c>
      <c r="I309" s="130" t="s">
        <v>1363</v>
      </c>
      <c r="J309" s="130" t="s">
        <v>1363</v>
      </c>
      <c r="K309" s="86">
        <v>1</v>
      </c>
      <c r="L309" s="111"/>
      <c r="M309" s="85" t="s">
        <v>1691</v>
      </c>
      <c r="N309" s="16" cm="1">
        <f t="array" ref="N309">IF(M309&lt;&gt;"",SUMPRODUCT($X309:$AG309,$X$27:$AG$27)/SUMPRODUCT(--($X309:$AG309&lt;&gt;""),$X$27:$AG$27),"")</f>
        <v>0</v>
      </c>
      <c r="O309" s="85"/>
      <c r="P309" s="16" t="str" cm="1">
        <f t="array" ref="P309">IF(O309&lt;&gt;"",SUMPRODUCT($X309:$AG309,$X$27:$AG$27)/SUMPRODUCT(--($X309:$AG309&lt;&gt;""),$X$27:$AG$27),"")</f>
        <v/>
      </c>
      <c r="Q309" s="85"/>
      <c r="R309" s="16" t="str" cm="1">
        <f t="array" ref="R309">IF(Q309&lt;&gt;"",SUMPRODUCT($X309:$AG309,$X$27:$AG$27)/SUMPRODUCT(--($X309:$AG309&lt;&gt;""),$X$27:$AG$27),"")</f>
        <v/>
      </c>
      <c r="S309" s="85" t="s">
        <v>1363</v>
      </c>
      <c r="T309" s="16" t="str" cm="1">
        <f t="array" ref="T309">IF(S309&lt;&gt;"",SUMPRODUCT($X309:$AG309,$X$27:$AG$27)/SUMPRODUCT(--($X309:$AG309&lt;&gt;""),$X$27:$AG$27),"")</f>
        <v/>
      </c>
      <c r="U309" s="85" t="s">
        <v>1363</v>
      </c>
      <c r="V309" s="16" t="str" cm="1">
        <f t="array" ref="V309">IF(U309&lt;&gt;"",SUMPRODUCT($X309:$AG309,$X$27:$AG$27)/SUMPRODUCT(--($X309:$AG309&lt;&gt;""),$X$27:$AG$27),"")</f>
        <v/>
      </c>
      <c r="W309" s="14">
        <v>100</v>
      </c>
      <c r="X309" s="17">
        <v>0</v>
      </c>
      <c r="Y309" s="17">
        <v>0</v>
      </c>
      <c r="Z309" s="17">
        <v>0</v>
      </c>
      <c r="AA309" s="17">
        <v>0</v>
      </c>
      <c r="AB309" s="17">
        <v>0</v>
      </c>
      <c r="AC309" s="17">
        <v>0</v>
      </c>
      <c r="AD309" s="17">
        <v>0</v>
      </c>
      <c r="AE309" s="17">
        <v>0</v>
      </c>
      <c r="AF309" s="17">
        <v>0</v>
      </c>
      <c r="AG309" s="17" t="s">
        <v>1363</v>
      </c>
      <c r="AH309" s="18"/>
    </row>
    <row r="310" spans="1:34" outlineLevel="1">
      <c r="A310" s="108">
        <v>94</v>
      </c>
      <c r="B310" s="109" t="s">
        <v>183</v>
      </c>
      <c r="C310" s="110" t="s">
        <v>1316</v>
      </c>
      <c r="D310" s="110" t="s">
        <v>1679</v>
      </c>
      <c r="E310" s="112" t="s">
        <v>1319</v>
      </c>
      <c r="F310" s="130" t="s">
        <v>1317</v>
      </c>
      <c r="G310" s="130" t="s">
        <v>1363</v>
      </c>
      <c r="H310" s="15" t="s">
        <v>1906</v>
      </c>
      <c r="I310" s="130" t="s">
        <v>1363</v>
      </c>
      <c r="J310" s="130" t="s">
        <v>1363</v>
      </c>
      <c r="K310" s="86">
        <v>1</v>
      </c>
      <c r="L310" s="111"/>
      <c r="M310" s="85" t="s">
        <v>1691</v>
      </c>
      <c r="N310" s="16" cm="1">
        <f t="array" ref="N310">IF(M310&lt;&gt;"",SUMPRODUCT($X310:$AG310,$X$27:$AG$27)/SUMPRODUCT(--($X310:$AG310&lt;&gt;""),$X$27:$AG$27),"")</f>
        <v>0</v>
      </c>
      <c r="O310" s="85"/>
      <c r="P310" s="16" t="str" cm="1">
        <f t="array" ref="P310">IF(O310&lt;&gt;"",SUMPRODUCT($X310:$AG310,$X$27:$AG$27)/SUMPRODUCT(--($X310:$AG310&lt;&gt;""),$X$27:$AG$27),"")</f>
        <v/>
      </c>
      <c r="Q310" s="85"/>
      <c r="R310" s="16" t="str" cm="1">
        <f t="array" ref="R310">IF(Q310&lt;&gt;"",SUMPRODUCT($X310:$AG310,$X$27:$AG$27)/SUMPRODUCT(--($X310:$AG310&lt;&gt;""),$X$27:$AG$27),"")</f>
        <v/>
      </c>
      <c r="S310" s="85" t="s">
        <v>1363</v>
      </c>
      <c r="T310" s="16" t="str" cm="1">
        <f t="array" ref="T310">IF(S310&lt;&gt;"",SUMPRODUCT($X310:$AG310,$X$27:$AG$27)/SUMPRODUCT(--($X310:$AG310&lt;&gt;""),$X$27:$AG$27),"")</f>
        <v/>
      </c>
      <c r="U310" s="85" t="s">
        <v>1363</v>
      </c>
      <c r="V310" s="16" t="str" cm="1">
        <f t="array" ref="V310">IF(U310&lt;&gt;"",SUMPRODUCT($X310:$AG310,$X$27:$AG$27)/SUMPRODUCT(--($X310:$AG310&lt;&gt;""),$X$27:$AG$27),"")</f>
        <v/>
      </c>
      <c r="W310" s="14">
        <v>100</v>
      </c>
      <c r="X310" s="17">
        <v>0</v>
      </c>
      <c r="Y310" s="17">
        <v>0</v>
      </c>
      <c r="Z310" s="17">
        <v>0</v>
      </c>
      <c r="AA310" s="17">
        <v>0</v>
      </c>
      <c r="AB310" s="17">
        <v>0</v>
      </c>
      <c r="AC310" s="17">
        <v>0</v>
      </c>
      <c r="AD310" s="17">
        <v>0</v>
      </c>
      <c r="AE310" s="17">
        <v>0</v>
      </c>
      <c r="AF310" s="17">
        <v>0</v>
      </c>
      <c r="AG310" s="17" t="s">
        <v>1363</v>
      </c>
      <c r="AH310" s="18"/>
    </row>
    <row r="311" spans="1:34" outlineLevel="1">
      <c r="A311" s="108">
        <v>95</v>
      </c>
      <c r="B311" s="109" t="s">
        <v>183</v>
      </c>
      <c r="C311" s="110" t="s">
        <v>1316</v>
      </c>
      <c r="D311" s="110" t="s">
        <v>1679</v>
      </c>
      <c r="E311" s="112" t="s">
        <v>1320</v>
      </c>
      <c r="F311" s="130" t="s">
        <v>1317</v>
      </c>
      <c r="G311" s="130" t="s">
        <v>1363</v>
      </c>
      <c r="H311" s="15" t="s">
        <v>1906</v>
      </c>
      <c r="I311" s="130" t="s">
        <v>1363</v>
      </c>
      <c r="J311" s="130" t="s">
        <v>1363</v>
      </c>
      <c r="K311" s="86">
        <v>1</v>
      </c>
      <c r="L311" s="111"/>
      <c r="M311" s="85" t="s">
        <v>1691</v>
      </c>
      <c r="N311" s="16" cm="1">
        <f t="array" ref="N311">IF(M311&lt;&gt;"",SUMPRODUCT($X311:$AG311,$X$27:$AG$27)/SUMPRODUCT(--($X311:$AG311&lt;&gt;""),$X$27:$AG$27),"")</f>
        <v>0</v>
      </c>
      <c r="O311" s="85"/>
      <c r="P311" s="16" t="str" cm="1">
        <f t="array" ref="P311">IF(O311&lt;&gt;"",SUMPRODUCT($X311:$AG311,$X$27:$AG$27)/SUMPRODUCT(--($X311:$AG311&lt;&gt;""),$X$27:$AG$27),"")</f>
        <v/>
      </c>
      <c r="Q311" s="85"/>
      <c r="R311" s="16" t="str" cm="1">
        <f t="array" ref="R311">IF(Q311&lt;&gt;"",SUMPRODUCT($X311:$AG311,$X$27:$AG$27)/SUMPRODUCT(--($X311:$AG311&lt;&gt;""),$X$27:$AG$27),"")</f>
        <v/>
      </c>
      <c r="S311" s="85" t="s">
        <v>1363</v>
      </c>
      <c r="T311" s="16" t="str" cm="1">
        <f t="array" ref="T311">IF(S311&lt;&gt;"",SUMPRODUCT($X311:$AG311,$X$27:$AG$27)/SUMPRODUCT(--($X311:$AG311&lt;&gt;""),$X$27:$AG$27),"")</f>
        <v/>
      </c>
      <c r="U311" s="85" t="s">
        <v>1363</v>
      </c>
      <c r="V311" s="16" t="str" cm="1">
        <f t="array" ref="V311">IF(U311&lt;&gt;"",SUMPRODUCT($X311:$AG311,$X$27:$AG$27)/SUMPRODUCT(--($X311:$AG311&lt;&gt;""),$X$27:$AG$27),"")</f>
        <v/>
      </c>
      <c r="W311" s="14">
        <v>100</v>
      </c>
      <c r="X311" s="17">
        <v>0</v>
      </c>
      <c r="Y311" s="17">
        <v>0</v>
      </c>
      <c r="Z311" s="17">
        <v>0</v>
      </c>
      <c r="AA311" s="17">
        <v>0</v>
      </c>
      <c r="AB311" s="17">
        <v>0</v>
      </c>
      <c r="AC311" s="17">
        <v>0</v>
      </c>
      <c r="AD311" s="17">
        <v>0</v>
      </c>
      <c r="AE311" s="17">
        <v>0</v>
      </c>
      <c r="AF311" s="17">
        <v>0</v>
      </c>
      <c r="AG311" s="17" t="s">
        <v>1363</v>
      </c>
      <c r="AH311" s="18"/>
    </row>
    <row r="312" spans="1:34" outlineLevel="1">
      <c r="A312" s="108">
        <v>96</v>
      </c>
      <c r="B312" s="109" t="s">
        <v>183</v>
      </c>
      <c r="C312" s="110" t="s">
        <v>1316</v>
      </c>
      <c r="D312" s="110" t="s">
        <v>1679</v>
      </c>
      <c r="E312" s="112" t="s">
        <v>1321</v>
      </c>
      <c r="F312" s="130" t="s">
        <v>1317</v>
      </c>
      <c r="G312" s="130" t="s">
        <v>1363</v>
      </c>
      <c r="H312" s="15" t="s">
        <v>1906</v>
      </c>
      <c r="I312" s="130" t="s">
        <v>1363</v>
      </c>
      <c r="J312" s="130" t="s">
        <v>1363</v>
      </c>
      <c r="K312" s="86">
        <v>1</v>
      </c>
      <c r="L312" s="111"/>
      <c r="M312" s="85" t="s">
        <v>1691</v>
      </c>
      <c r="N312" s="16" cm="1">
        <f t="array" ref="N312">IF(M312&lt;&gt;"",SUMPRODUCT($X312:$AG312,$X$27:$AG$27)/SUMPRODUCT(--($X312:$AG312&lt;&gt;""),$X$27:$AG$27),"")</f>
        <v>0</v>
      </c>
      <c r="O312" s="85"/>
      <c r="P312" s="16" t="str" cm="1">
        <f t="array" ref="P312">IF(O312&lt;&gt;"",SUMPRODUCT($X312:$AG312,$X$27:$AG$27)/SUMPRODUCT(--($X312:$AG312&lt;&gt;""),$X$27:$AG$27),"")</f>
        <v/>
      </c>
      <c r="Q312" s="85"/>
      <c r="R312" s="16" t="str" cm="1">
        <f t="array" ref="R312">IF(Q312&lt;&gt;"",SUMPRODUCT($X312:$AG312,$X$27:$AG$27)/SUMPRODUCT(--($X312:$AG312&lt;&gt;""),$X$27:$AG$27),"")</f>
        <v/>
      </c>
      <c r="S312" s="85" t="s">
        <v>1363</v>
      </c>
      <c r="T312" s="16" t="str" cm="1">
        <f t="array" ref="T312">IF(S312&lt;&gt;"",SUMPRODUCT($X312:$AG312,$X$27:$AG$27)/SUMPRODUCT(--($X312:$AG312&lt;&gt;""),$X$27:$AG$27),"")</f>
        <v/>
      </c>
      <c r="U312" s="85" t="s">
        <v>1363</v>
      </c>
      <c r="V312" s="16" t="str" cm="1">
        <f t="array" ref="V312">IF(U312&lt;&gt;"",SUMPRODUCT($X312:$AG312,$X$27:$AG$27)/SUMPRODUCT(--($X312:$AG312&lt;&gt;""),$X$27:$AG$27),"")</f>
        <v/>
      </c>
      <c r="W312" s="14">
        <v>100</v>
      </c>
      <c r="X312" s="17">
        <v>0</v>
      </c>
      <c r="Y312" s="17">
        <v>0</v>
      </c>
      <c r="Z312" s="17">
        <v>0</v>
      </c>
      <c r="AA312" s="17">
        <v>0</v>
      </c>
      <c r="AB312" s="17">
        <v>0</v>
      </c>
      <c r="AC312" s="17">
        <v>0</v>
      </c>
      <c r="AD312" s="17">
        <v>0</v>
      </c>
      <c r="AE312" s="17">
        <v>0</v>
      </c>
      <c r="AF312" s="17">
        <v>0</v>
      </c>
      <c r="AG312" s="17" t="s">
        <v>1363</v>
      </c>
      <c r="AH312" s="18"/>
    </row>
    <row r="313" spans="1:34" outlineLevel="1">
      <c r="A313" s="108">
        <v>97</v>
      </c>
      <c r="B313" s="109" t="s">
        <v>183</v>
      </c>
      <c r="C313" s="110" t="s">
        <v>1316</v>
      </c>
      <c r="D313" s="110" t="s">
        <v>1679</v>
      </c>
      <c r="E313" s="112" t="s">
        <v>1322</v>
      </c>
      <c r="F313" s="130" t="s">
        <v>1317</v>
      </c>
      <c r="G313" s="130" t="s">
        <v>1363</v>
      </c>
      <c r="H313" s="15" t="s">
        <v>1906</v>
      </c>
      <c r="I313" s="130" t="s">
        <v>1363</v>
      </c>
      <c r="J313" s="130" t="s">
        <v>1363</v>
      </c>
      <c r="K313" s="86">
        <v>1</v>
      </c>
      <c r="L313" s="111"/>
      <c r="M313" s="85" t="s">
        <v>1691</v>
      </c>
      <c r="N313" s="16" cm="1">
        <f t="array" ref="N313">IF(M313&lt;&gt;"",SUMPRODUCT($X313:$AG313,$X$27:$AG$27)/SUMPRODUCT(--($X313:$AG313&lt;&gt;""),$X$27:$AG$27),"")</f>
        <v>0</v>
      </c>
      <c r="O313" s="85"/>
      <c r="P313" s="16" t="str" cm="1">
        <f t="array" ref="P313">IF(O313&lt;&gt;"",SUMPRODUCT($X313:$AG313,$X$27:$AG$27)/SUMPRODUCT(--($X313:$AG313&lt;&gt;""),$X$27:$AG$27),"")</f>
        <v/>
      </c>
      <c r="Q313" s="85"/>
      <c r="R313" s="16" t="str" cm="1">
        <f t="array" ref="R313">IF(Q313&lt;&gt;"",SUMPRODUCT($X313:$AG313,$X$27:$AG$27)/SUMPRODUCT(--($X313:$AG313&lt;&gt;""),$X$27:$AG$27),"")</f>
        <v/>
      </c>
      <c r="S313" s="85" t="s">
        <v>1363</v>
      </c>
      <c r="T313" s="16" t="str" cm="1">
        <f t="array" ref="T313">IF(S313&lt;&gt;"",SUMPRODUCT($X313:$AG313,$X$27:$AG$27)/SUMPRODUCT(--($X313:$AG313&lt;&gt;""),$X$27:$AG$27),"")</f>
        <v/>
      </c>
      <c r="U313" s="85" t="s">
        <v>1363</v>
      </c>
      <c r="V313" s="16" t="str" cm="1">
        <f t="array" ref="V313">IF(U313&lt;&gt;"",SUMPRODUCT($X313:$AG313,$X$27:$AG$27)/SUMPRODUCT(--($X313:$AG313&lt;&gt;""),$X$27:$AG$27),"")</f>
        <v/>
      </c>
      <c r="W313" s="14">
        <v>100</v>
      </c>
      <c r="X313" s="17">
        <v>0</v>
      </c>
      <c r="Y313" s="17">
        <v>0</v>
      </c>
      <c r="Z313" s="17">
        <v>0</v>
      </c>
      <c r="AA313" s="17">
        <v>0</v>
      </c>
      <c r="AB313" s="17">
        <v>0</v>
      </c>
      <c r="AC313" s="17">
        <v>0</v>
      </c>
      <c r="AD313" s="17">
        <v>0</v>
      </c>
      <c r="AE313" s="17">
        <v>0</v>
      </c>
      <c r="AF313" s="17">
        <v>0</v>
      </c>
      <c r="AG313" s="17" t="s">
        <v>1363</v>
      </c>
      <c r="AH313" s="18"/>
    </row>
    <row r="314" spans="1:34" outlineLevel="1">
      <c r="A314" s="108">
        <v>98</v>
      </c>
      <c r="B314" s="109" t="s">
        <v>183</v>
      </c>
      <c r="C314" s="110" t="s">
        <v>1316</v>
      </c>
      <c r="D314" s="110" t="s">
        <v>1679</v>
      </c>
      <c r="E314" s="112" t="s">
        <v>1323</v>
      </c>
      <c r="F314" s="130" t="s">
        <v>1317</v>
      </c>
      <c r="G314" s="130" t="s">
        <v>1363</v>
      </c>
      <c r="H314" s="15" t="s">
        <v>1906</v>
      </c>
      <c r="I314" s="130" t="s">
        <v>1363</v>
      </c>
      <c r="J314" s="130" t="s">
        <v>1363</v>
      </c>
      <c r="K314" s="86">
        <v>1</v>
      </c>
      <c r="L314" s="111"/>
      <c r="M314" s="85" t="s">
        <v>1691</v>
      </c>
      <c r="N314" s="16" cm="1">
        <f t="array" ref="N314">IF(M314&lt;&gt;"",SUMPRODUCT($X314:$AG314,$X$27:$AG$27)/SUMPRODUCT(--($X314:$AG314&lt;&gt;""),$X$27:$AG$27),"")</f>
        <v>0</v>
      </c>
      <c r="O314" s="85"/>
      <c r="P314" s="16" t="str" cm="1">
        <f t="array" ref="P314">IF(O314&lt;&gt;"",SUMPRODUCT($X314:$AG314,$X$27:$AG$27)/SUMPRODUCT(--($X314:$AG314&lt;&gt;""),$X$27:$AG$27),"")</f>
        <v/>
      </c>
      <c r="Q314" s="85"/>
      <c r="R314" s="16" t="str" cm="1">
        <f t="array" ref="R314">IF(Q314&lt;&gt;"",SUMPRODUCT($X314:$AG314,$X$27:$AG$27)/SUMPRODUCT(--($X314:$AG314&lt;&gt;""),$X$27:$AG$27),"")</f>
        <v/>
      </c>
      <c r="S314" s="85" t="s">
        <v>1363</v>
      </c>
      <c r="T314" s="16" t="str" cm="1">
        <f t="array" ref="T314">IF(S314&lt;&gt;"",SUMPRODUCT($X314:$AG314,$X$27:$AG$27)/SUMPRODUCT(--($X314:$AG314&lt;&gt;""),$X$27:$AG$27),"")</f>
        <v/>
      </c>
      <c r="U314" s="85" t="s">
        <v>1363</v>
      </c>
      <c r="V314" s="16" t="str" cm="1">
        <f t="array" ref="V314">IF(U314&lt;&gt;"",SUMPRODUCT($X314:$AG314,$X$27:$AG$27)/SUMPRODUCT(--($X314:$AG314&lt;&gt;""),$X$27:$AG$27),"")</f>
        <v/>
      </c>
      <c r="W314" s="14">
        <v>100</v>
      </c>
      <c r="X314" s="17">
        <v>0</v>
      </c>
      <c r="Y314" s="17">
        <v>0</v>
      </c>
      <c r="Z314" s="17">
        <v>0</v>
      </c>
      <c r="AA314" s="17">
        <v>0</v>
      </c>
      <c r="AB314" s="17">
        <v>0</v>
      </c>
      <c r="AC314" s="17">
        <v>0</v>
      </c>
      <c r="AD314" s="17">
        <v>0</v>
      </c>
      <c r="AE314" s="17">
        <v>0</v>
      </c>
      <c r="AF314" s="17">
        <v>0</v>
      </c>
      <c r="AG314" s="17" t="s">
        <v>1363</v>
      </c>
      <c r="AH314" s="18"/>
    </row>
    <row r="315" spans="1:34" outlineLevel="1">
      <c r="A315" s="108">
        <v>99</v>
      </c>
      <c r="B315" s="109" t="s">
        <v>183</v>
      </c>
      <c r="C315" s="110" t="s">
        <v>1316</v>
      </c>
      <c r="D315" s="110" t="s">
        <v>1679</v>
      </c>
      <c r="E315" s="112" t="s">
        <v>1324</v>
      </c>
      <c r="F315" s="130" t="s">
        <v>1317</v>
      </c>
      <c r="G315" s="130" t="s">
        <v>1363</v>
      </c>
      <c r="H315" s="15" t="s">
        <v>1906</v>
      </c>
      <c r="I315" s="130" t="s">
        <v>1363</v>
      </c>
      <c r="J315" s="130" t="s">
        <v>1363</v>
      </c>
      <c r="K315" s="86">
        <v>1</v>
      </c>
      <c r="L315" s="111"/>
      <c r="M315" s="85" t="s">
        <v>1691</v>
      </c>
      <c r="N315" s="16" cm="1">
        <f t="array" ref="N315">IF(M315&lt;&gt;"",SUMPRODUCT($X315:$AG315,$X$27:$AG$27)/SUMPRODUCT(--($X315:$AG315&lt;&gt;""),$X$27:$AG$27),"")</f>
        <v>0</v>
      </c>
      <c r="O315" s="85"/>
      <c r="P315" s="16" t="str" cm="1">
        <f t="array" ref="P315">IF(O315&lt;&gt;"",SUMPRODUCT($X315:$AG315,$X$27:$AG$27)/SUMPRODUCT(--($X315:$AG315&lt;&gt;""),$X$27:$AG$27),"")</f>
        <v/>
      </c>
      <c r="Q315" s="85"/>
      <c r="R315" s="16" t="str" cm="1">
        <f t="array" ref="R315">IF(Q315&lt;&gt;"",SUMPRODUCT($X315:$AG315,$X$27:$AG$27)/SUMPRODUCT(--($X315:$AG315&lt;&gt;""),$X$27:$AG$27),"")</f>
        <v/>
      </c>
      <c r="S315" s="85" t="s">
        <v>1363</v>
      </c>
      <c r="T315" s="16" t="str" cm="1">
        <f t="array" ref="T315">IF(S315&lt;&gt;"",SUMPRODUCT($X315:$AG315,$X$27:$AG$27)/SUMPRODUCT(--($X315:$AG315&lt;&gt;""),$X$27:$AG$27),"")</f>
        <v/>
      </c>
      <c r="U315" s="85" t="s">
        <v>1363</v>
      </c>
      <c r="V315" s="16" t="str" cm="1">
        <f t="array" ref="V315">IF(U315&lt;&gt;"",SUMPRODUCT($X315:$AG315,$X$27:$AG$27)/SUMPRODUCT(--($X315:$AG315&lt;&gt;""),$X$27:$AG$27),"")</f>
        <v/>
      </c>
      <c r="W315" s="14">
        <v>100</v>
      </c>
      <c r="X315" s="17">
        <v>0</v>
      </c>
      <c r="Y315" s="17">
        <v>0</v>
      </c>
      <c r="Z315" s="17">
        <v>0</v>
      </c>
      <c r="AA315" s="17">
        <v>0</v>
      </c>
      <c r="AB315" s="17">
        <v>0</v>
      </c>
      <c r="AC315" s="17">
        <v>0</v>
      </c>
      <c r="AD315" s="17">
        <v>0</v>
      </c>
      <c r="AE315" s="17">
        <v>0</v>
      </c>
      <c r="AF315" s="17">
        <v>0</v>
      </c>
      <c r="AG315" s="17" t="s">
        <v>1363</v>
      </c>
      <c r="AH315" s="18"/>
    </row>
    <row r="316" spans="1:34" outlineLevel="1">
      <c r="A316" s="108">
        <v>100</v>
      </c>
      <c r="B316" s="109" t="s">
        <v>183</v>
      </c>
      <c r="C316" s="110" t="s">
        <v>1316</v>
      </c>
      <c r="D316" s="110" t="s">
        <v>1679</v>
      </c>
      <c r="E316" s="112" t="s">
        <v>1325</v>
      </c>
      <c r="F316" s="130" t="s">
        <v>1317</v>
      </c>
      <c r="G316" s="130" t="s">
        <v>1363</v>
      </c>
      <c r="H316" s="15" t="s">
        <v>1906</v>
      </c>
      <c r="I316" s="130" t="s">
        <v>1363</v>
      </c>
      <c r="J316" s="130" t="s">
        <v>1363</v>
      </c>
      <c r="K316" s="86">
        <v>1</v>
      </c>
      <c r="L316" s="111"/>
      <c r="M316" s="85" t="s">
        <v>1691</v>
      </c>
      <c r="N316" s="16" cm="1">
        <f t="array" ref="N316">IF(M316&lt;&gt;"",SUMPRODUCT($X316:$AG316,$X$27:$AG$27)/SUMPRODUCT(--($X316:$AG316&lt;&gt;""),$X$27:$AG$27),"")</f>
        <v>0</v>
      </c>
      <c r="O316" s="85"/>
      <c r="P316" s="16" t="str" cm="1">
        <f t="array" ref="P316">IF(O316&lt;&gt;"",SUMPRODUCT($X316:$AG316,$X$27:$AG$27)/SUMPRODUCT(--($X316:$AG316&lt;&gt;""),$X$27:$AG$27),"")</f>
        <v/>
      </c>
      <c r="Q316" s="85"/>
      <c r="R316" s="16" t="str" cm="1">
        <f t="array" ref="R316">IF(Q316&lt;&gt;"",SUMPRODUCT($X316:$AG316,$X$27:$AG$27)/SUMPRODUCT(--($X316:$AG316&lt;&gt;""),$X$27:$AG$27),"")</f>
        <v/>
      </c>
      <c r="S316" s="85" t="s">
        <v>1363</v>
      </c>
      <c r="T316" s="16" t="str" cm="1">
        <f t="array" ref="T316">IF(S316&lt;&gt;"",SUMPRODUCT($X316:$AG316,$X$27:$AG$27)/SUMPRODUCT(--($X316:$AG316&lt;&gt;""),$X$27:$AG$27),"")</f>
        <v/>
      </c>
      <c r="U316" s="85" t="s">
        <v>1363</v>
      </c>
      <c r="V316" s="16" t="str" cm="1">
        <f t="array" ref="V316">IF(U316&lt;&gt;"",SUMPRODUCT($X316:$AG316,$X$27:$AG$27)/SUMPRODUCT(--($X316:$AG316&lt;&gt;""),$X$27:$AG$27),"")</f>
        <v/>
      </c>
      <c r="W316" s="14">
        <v>100</v>
      </c>
      <c r="X316" s="17">
        <v>0</v>
      </c>
      <c r="Y316" s="17">
        <v>0</v>
      </c>
      <c r="Z316" s="17">
        <v>0</v>
      </c>
      <c r="AA316" s="17">
        <v>0</v>
      </c>
      <c r="AB316" s="17">
        <v>0</v>
      </c>
      <c r="AC316" s="17">
        <v>0</v>
      </c>
      <c r="AD316" s="17">
        <v>0</v>
      </c>
      <c r="AE316" s="17">
        <v>0</v>
      </c>
      <c r="AF316" s="17">
        <v>0</v>
      </c>
      <c r="AG316" s="17" t="s">
        <v>1363</v>
      </c>
      <c r="AH316" s="18"/>
    </row>
    <row r="317" spans="1:34" outlineLevel="1">
      <c r="A317" s="108">
        <v>101</v>
      </c>
      <c r="B317" s="109" t="s">
        <v>183</v>
      </c>
      <c r="C317" s="110" t="s">
        <v>1316</v>
      </c>
      <c r="D317" s="110" t="s">
        <v>1679</v>
      </c>
      <c r="E317" s="112" t="s">
        <v>1326</v>
      </c>
      <c r="F317" s="130" t="s">
        <v>1317</v>
      </c>
      <c r="G317" s="130" t="s">
        <v>1363</v>
      </c>
      <c r="H317" s="15" t="s">
        <v>1906</v>
      </c>
      <c r="I317" s="130" t="s">
        <v>1363</v>
      </c>
      <c r="J317" s="130" t="s">
        <v>1363</v>
      </c>
      <c r="K317" s="86">
        <v>1</v>
      </c>
      <c r="L317" s="111"/>
      <c r="M317" s="85" t="s">
        <v>1691</v>
      </c>
      <c r="N317" s="16" cm="1">
        <f t="array" ref="N317">IF(M317&lt;&gt;"",SUMPRODUCT($X317:$AG317,$X$27:$AG$27)/SUMPRODUCT(--($X317:$AG317&lt;&gt;""),$X$27:$AG$27),"")</f>
        <v>0</v>
      </c>
      <c r="O317" s="85"/>
      <c r="P317" s="16" t="str" cm="1">
        <f t="array" ref="P317">IF(O317&lt;&gt;"",SUMPRODUCT($X317:$AG317,$X$27:$AG$27)/SUMPRODUCT(--($X317:$AG317&lt;&gt;""),$X$27:$AG$27),"")</f>
        <v/>
      </c>
      <c r="Q317" s="85"/>
      <c r="R317" s="16" t="str" cm="1">
        <f t="array" ref="R317">IF(Q317&lt;&gt;"",SUMPRODUCT($X317:$AG317,$X$27:$AG$27)/SUMPRODUCT(--($X317:$AG317&lt;&gt;""),$X$27:$AG$27),"")</f>
        <v/>
      </c>
      <c r="S317" s="85" t="s">
        <v>1363</v>
      </c>
      <c r="T317" s="16" t="str" cm="1">
        <f t="array" ref="T317">IF(S317&lt;&gt;"",SUMPRODUCT($X317:$AG317,$X$27:$AG$27)/SUMPRODUCT(--($X317:$AG317&lt;&gt;""),$X$27:$AG$27),"")</f>
        <v/>
      </c>
      <c r="U317" s="85" t="s">
        <v>1363</v>
      </c>
      <c r="V317" s="16" t="str" cm="1">
        <f t="array" ref="V317">IF(U317&lt;&gt;"",SUMPRODUCT($X317:$AG317,$X$27:$AG$27)/SUMPRODUCT(--($X317:$AG317&lt;&gt;""),$X$27:$AG$27),"")</f>
        <v/>
      </c>
      <c r="W317" s="14">
        <v>100</v>
      </c>
      <c r="X317" s="17">
        <v>0</v>
      </c>
      <c r="Y317" s="17">
        <v>0</v>
      </c>
      <c r="Z317" s="17">
        <v>0</v>
      </c>
      <c r="AA317" s="17">
        <v>0</v>
      </c>
      <c r="AB317" s="17">
        <v>0</v>
      </c>
      <c r="AC317" s="17">
        <v>0</v>
      </c>
      <c r="AD317" s="17">
        <v>0</v>
      </c>
      <c r="AE317" s="17">
        <v>0</v>
      </c>
      <c r="AF317" s="17">
        <v>0</v>
      </c>
      <c r="AG317" s="17" t="s">
        <v>1363</v>
      </c>
      <c r="AH317" s="18"/>
    </row>
    <row r="318" spans="1:34" outlineLevel="1">
      <c r="A318" s="108">
        <v>102</v>
      </c>
      <c r="B318" s="109" t="s">
        <v>183</v>
      </c>
      <c r="C318" s="110" t="s">
        <v>1316</v>
      </c>
      <c r="D318" s="110" t="s">
        <v>1679</v>
      </c>
      <c r="E318" s="112" t="s">
        <v>1327</v>
      </c>
      <c r="F318" s="130" t="s">
        <v>1317</v>
      </c>
      <c r="G318" s="130" t="s">
        <v>1363</v>
      </c>
      <c r="H318" s="15" t="s">
        <v>1906</v>
      </c>
      <c r="I318" s="130" t="s">
        <v>1363</v>
      </c>
      <c r="J318" s="130" t="s">
        <v>1363</v>
      </c>
      <c r="K318" s="86">
        <v>1</v>
      </c>
      <c r="L318" s="111"/>
      <c r="M318" s="85" t="s">
        <v>1691</v>
      </c>
      <c r="N318" s="16" cm="1">
        <f t="array" ref="N318">IF(M318&lt;&gt;"",SUMPRODUCT($X318:$AG318,$X$27:$AG$27)/SUMPRODUCT(--($X318:$AG318&lt;&gt;""),$X$27:$AG$27),"")</f>
        <v>0</v>
      </c>
      <c r="O318" s="85"/>
      <c r="P318" s="16" t="str" cm="1">
        <f t="array" ref="P318">IF(O318&lt;&gt;"",SUMPRODUCT($X318:$AG318,$X$27:$AG$27)/SUMPRODUCT(--($X318:$AG318&lt;&gt;""),$X$27:$AG$27),"")</f>
        <v/>
      </c>
      <c r="Q318" s="85"/>
      <c r="R318" s="16" t="str" cm="1">
        <f t="array" ref="R318">IF(Q318&lt;&gt;"",SUMPRODUCT($X318:$AG318,$X$27:$AG$27)/SUMPRODUCT(--($X318:$AG318&lt;&gt;""),$X$27:$AG$27),"")</f>
        <v/>
      </c>
      <c r="S318" s="85" t="s">
        <v>1363</v>
      </c>
      <c r="T318" s="16" t="str" cm="1">
        <f t="array" ref="T318">IF(S318&lt;&gt;"",SUMPRODUCT($X318:$AG318,$X$27:$AG$27)/SUMPRODUCT(--($X318:$AG318&lt;&gt;""),$X$27:$AG$27),"")</f>
        <v/>
      </c>
      <c r="U318" s="85" t="s">
        <v>1363</v>
      </c>
      <c r="V318" s="16" t="str" cm="1">
        <f t="array" ref="V318">IF(U318&lt;&gt;"",SUMPRODUCT($X318:$AG318,$X$27:$AG$27)/SUMPRODUCT(--($X318:$AG318&lt;&gt;""),$X$27:$AG$27),"")</f>
        <v/>
      </c>
      <c r="W318" s="14">
        <v>100</v>
      </c>
      <c r="X318" s="17">
        <v>0</v>
      </c>
      <c r="Y318" s="17">
        <v>0</v>
      </c>
      <c r="Z318" s="17">
        <v>0</v>
      </c>
      <c r="AA318" s="17">
        <v>0</v>
      </c>
      <c r="AB318" s="17">
        <v>0</v>
      </c>
      <c r="AC318" s="17">
        <v>0</v>
      </c>
      <c r="AD318" s="17">
        <v>0</v>
      </c>
      <c r="AE318" s="17">
        <v>0</v>
      </c>
      <c r="AF318" s="17">
        <v>0</v>
      </c>
      <c r="AG318" s="17" t="s">
        <v>1363</v>
      </c>
      <c r="AH318" s="18"/>
    </row>
    <row r="319" spans="1:34" outlineLevel="1">
      <c r="A319" s="108">
        <v>103</v>
      </c>
      <c r="B319" s="109" t="s">
        <v>183</v>
      </c>
      <c r="C319" s="110" t="s">
        <v>1316</v>
      </c>
      <c r="D319" s="110" t="s">
        <v>1679</v>
      </c>
      <c r="E319" s="112" t="s">
        <v>1328</v>
      </c>
      <c r="F319" s="130" t="s">
        <v>1317</v>
      </c>
      <c r="G319" s="130" t="s">
        <v>1363</v>
      </c>
      <c r="H319" s="15" t="s">
        <v>1906</v>
      </c>
      <c r="I319" s="130" t="s">
        <v>1363</v>
      </c>
      <c r="J319" s="130" t="s">
        <v>1363</v>
      </c>
      <c r="K319" s="86">
        <v>1</v>
      </c>
      <c r="L319" s="111"/>
      <c r="M319" s="85" t="s">
        <v>1691</v>
      </c>
      <c r="N319" s="16" cm="1">
        <f t="array" ref="N319">IF(M319&lt;&gt;"",SUMPRODUCT($X319:$AG319,$X$27:$AG$27)/SUMPRODUCT(--($X319:$AG319&lt;&gt;""),$X$27:$AG$27),"")</f>
        <v>0</v>
      </c>
      <c r="O319" s="85"/>
      <c r="P319" s="16" t="str" cm="1">
        <f t="array" ref="P319">IF(O319&lt;&gt;"",SUMPRODUCT($X319:$AG319,$X$27:$AG$27)/SUMPRODUCT(--($X319:$AG319&lt;&gt;""),$X$27:$AG$27),"")</f>
        <v/>
      </c>
      <c r="Q319" s="85"/>
      <c r="R319" s="16" t="str" cm="1">
        <f t="array" ref="R319">IF(Q319&lt;&gt;"",SUMPRODUCT($X319:$AG319,$X$27:$AG$27)/SUMPRODUCT(--($X319:$AG319&lt;&gt;""),$X$27:$AG$27),"")</f>
        <v/>
      </c>
      <c r="S319" s="85" t="s">
        <v>1363</v>
      </c>
      <c r="T319" s="16" t="str" cm="1">
        <f t="array" ref="T319">IF(S319&lt;&gt;"",SUMPRODUCT($X319:$AG319,$X$27:$AG$27)/SUMPRODUCT(--($X319:$AG319&lt;&gt;""),$X$27:$AG$27),"")</f>
        <v/>
      </c>
      <c r="U319" s="85" t="s">
        <v>1363</v>
      </c>
      <c r="V319" s="16" t="str" cm="1">
        <f t="array" ref="V319">IF(U319&lt;&gt;"",SUMPRODUCT($X319:$AG319,$X$27:$AG$27)/SUMPRODUCT(--($X319:$AG319&lt;&gt;""),$X$27:$AG$27),"")</f>
        <v/>
      </c>
      <c r="W319" s="14">
        <v>100</v>
      </c>
      <c r="X319" s="17">
        <v>0</v>
      </c>
      <c r="Y319" s="17">
        <v>0</v>
      </c>
      <c r="Z319" s="17">
        <v>0</v>
      </c>
      <c r="AA319" s="17">
        <v>0</v>
      </c>
      <c r="AB319" s="17">
        <v>0</v>
      </c>
      <c r="AC319" s="17">
        <v>0</v>
      </c>
      <c r="AD319" s="17">
        <v>0</v>
      </c>
      <c r="AE319" s="17">
        <v>0</v>
      </c>
      <c r="AF319" s="17">
        <v>0</v>
      </c>
      <c r="AG319" s="17" t="s">
        <v>1363</v>
      </c>
      <c r="AH319" s="18"/>
    </row>
    <row r="320" spans="1:34" outlineLevel="1">
      <c r="A320" s="108">
        <v>104</v>
      </c>
      <c r="B320" s="109" t="s">
        <v>183</v>
      </c>
      <c r="C320" s="110" t="s">
        <v>1316</v>
      </c>
      <c r="D320" s="110" t="s">
        <v>1679</v>
      </c>
      <c r="E320" s="112" t="s">
        <v>1329</v>
      </c>
      <c r="F320" s="130" t="s">
        <v>1317</v>
      </c>
      <c r="G320" s="130" t="s">
        <v>1363</v>
      </c>
      <c r="H320" s="15" t="s">
        <v>1906</v>
      </c>
      <c r="I320" s="130" t="s">
        <v>1363</v>
      </c>
      <c r="J320" s="130" t="s">
        <v>1363</v>
      </c>
      <c r="K320" s="86">
        <v>1</v>
      </c>
      <c r="L320" s="111"/>
      <c r="M320" s="85" t="s">
        <v>1691</v>
      </c>
      <c r="N320" s="16" cm="1">
        <f t="array" ref="N320">IF(M320&lt;&gt;"",SUMPRODUCT($X320:$AG320,$X$27:$AG$27)/SUMPRODUCT(--($X320:$AG320&lt;&gt;""),$X$27:$AG$27),"")</f>
        <v>0</v>
      </c>
      <c r="O320" s="85"/>
      <c r="P320" s="16" t="str" cm="1">
        <f t="array" ref="P320">IF(O320&lt;&gt;"",SUMPRODUCT($X320:$AG320,$X$27:$AG$27)/SUMPRODUCT(--($X320:$AG320&lt;&gt;""),$X$27:$AG$27),"")</f>
        <v/>
      </c>
      <c r="Q320" s="85"/>
      <c r="R320" s="16" t="str" cm="1">
        <f t="array" ref="R320">IF(Q320&lt;&gt;"",SUMPRODUCT($X320:$AG320,$X$27:$AG$27)/SUMPRODUCT(--($X320:$AG320&lt;&gt;""),$X$27:$AG$27),"")</f>
        <v/>
      </c>
      <c r="S320" s="85" t="s">
        <v>1363</v>
      </c>
      <c r="T320" s="16" t="str" cm="1">
        <f t="array" ref="T320">IF(S320&lt;&gt;"",SUMPRODUCT($X320:$AG320,$X$27:$AG$27)/SUMPRODUCT(--($X320:$AG320&lt;&gt;""),$X$27:$AG$27),"")</f>
        <v/>
      </c>
      <c r="U320" s="85" t="s">
        <v>1363</v>
      </c>
      <c r="V320" s="16" t="str" cm="1">
        <f t="array" ref="V320">IF(U320&lt;&gt;"",SUMPRODUCT($X320:$AG320,$X$27:$AG$27)/SUMPRODUCT(--($X320:$AG320&lt;&gt;""),$X$27:$AG$27),"")</f>
        <v/>
      </c>
      <c r="W320" s="14">
        <v>100</v>
      </c>
      <c r="X320" s="17">
        <v>0</v>
      </c>
      <c r="Y320" s="17">
        <v>0</v>
      </c>
      <c r="Z320" s="17">
        <v>0</v>
      </c>
      <c r="AA320" s="17">
        <v>0</v>
      </c>
      <c r="AB320" s="17">
        <v>0</v>
      </c>
      <c r="AC320" s="17">
        <v>0</v>
      </c>
      <c r="AD320" s="17">
        <v>0</v>
      </c>
      <c r="AE320" s="17">
        <v>0</v>
      </c>
      <c r="AF320" s="17">
        <v>0</v>
      </c>
      <c r="AG320" s="17" t="s">
        <v>1363</v>
      </c>
      <c r="AH320" s="18"/>
    </row>
    <row r="321" spans="1:34" outlineLevel="1">
      <c r="A321" s="108">
        <v>105</v>
      </c>
      <c r="B321" s="109" t="s">
        <v>183</v>
      </c>
      <c r="C321" s="110" t="s">
        <v>1316</v>
      </c>
      <c r="D321" s="110" t="s">
        <v>1679</v>
      </c>
      <c r="E321" s="112" t="s">
        <v>1330</v>
      </c>
      <c r="F321" s="130" t="s">
        <v>1317</v>
      </c>
      <c r="G321" s="130" t="s">
        <v>1363</v>
      </c>
      <c r="H321" s="15" t="s">
        <v>1906</v>
      </c>
      <c r="I321" s="130" t="s">
        <v>1363</v>
      </c>
      <c r="J321" s="130" t="s">
        <v>1363</v>
      </c>
      <c r="K321" s="86">
        <v>1</v>
      </c>
      <c r="L321" s="111"/>
      <c r="M321" s="85" t="s">
        <v>1691</v>
      </c>
      <c r="N321" s="16" cm="1">
        <f t="array" ref="N321">IF(M321&lt;&gt;"",SUMPRODUCT($X321:$AG321,$X$27:$AG$27)/SUMPRODUCT(--($X321:$AG321&lt;&gt;""),$X$27:$AG$27),"")</f>
        <v>0</v>
      </c>
      <c r="O321" s="85"/>
      <c r="P321" s="16" t="str" cm="1">
        <f t="array" ref="P321">IF(O321&lt;&gt;"",SUMPRODUCT($X321:$AG321,$X$27:$AG$27)/SUMPRODUCT(--($X321:$AG321&lt;&gt;""),$X$27:$AG$27),"")</f>
        <v/>
      </c>
      <c r="Q321" s="85"/>
      <c r="R321" s="16" t="str" cm="1">
        <f t="array" ref="R321">IF(Q321&lt;&gt;"",SUMPRODUCT($X321:$AG321,$X$27:$AG$27)/SUMPRODUCT(--($X321:$AG321&lt;&gt;""),$X$27:$AG$27),"")</f>
        <v/>
      </c>
      <c r="S321" s="85" t="s">
        <v>1363</v>
      </c>
      <c r="T321" s="16" t="str" cm="1">
        <f t="array" ref="T321">IF(S321&lt;&gt;"",SUMPRODUCT($X321:$AG321,$X$27:$AG$27)/SUMPRODUCT(--($X321:$AG321&lt;&gt;""),$X$27:$AG$27),"")</f>
        <v/>
      </c>
      <c r="U321" s="85" t="s">
        <v>1363</v>
      </c>
      <c r="V321" s="16" t="str" cm="1">
        <f t="array" ref="V321">IF(U321&lt;&gt;"",SUMPRODUCT($X321:$AG321,$X$27:$AG$27)/SUMPRODUCT(--($X321:$AG321&lt;&gt;""),$X$27:$AG$27),"")</f>
        <v/>
      </c>
      <c r="W321" s="14">
        <v>100</v>
      </c>
      <c r="X321" s="17">
        <v>0</v>
      </c>
      <c r="Y321" s="17">
        <v>0</v>
      </c>
      <c r="Z321" s="17">
        <v>0</v>
      </c>
      <c r="AA321" s="17">
        <v>0</v>
      </c>
      <c r="AB321" s="17">
        <v>0</v>
      </c>
      <c r="AC321" s="17">
        <v>0</v>
      </c>
      <c r="AD321" s="17">
        <v>0</v>
      </c>
      <c r="AE321" s="17">
        <v>0</v>
      </c>
      <c r="AF321" s="17">
        <v>0</v>
      </c>
      <c r="AG321" s="17" t="s">
        <v>1363</v>
      </c>
      <c r="AH321" s="18"/>
    </row>
    <row r="322" spans="1:34" outlineLevel="1">
      <c r="A322" s="108">
        <v>106</v>
      </c>
      <c r="B322" s="109" t="s">
        <v>183</v>
      </c>
      <c r="C322" s="110" t="s">
        <v>1316</v>
      </c>
      <c r="D322" s="110" t="s">
        <v>1679</v>
      </c>
      <c r="E322" s="112" t="s">
        <v>1331</v>
      </c>
      <c r="F322" s="130" t="s">
        <v>1317</v>
      </c>
      <c r="G322" s="130" t="s">
        <v>1363</v>
      </c>
      <c r="H322" s="15" t="s">
        <v>1906</v>
      </c>
      <c r="I322" s="130" t="s">
        <v>1363</v>
      </c>
      <c r="J322" s="130" t="s">
        <v>1363</v>
      </c>
      <c r="K322" s="86">
        <v>1</v>
      </c>
      <c r="L322" s="111"/>
      <c r="M322" s="85" t="s">
        <v>1691</v>
      </c>
      <c r="N322" s="16" cm="1">
        <f t="array" ref="N322">IF(M322&lt;&gt;"",SUMPRODUCT($X322:$AG322,$X$27:$AG$27)/SUMPRODUCT(--($X322:$AG322&lt;&gt;""),$X$27:$AG$27),"")</f>
        <v>0</v>
      </c>
      <c r="O322" s="85"/>
      <c r="P322" s="16" t="str" cm="1">
        <f t="array" ref="P322">IF(O322&lt;&gt;"",SUMPRODUCT($X322:$AG322,$X$27:$AG$27)/SUMPRODUCT(--($X322:$AG322&lt;&gt;""),$X$27:$AG$27),"")</f>
        <v/>
      </c>
      <c r="Q322" s="85"/>
      <c r="R322" s="16" t="str" cm="1">
        <f t="array" ref="R322">IF(Q322&lt;&gt;"",SUMPRODUCT($X322:$AG322,$X$27:$AG$27)/SUMPRODUCT(--($X322:$AG322&lt;&gt;""),$X$27:$AG$27),"")</f>
        <v/>
      </c>
      <c r="S322" s="85" t="s">
        <v>1363</v>
      </c>
      <c r="T322" s="16" t="str" cm="1">
        <f t="array" ref="T322">IF(S322&lt;&gt;"",SUMPRODUCT($X322:$AG322,$X$27:$AG$27)/SUMPRODUCT(--($X322:$AG322&lt;&gt;""),$X$27:$AG$27),"")</f>
        <v/>
      </c>
      <c r="U322" s="85" t="s">
        <v>1363</v>
      </c>
      <c r="V322" s="16" t="str" cm="1">
        <f t="array" ref="V322">IF(U322&lt;&gt;"",SUMPRODUCT($X322:$AG322,$X$27:$AG$27)/SUMPRODUCT(--($X322:$AG322&lt;&gt;""),$X$27:$AG$27),"")</f>
        <v/>
      </c>
      <c r="W322" s="14">
        <v>100</v>
      </c>
      <c r="X322" s="17">
        <v>0</v>
      </c>
      <c r="Y322" s="17">
        <v>0</v>
      </c>
      <c r="Z322" s="17">
        <v>0</v>
      </c>
      <c r="AA322" s="17">
        <v>0</v>
      </c>
      <c r="AB322" s="17">
        <v>0</v>
      </c>
      <c r="AC322" s="17">
        <v>0</v>
      </c>
      <c r="AD322" s="17">
        <v>0</v>
      </c>
      <c r="AE322" s="17">
        <v>0</v>
      </c>
      <c r="AF322" s="17">
        <v>0</v>
      </c>
      <c r="AG322" s="17" t="s">
        <v>1363</v>
      </c>
      <c r="AH322" s="18"/>
    </row>
    <row r="323" spans="1:34" outlineLevel="1">
      <c r="A323" s="108">
        <v>107</v>
      </c>
      <c r="B323" s="109" t="s">
        <v>183</v>
      </c>
      <c r="C323" s="110" t="s">
        <v>1316</v>
      </c>
      <c r="D323" s="110" t="s">
        <v>1679</v>
      </c>
      <c r="E323" s="112" t="s">
        <v>1332</v>
      </c>
      <c r="F323" s="130" t="s">
        <v>1332</v>
      </c>
      <c r="G323" s="130" t="s">
        <v>1363</v>
      </c>
      <c r="H323" s="15" t="s">
        <v>1906</v>
      </c>
      <c r="I323" s="130" t="s">
        <v>1363</v>
      </c>
      <c r="J323" s="130" t="s">
        <v>1363</v>
      </c>
      <c r="K323" s="86">
        <v>1</v>
      </c>
      <c r="L323" s="111"/>
      <c r="M323" s="85" t="s">
        <v>1691</v>
      </c>
      <c r="N323" s="16" cm="1">
        <f t="array" ref="N323">IF(M323&lt;&gt;"",SUMPRODUCT($X323:$AG323,$X$27:$AG$27)/SUMPRODUCT(--($X323:$AG323&lt;&gt;""),$X$27:$AG$27),"")</f>
        <v>0</v>
      </c>
      <c r="O323" s="85"/>
      <c r="P323" s="16" t="str" cm="1">
        <f t="array" ref="P323">IF(O323&lt;&gt;"",SUMPRODUCT($X323:$AG323,$X$27:$AG$27)/SUMPRODUCT(--($X323:$AG323&lt;&gt;""),$X$27:$AG$27),"")</f>
        <v/>
      </c>
      <c r="Q323" s="85"/>
      <c r="R323" s="16" t="str" cm="1">
        <f t="array" ref="R323">IF(Q323&lt;&gt;"",SUMPRODUCT($X323:$AG323,$X$27:$AG$27)/SUMPRODUCT(--($X323:$AG323&lt;&gt;""),$X$27:$AG$27),"")</f>
        <v/>
      </c>
      <c r="S323" s="85" t="s">
        <v>1363</v>
      </c>
      <c r="T323" s="16" t="str" cm="1">
        <f t="array" ref="T323">IF(S323&lt;&gt;"",SUMPRODUCT($X323:$AG323,$X$27:$AG$27)/SUMPRODUCT(--($X323:$AG323&lt;&gt;""),$X$27:$AG$27),"")</f>
        <v/>
      </c>
      <c r="U323" s="85" t="s">
        <v>1363</v>
      </c>
      <c r="V323" s="16" t="str" cm="1">
        <f t="array" ref="V323">IF(U323&lt;&gt;"",SUMPRODUCT($X323:$AG323,$X$27:$AG$27)/SUMPRODUCT(--($X323:$AG323&lt;&gt;""),$X$27:$AG$27),"")</f>
        <v/>
      </c>
      <c r="W323" s="14">
        <v>100</v>
      </c>
      <c r="X323" s="17">
        <v>0</v>
      </c>
      <c r="Y323" s="17">
        <v>0</v>
      </c>
      <c r="Z323" s="17">
        <v>0</v>
      </c>
      <c r="AA323" s="17">
        <v>0</v>
      </c>
      <c r="AB323" s="17">
        <v>0</v>
      </c>
      <c r="AC323" s="17">
        <v>0</v>
      </c>
      <c r="AD323" s="17">
        <v>0</v>
      </c>
      <c r="AE323" s="17">
        <v>0</v>
      </c>
      <c r="AF323" s="17">
        <v>0</v>
      </c>
      <c r="AG323" s="17" t="s">
        <v>1363</v>
      </c>
      <c r="AH323" s="18"/>
    </row>
    <row r="324" spans="1:34" outlineLevel="1">
      <c r="A324" s="108">
        <v>108</v>
      </c>
      <c r="B324" s="109" t="s">
        <v>183</v>
      </c>
      <c r="C324" s="110" t="s">
        <v>1316</v>
      </c>
      <c r="D324" s="110" t="s">
        <v>1679</v>
      </c>
      <c r="E324" s="112" t="s">
        <v>1333</v>
      </c>
      <c r="F324" s="130" t="s">
        <v>1332</v>
      </c>
      <c r="G324" s="130" t="s">
        <v>1363</v>
      </c>
      <c r="H324" s="15" t="s">
        <v>1906</v>
      </c>
      <c r="I324" s="130" t="s">
        <v>1363</v>
      </c>
      <c r="J324" s="130" t="s">
        <v>1363</v>
      </c>
      <c r="K324" s="86">
        <v>1</v>
      </c>
      <c r="L324" s="111"/>
      <c r="M324" s="85" t="s">
        <v>1691</v>
      </c>
      <c r="N324" s="16" cm="1">
        <f t="array" ref="N324">IF(M324&lt;&gt;"",SUMPRODUCT($X324:$AG324,$X$27:$AG$27)/SUMPRODUCT(--($X324:$AG324&lt;&gt;""),$X$27:$AG$27),"")</f>
        <v>0</v>
      </c>
      <c r="O324" s="85"/>
      <c r="P324" s="16" t="str" cm="1">
        <f t="array" ref="P324">IF(O324&lt;&gt;"",SUMPRODUCT($X324:$AG324,$X$27:$AG$27)/SUMPRODUCT(--($X324:$AG324&lt;&gt;""),$X$27:$AG$27),"")</f>
        <v/>
      </c>
      <c r="Q324" s="85"/>
      <c r="R324" s="16" t="str" cm="1">
        <f t="array" ref="R324">IF(Q324&lt;&gt;"",SUMPRODUCT($X324:$AG324,$X$27:$AG$27)/SUMPRODUCT(--($X324:$AG324&lt;&gt;""),$X$27:$AG$27),"")</f>
        <v/>
      </c>
      <c r="S324" s="85" t="s">
        <v>1363</v>
      </c>
      <c r="T324" s="16" t="str" cm="1">
        <f t="array" ref="T324">IF(S324&lt;&gt;"",SUMPRODUCT($X324:$AG324,$X$27:$AG$27)/SUMPRODUCT(--($X324:$AG324&lt;&gt;""),$X$27:$AG$27),"")</f>
        <v/>
      </c>
      <c r="U324" s="85" t="s">
        <v>1363</v>
      </c>
      <c r="V324" s="16" t="str" cm="1">
        <f t="array" ref="V324">IF(U324&lt;&gt;"",SUMPRODUCT($X324:$AG324,$X$27:$AG$27)/SUMPRODUCT(--($X324:$AG324&lt;&gt;""),$X$27:$AG$27),"")</f>
        <v/>
      </c>
      <c r="W324" s="14">
        <v>100</v>
      </c>
      <c r="X324" s="17">
        <v>0</v>
      </c>
      <c r="Y324" s="17">
        <v>0</v>
      </c>
      <c r="Z324" s="17">
        <v>0</v>
      </c>
      <c r="AA324" s="17">
        <v>0</v>
      </c>
      <c r="AB324" s="17">
        <v>0</v>
      </c>
      <c r="AC324" s="17">
        <v>0</v>
      </c>
      <c r="AD324" s="17">
        <v>0</v>
      </c>
      <c r="AE324" s="17">
        <v>0</v>
      </c>
      <c r="AF324" s="17">
        <v>0</v>
      </c>
      <c r="AG324" s="17" t="s">
        <v>1363</v>
      </c>
      <c r="AH324" s="18"/>
    </row>
    <row r="325" spans="1:34" outlineLevel="1">
      <c r="A325" s="108">
        <v>109</v>
      </c>
      <c r="B325" s="109" t="s">
        <v>183</v>
      </c>
      <c r="C325" s="110" t="s">
        <v>1316</v>
      </c>
      <c r="D325" s="110" t="s">
        <v>1679</v>
      </c>
      <c r="E325" s="112" t="s">
        <v>1334</v>
      </c>
      <c r="F325" s="130" t="s">
        <v>1332</v>
      </c>
      <c r="G325" s="130" t="s">
        <v>1363</v>
      </c>
      <c r="H325" s="15" t="s">
        <v>1906</v>
      </c>
      <c r="I325" s="130" t="s">
        <v>1363</v>
      </c>
      <c r="J325" s="130" t="s">
        <v>1363</v>
      </c>
      <c r="K325" s="86">
        <v>1</v>
      </c>
      <c r="L325" s="111"/>
      <c r="M325" s="85" t="s">
        <v>1691</v>
      </c>
      <c r="N325" s="16" cm="1">
        <f t="array" ref="N325">IF(M325&lt;&gt;"",SUMPRODUCT($X325:$AG325,$X$27:$AG$27)/SUMPRODUCT(--($X325:$AG325&lt;&gt;""),$X$27:$AG$27),"")</f>
        <v>0</v>
      </c>
      <c r="O325" s="85"/>
      <c r="P325" s="16" t="str" cm="1">
        <f t="array" ref="P325">IF(O325&lt;&gt;"",SUMPRODUCT($X325:$AG325,$X$27:$AG$27)/SUMPRODUCT(--($X325:$AG325&lt;&gt;""),$X$27:$AG$27),"")</f>
        <v/>
      </c>
      <c r="Q325" s="85"/>
      <c r="R325" s="16" t="str" cm="1">
        <f t="array" ref="R325">IF(Q325&lt;&gt;"",SUMPRODUCT($X325:$AG325,$X$27:$AG$27)/SUMPRODUCT(--($X325:$AG325&lt;&gt;""),$X$27:$AG$27),"")</f>
        <v/>
      </c>
      <c r="S325" s="85" t="s">
        <v>1363</v>
      </c>
      <c r="T325" s="16" t="str" cm="1">
        <f t="array" ref="T325">IF(S325&lt;&gt;"",SUMPRODUCT($X325:$AG325,$X$27:$AG$27)/SUMPRODUCT(--($X325:$AG325&lt;&gt;""),$X$27:$AG$27),"")</f>
        <v/>
      </c>
      <c r="U325" s="85" t="s">
        <v>1363</v>
      </c>
      <c r="V325" s="16" t="str" cm="1">
        <f t="array" ref="V325">IF(U325&lt;&gt;"",SUMPRODUCT($X325:$AG325,$X$27:$AG$27)/SUMPRODUCT(--($X325:$AG325&lt;&gt;""),$X$27:$AG$27),"")</f>
        <v/>
      </c>
      <c r="W325" s="14">
        <v>100</v>
      </c>
      <c r="X325" s="17">
        <v>0</v>
      </c>
      <c r="Y325" s="17">
        <v>0</v>
      </c>
      <c r="Z325" s="17">
        <v>0</v>
      </c>
      <c r="AA325" s="17">
        <v>0</v>
      </c>
      <c r="AB325" s="17">
        <v>0</v>
      </c>
      <c r="AC325" s="17">
        <v>0</v>
      </c>
      <c r="AD325" s="17">
        <v>0</v>
      </c>
      <c r="AE325" s="17">
        <v>0</v>
      </c>
      <c r="AF325" s="17">
        <v>0</v>
      </c>
      <c r="AG325" s="17" t="s">
        <v>1363</v>
      </c>
      <c r="AH325" s="18"/>
    </row>
    <row r="326" spans="1:34" outlineLevel="1">
      <c r="A326" s="108">
        <v>110</v>
      </c>
      <c r="B326" s="109" t="s">
        <v>183</v>
      </c>
      <c r="C326" s="110" t="s">
        <v>1316</v>
      </c>
      <c r="D326" s="110" t="s">
        <v>1679</v>
      </c>
      <c r="E326" s="112" t="s">
        <v>1335</v>
      </c>
      <c r="F326" s="130" t="s">
        <v>1332</v>
      </c>
      <c r="G326" s="130" t="s">
        <v>1363</v>
      </c>
      <c r="H326" s="15" t="s">
        <v>1906</v>
      </c>
      <c r="I326" s="130" t="s">
        <v>1363</v>
      </c>
      <c r="J326" s="130" t="s">
        <v>1363</v>
      </c>
      <c r="K326" s="86">
        <v>1</v>
      </c>
      <c r="L326" s="111"/>
      <c r="M326" s="85" t="s">
        <v>1691</v>
      </c>
      <c r="N326" s="16" cm="1">
        <f t="array" ref="N326">IF(M326&lt;&gt;"",SUMPRODUCT($X326:$AG326,$X$27:$AG$27)/SUMPRODUCT(--($X326:$AG326&lt;&gt;""),$X$27:$AG$27),"")</f>
        <v>0</v>
      </c>
      <c r="O326" s="85"/>
      <c r="P326" s="16" t="str" cm="1">
        <f t="array" ref="P326">IF(O326&lt;&gt;"",SUMPRODUCT($X326:$AG326,$X$27:$AG$27)/SUMPRODUCT(--($X326:$AG326&lt;&gt;""),$X$27:$AG$27),"")</f>
        <v/>
      </c>
      <c r="Q326" s="85"/>
      <c r="R326" s="16" t="str" cm="1">
        <f t="array" ref="R326">IF(Q326&lt;&gt;"",SUMPRODUCT($X326:$AG326,$X$27:$AG$27)/SUMPRODUCT(--($X326:$AG326&lt;&gt;""),$X$27:$AG$27),"")</f>
        <v/>
      </c>
      <c r="S326" s="85" t="s">
        <v>1363</v>
      </c>
      <c r="T326" s="16" t="str" cm="1">
        <f t="array" ref="T326">IF(S326&lt;&gt;"",SUMPRODUCT($X326:$AG326,$X$27:$AG$27)/SUMPRODUCT(--($X326:$AG326&lt;&gt;""),$X$27:$AG$27),"")</f>
        <v/>
      </c>
      <c r="U326" s="85" t="s">
        <v>1363</v>
      </c>
      <c r="V326" s="16" t="str" cm="1">
        <f t="array" ref="V326">IF(U326&lt;&gt;"",SUMPRODUCT($X326:$AG326,$X$27:$AG$27)/SUMPRODUCT(--($X326:$AG326&lt;&gt;""),$X$27:$AG$27),"")</f>
        <v/>
      </c>
      <c r="W326" s="14">
        <v>100</v>
      </c>
      <c r="X326" s="17">
        <v>0</v>
      </c>
      <c r="Y326" s="17">
        <v>0</v>
      </c>
      <c r="Z326" s="17">
        <v>0</v>
      </c>
      <c r="AA326" s="17">
        <v>0</v>
      </c>
      <c r="AB326" s="17">
        <v>0</v>
      </c>
      <c r="AC326" s="17">
        <v>0</v>
      </c>
      <c r="AD326" s="17">
        <v>0</v>
      </c>
      <c r="AE326" s="17">
        <v>0</v>
      </c>
      <c r="AF326" s="17">
        <v>0</v>
      </c>
      <c r="AG326" s="17" t="s">
        <v>1363</v>
      </c>
      <c r="AH326" s="18"/>
    </row>
    <row r="327" spans="1:34" outlineLevel="1">
      <c r="A327" s="108">
        <v>111</v>
      </c>
      <c r="B327" s="109" t="s">
        <v>183</v>
      </c>
      <c r="C327" s="110" t="s">
        <v>1316</v>
      </c>
      <c r="D327" s="110" t="s">
        <v>1679</v>
      </c>
      <c r="E327" s="112" t="s">
        <v>1336</v>
      </c>
      <c r="F327" s="130" t="s">
        <v>1332</v>
      </c>
      <c r="G327" s="130" t="s">
        <v>1692</v>
      </c>
      <c r="H327" s="15" t="s">
        <v>1903</v>
      </c>
      <c r="I327" s="130" t="s">
        <v>1721</v>
      </c>
      <c r="J327" s="130" t="s">
        <v>1363</v>
      </c>
      <c r="K327" s="86">
        <v>1</v>
      </c>
      <c r="L327" s="111"/>
      <c r="M327" s="85">
        <v>8</v>
      </c>
      <c r="N327" s="16" cm="1">
        <f t="array" ref="N327">IF(M327&lt;&gt;"",SUMPRODUCT($X327:$AG327,$X$27:$AG$27)/SUMPRODUCT(--($X327:$AG327&lt;&gt;""),$X$27:$AG$27),"")</f>
        <v>1</v>
      </c>
      <c r="O327" s="85"/>
      <c r="P327" s="16" t="str" cm="1">
        <f t="array" ref="P327">IF(O327&lt;&gt;"",SUMPRODUCT($X327:$AG327,$X$27:$AG$27)/SUMPRODUCT(--($X327:$AG327&lt;&gt;""),$X$27:$AG$27),"")</f>
        <v/>
      </c>
      <c r="Q327" s="85"/>
      <c r="R327" s="16" t="str" cm="1">
        <f t="array" ref="R327">IF(Q327&lt;&gt;"",SUMPRODUCT($X327:$AG327,$X$27:$AG$27)/SUMPRODUCT(--($X327:$AG327&lt;&gt;""),$X$27:$AG$27),"")</f>
        <v/>
      </c>
      <c r="S327" s="85" t="s">
        <v>1363</v>
      </c>
      <c r="T327" s="16" t="str" cm="1">
        <f t="array" ref="T327">IF(S327&lt;&gt;"",SUMPRODUCT($X327:$AG327,$X$27:$AG$27)/SUMPRODUCT(--($X327:$AG327&lt;&gt;""),$X$27:$AG$27),"")</f>
        <v/>
      </c>
      <c r="U327" s="85" t="s">
        <v>1363</v>
      </c>
      <c r="V327" s="16" t="str" cm="1">
        <f t="array" ref="V327">IF(U327&lt;&gt;"",SUMPRODUCT($X327:$AG327,$X$27:$AG$27)/SUMPRODUCT(--($X327:$AG327&lt;&gt;""),$X$27:$AG$27),"")</f>
        <v/>
      </c>
      <c r="W327" s="14">
        <v>100</v>
      </c>
      <c r="X327" s="17">
        <v>1</v>
      </c>
      <c r="Y327" s="17">
        <v>1</v>
      </c>
      <c r="Z327" s="17">
        <v>1</v>
      </c>
      <c r="AA327" s="17">
        <v>1</v>
      </c>
      <c r="AB327" s="17">
        <v>1</v>
      </c>
      <c r="AC327" s="17">
        <v>1</v>
      </c>
      <c r="AD327" s="17">
        <v>1</v>
      </c>
      <c r="AE327" s="17">
        <v>1</v>
      </c>
      <c r="AF327" s="17">
        <v>1</v>
      </c>
      <c r="AG327" s="17" t="s">
        <v>1363</v>
      </c>
      <c r="AH327" s="18"/>
    </row>
    <row r="328" spans="1:34" outlineLevel="1">
      <c r="A328" s="108">
        <v>112</v>
      </c>
      <c r="B328" s="109" t="s">
        <v>183</v>
      </c>
      <c r="C328" s="110" t="s">
        <v>1316</v>
      </c>
      <c r="D328" s="110" t="s">
        <v>1679</v>
      </c>
      <c r="E328" s="112" t="s">
        <v>1337</v>
      </c>
      <c r="F328" s="130" t="s">
        <v>1332</v>
      </c>
      <c r="G328" s="130" t="s">
        <v>1692</v>
      </c>
      <c r="H328" s="15" t="s">
        <v>1903</v>
      </c>
      <c r="I328" s="130" t="s">
        <v>1720</v>
      </c>
      <c r="J328" s="130" t="s">
        <v>1363</v>
      </c>
      <c r="K328" s="86">
        <v>1</v>
      </c>
      <c r="L328" s="111"/>
      <c r="M328" s="85">
        <v>8</v>
      </c>
      <c r="N328" s="16" cm="1">
        <f t="array" ref="N328">IF(M328&lt;&gt;"",SUMPRODUCT($X328:$AG328,$X$27:$AG$27)/SUMPRODUCT(--($X328:$AG328&lt;&gt;""),$X$27:$AG$27),"")</f>
        <v>1</v>
      </c>
      <c r="O328" s="85"/>
      <c r="P328" s="16" t="str" cm="1">
        <f t="array" ref="P328">IF(O328&lt;&gt;"",SUMPRODUCT($X328:$AG328,$X$27:$AG$27)/SUMPRODUCT(--($X328:$AG328&lt;&gt;""),$X$27:$AG$27),"")</f>
        <v/>
      </c>
      <c r="Q328" s="85"/>
      <c r="R328" s="16" t="str" cm="1">
        <f t="array" ref="R328">IF(Q328&lt;&gt;"",SUMPRODUCT($X328:$AG328,$X$27:$AG$27)/SUMPRODUCT(--($X328:$AG328&lt;&gt;""),$X$27:$AG$27),"")</f>
        <v/>
      </c>
      <c r="S328" s="85" t="s">
        <v>1363</v>
      </c>
      <c r="T328" s="16" t="str" cm="1">
        <f t="array" ref="T328">IF(S328&lt;&gt;"",SUMPRODUCT($X328:$AG328,$X$27:$AG$27)/SUMPRODUCT(--($X328:$AG328&lt;&gt;""),$X$27:$AG$27),"")</f>
        <v/>
      </c>
      <c r="U328" s="85" t="s">
        <v>1363</v>
      </c>
      <c r="V328" s="16" t="str" cm="1">
        <f t="array" ref="V328">IF(U328&lt;&gt;"",SUMPRODUCT($X328:$AG328,$X$27:$AG$27)/SUMPRODUCT(--($X328:$AG328&lt;&gt;""),$X$27:$AG$27),"")</f>
        <v/>
      </c>
      <c r="W328" s="14">
        <v>100</v>
      </c>
      <c r="X328" s="17">
        <v>1</v>
      </c>
      <c r="Y328" s="17">
        <v>1</v>
      </c>
      <c r="Z328" s="17">
        <v>1</v>
      </c>
      <c r="AA328" s="17">
        <v>1</v>
      </c>
      <c r="AB328" s="17">
        <v>1</v>
      </c>
      <c r="AC328" s="17">
        <v>1</v>
      </c>
      <c r="AD328" s="17">
        <v>1</v>
      </c>
      <c r="AE328" s="17">
        <v>1</v>
      </c>
      <c r="AF328" s="17">
        <v>1</v>
      </c>
      <c r="AG328" s="17" t="s">
        <v>1363</v>
      </c>
      <c r="AH328" s="18"/>
    </row>
    <row r="329" spans="1:34" outlineLevel="1">
      <c r="A329" s="108">
        <v>113</v>
      </c>
      <c r="B329" s="109" t="s">
        <v>183</v>
      </c>
      <c r="C329" s="110" t="s">
        <v>1316</v>
      </c>
      <c r="D329" s="110" t="s">
        <v>1679</v>
      </c>
      <c r="E329" s="112" t="s">
        <v>1338</v>
      </c>
      <c r="F329" s="130" t="s">
        <v>1332</v>
      </c>
      <c r="G329" s="130" t="s">
        <v>1692</v>
      </c>
      <c r="H329" s="15" t="s">
        <v>1903</v>
      </c>
      <c r="I329" s="130" t="s">
        <v>1720</v>
      </c>
      <c r="J329" s="130" t="s">
        <v>1363</v>
      </c>
      <c r="K329" s="86">
        <v>1</v>
      </c>
      <c r="L329" s="111"/>
      <c r="M329" s="85">
        <v>8</v>
      </c>
      <c r="N329" s="16" cm="1">
        <f t="array" ref="N329">IF(M329&lt;&gt;"",SUMPRODUCT($X329:$AG329,$X$27:$AG$27)/SUMPRODUCT(--($X329:$AG329&lt;&gt;""),$X$27:$AG$27),"")</f>
        <v>1</v>
      </c>
      <c r="O329" s="85"/>
      <c r="P329" s="16" t="str" cm="1">
        <f t="array" ref="P329">IF(O329&lt;&gt;"",SUMPRODUCT($X329:$AG329,$X$27:$AG$27)/SUMPRODUCT(--($X329:$AG329&lt;&gt;""),$X$27:$AG$27),"")</f>
        <v/>
      </c>
      <c r="Q329" s="85"/>
      <c r="R329" s="16" t="str" cm="1">
        <f t="array" ref="R329">IF(Q329&lt;&gt;"",SUMPRODUCT($X329:$AG329,$X$27:$AG$27)/SUMPRODUCT(--($X329:$AG329&lt;&gt;""),$X$27:$AG$27),"")</f>
        <v/>
      </c>
      <c r="S329" s="85" t="s">
        <v>1363</v>
      </c>
      <c r="T329" s="16" t="str" cm="1">
        <f t="array" ref="T329">IF(S329&lt;&gt;"",SUMPRODUCT($X329:$AG329,$X$27:$AG$27)/SUMPRODUCT(--($X329:$AG329&lt;&gt;""),$X$27:$AG$27),"")</f>
        <v/>
      </c>
      <c r="U329" s="85" t="s">
        <v>1363</v>
      </c>
      <c r="V329" s="16" t="str" cm="1">
        <f t="array" ref="V329">IF(U329&lt;&gt;"",SUMPRODUCT($X329:$AG329,$X$27:$AG$27)/SUMPRODUCT(--($X329:$AG329&lt;&gt;""),$X$27:$AG$27),"")</f>
        <v/>
      </c>
      <c r="W329" s="14">
        <v>100</v>
      </c>
      <c r="X329" s="17">
        <v>1</v>
      </c>
      <c r="Y329" s="17">
        <v>1</v>
      </c>
      <c r="Z329" s="17">
        <v>1</v>
      </c>
      <c r="AA329" s="17">
        <v>1</v>
      </c>
      <c r="AB329" s="17">
        <v>1</v>
      </c>
      <c r="AC329" s="17">
        <v>1</v>
      </c>
      <c r="AD329" s="17">
        <v>1</v>
      </c>
      <c r="AE329" s="17">
        <v>1</v>
      </c>
      <c r="AF329" s="17">
        <v>1</v>
      </c>
      <c r="AG329" s="17" t="s">
        <v>1363</v>
      </c>
      <c r="AH329" s="18"/>
    </row>
    <row r="330" spans="1:34" outlineLevel="1">
      <c r="A330" s="108">
        <v>114</v>
      </c>
      <c r="B330" s="109" t="s">
        <v>183</v>
      </c>
      <c r="C330" s="110" t="s">
        <v>1316</v>
      </c>
      <c r="D330" s="110" t="s">
        <v>1679</v>
      </c>
      <c r="E330" s="112" t="s">
        <v>1339</v>
      </c>
      <c r="F330" s="130" t="s">
        <v>1332</v>
      </c>
      <c r="G330" s="130" t="s">
        <v>1363</v>
      </c>
      <c r="H330" s="15" t="s">
        <v>1906</v>
      </c>
      <c r="I330" s="130" t="s">
        <v>1363</v>
      </c>
      <c r="J330" s="130" t="s">
        <v>1363</v>
      </c>
      <c r="K330" s="86">
        <v>1</v>
      </c>
      <c r="L330" s="111"/>
      <c r="M330" s="85" t="s">
        <v>1691</v>
      </c>
      <c r="N330" s="16" cm="1">
        <f t="array" ref="N330">IF(M330&lt;&gt;"",SUMPRODUCT($X330:$AG330,$X$27:$AG$27)/SUMPRODUCT(--($X330:$AG330&lt;&gt;""),$X$27:$AG$27),"")</f>
        <v>0</v>
      </c>
      <c r="O330" s="85"/>
      <c r="P330" s="16" t="str" cm="1">
        <f t="array" ref="P330">IF(O330&lt;&gt;"",SUMPRODUCT($X330:$AG330,$X$27:$AG$27)/SUMPRODUCT(--($X330:$AG330&lt;&gt;""),$X$27:$AG$27),"")</f>
        <v/>
      </c>
      <c r="Q330" s="85"/>
      <c r="R330" s="16" t="str" cm="1">
        <f t="array" ref="R330">IF(Q330&lt;&gt;"",SUMPRODUCT($X330:$AG330,$X$27:$AG$27)/SUMPRODUCT(--($X330:$AG330&lt;&gt;""),$X$27:$AG$27),"")</f>
        <v/>
      </c>
      <c r="S330" s="85" t="s">
        <v>1363</v>
      </c>
      <c r="T330" s="16" t="str" cm="1">
        <f t="array" ref="T330">IF(S330&lt;&gt;"",SUMPRODUCT($X330:$AG330,$X$27:$AG$27)/SUMPRODUCT(--($X330:$AG330&lt;&gt;""),$X$27:$AG$27),"")</f>
        <v/>
      </c>
      <c r="U330" s="85" t="s">
        <v>1363</v>
      </c>
      <c r="V330" s="16" t="str" cm="1">
        <f t="array" ref="V330">IF(U330&lt;&gt;"",SUMPRODUCT($X330:$AG330,$X$27:$AG$27)/SUMPRODUCT(--($X330:$AG330&lt;&gt;""),$X$27:$AG$27),"")</f>
        <v/>
      </c>
      <c r="W330" s="14">
        <v>100</v>
      </c>
      <c r="X330" s="17">
        <v>0</v>
      </c>
      <c r="Y330" s="17">
        <v>0</v>
      </c>
      <c r="Z330" s="17">
        <v>0</v>
      </c>
      <c r="AA330" s="17">
        <v>0</v>
      </c>
      <c r="AB330" s="17">
        <v>0</v>
      </c>
      <c r="AC330" s="17">
        <v>0</v>
      </c>
      <c r="AD330" s="17">
        <v>0</v>
      </c>
      <c r="AE330" s="17">
        <v>0</v>
      </c>
      <c r="AF330" s="17">
        <v>0</v>
      </c>
      <c r="AG330" s="17" t="s">
        <v>1363</v>
      </c>
      <c r="AH330" s="18"/>
    </row>
    <row r="331" spans="1:34" outlineLevel="1">
      <c r="A331" s="108">
        <v>115</v>
      </c>
      <c r="B331" s="109" t="s">
        <v>183</v>
      </c>
      <c r="C331" s="110" t="s">
        <v>1316</v>
      </c>
      <c r="D331" s="110" t="s">
        <v>1679</v>
      </c>
      <c r="E331" s="112" t="s">
        <v>1340</v>
      </c>
      <c r="F331" s="130" t="s">
        <v>1332</v>
      </c>
      <c r="G331" s="130" t="s">
        <v>1363</v>
      </c>
      <c r="H331" s="15" t="s">
        <v>1906</v>
      </c>
      <c r="I331" s="130" t="s">
        <v>1363</v>
      </c>
      <c r="J331" s="130" t="s">
        <v>1363</v>
      </c>
      <c r="K331" s="86">
        <v>1</v>
      </c>
      <c r="L331" s="111"/>
      <c r="M331" s="85" t="s">
        <v>1691</v>
      </c>
      <c r="N331" s="16" cm="1">
        <f t="array" ref="N331">IF(M331&lt;&gt;"",SUMPRODUCT($X331:$AG331,$X$27:$AG$27)/SUMPRODUCT(--($X331:$AG331&lt;&gt;""),$X$27:$AG$27),"")</f>
        <v>0</v>
      </c>
      <c r="O331" s="85"/>
      <c r="P331" s="16" t="str" cm="1">
        <f t="array" ref="P331">IF(O331&lt;&gt;"",SUMPRODUCT($X331:$AG331,$X$27:$AG$27)/SUMPRODUCT(--($X331:$AG331&lt;&gt;""),$X$27:$AG$27),"")</f>
        <v/>
      </c>
      <c r="Q331" s="85"/>
      <c r="R331" s="16" t="str" cm="1">
        <f t="array" ref="R331">IF(Q331&lt;&gt;"",SUMPRODUCT($X331:$AG331,$X$27:$AG$27)/SUMPRODUCT(--($X331:$AG331&lt;&gt;""),$X$27:$AG$27),"")</f>
        <v/>
      </c>
      <c r="S331" s="85" t="s">
        <v>1363</v>
      </c>
      <c r="T331" s="16" t="str" cm="1">
        <f t="array" ref="T331">IF(S331&lt;&gt;"",SUMPRODUCT($X331:$AG331,$X$27:$AG$27)/SUMPRODUCT(--($X331:$AG331&lt;&gt;""),$X$27:$AG$27),"")</f>
        <v/>
      </c>
      <c r="U331" s="85" t="s">
        <v>1363</v>
      </c>
      <c r="V331" s="16" t="str" cm="1">
        <f t="array" ref="V331">IF(U331&lt;&gt;"",SUMPRODUCT($X331:$AG331,$X$27:$AG$27)/SUMPRODUCT(--($X331:$AG331&lt;&gt;""),$X$27:$AG$27),"")</f>
        <v/>
      </c>
      <c r="W331" s="14">
        <v>100</v>
      </c>
      <c r="X331" s="17">
        <v>0</v>
      </c>
      <c r="Y331" s="17">
        <v>0</v>
      </c>
      <c r="Z331" s="17">
        <v>0</v>
      </c>
      <c r="AA331" s="17">
        <v>0</v>
      </c>
      <c r="AB331" s="17">
        <v>0</v>
      </c>
      <c r="AC331" s="17">
        <v>0</v>
      </c>
      <c r="AD331" s="17">
        <v>0</v>
      </c>
      <c r="AE331" s="17">
        <v>0</v>
      </c>
      <c r="AF331" s="17">
        <v>0</v>
      </c>
      <c r="AG331" s="17" t="s">
        <v>1363</v>
      </c>
      <c r="AH331" s="18"/>
    </row>
    <row r="332" spans="1:34" outlineLevel="1">
      <c r="A332" s="108">
        <v>116</v>
      </c>
      <c r="B332" s="109" t="s">
        <v>183</v>
      </c>
      <c r="C332" s="110" t="s">
        <v>1316</v>
      </c>
      <c r="D332" s="110" t="s">
        <v>1679</v>
      </c>
      <c r="E332" s="112" t="s">
        <v>1341</v>
      </c>
      <c r="F332" s="130" t="s">
        <v>1332</v>
      </c>
      <c r="G332" s="130" t="s">
        <v>1363</v>
      </c>
      <c r="H332" s="15" t="s">
        <v>1906</v>
      </c>
      <c r="I332" s="130" t="s">
        <v>1363</v>
      </c>
      <c r="J332" s="130" t="s">
        <v>1363</v>
      </c>
      <c r="K332" s="86">
        <v>1</v>
      </c>
      <c r="L332" s="111"/>
      <c r="M332" s="85" t="s">
        <v>1691</v>
      </c>
      <c r="N332" s="16" cm="1">
        <f t="array" ref="N332">IF(M332&lt;&gt;"",SUMPRODUCT($X332:$AG332,$X$27:$AG$27)/SUMPRODUCT(--($X332:$AG332&lt;&gt;""),$X$27:$AG$27),"")</f>
        <v>0</v>
      </c>
      <c r="O332" s="85"/>
      <c r="P332" s="16" t="str" cm="1">
        <f t="array" ref="P332">IF(O332&lt;&gt;"",SUMPRODUCT($X332:$AG332,$X$27:$AG$27)/SUMPRODUCT(--($X332:$AG332&lt;&gt;""),$X$27:$AG$27),"")</f>
        <v/>
      </c>
      <c r="Q332" s="85"/>
      <c r="R332" s="16" t="str" cm="1">
        <f t="array" ref="R332">IF(Q332&lt;&gt;"",SUMPRODUCT($X332:$AG332,$X$27:$AG$27)/SUMPRODUCT(--($X332:$AG332&lt;&gt;""),$X$27:$AG$27),"")</f>
        <v/>
      </c>
      <c r="S332" s="85" t="s">
        <v>1363</v>
      </c>
      <c r="T332" s="16" t="str" cm="1">
        <f t="array" ref="T332">IF(S332&lt;&gt;"",SUMPRODUCT($X332:$AG332,$X$27:$AG$27)/SUMPRODUCT(--($X332:$AG332&lt;&gt;""),$X$27:$AG$27),"")</f>
        <v/>
      </c>
      <c r="U332" s="85" t="s">
        <v>1363</v>
      </c>
      <c r="V332" s="16" t="str" cm="1">
        <f t="array" ref="V332">IF(U332&lt;&gt;"",SUMPRODUCT($X332:$AG332,$X$27:$AG$27)/SUMPRODUCT(--($X332:$AG332&lt;&gt;""),$X$27:$AG$27),"")</f>
        <v/>
      </c>
      <c r="W332" s="14">
        <v>100</v>
      </c>
      <c r="X332" s="17">
        <v>0</v>
      </c>
      <c r="Y332" s="17">
        <v>0</v>
      </c>
      <c r="Z332" s="17">
        <v>0</v>
      </c>
      <c r="AA332" s="17">
        <v>0</v>
      </c>
      <c r="AB332" s="17">
        <v>0</v>
      </c>
      <c r="AC332" s="17">
        <v>0</v>
      </c>
      <c r="AD332" s="17">
        <v>0</v>
      </c>
      <c r="AE332" s="17">
        <v>0</v>
      </c>
      <c r="AF332" s="17">
        <v>0</v>
      </c>
      <c r="AG332" s="17" t="s">
        <v>1363</v>
      </c>
      <c r="AH332" s="18"/>
    </row>
    <row r="333" spans="1:34" outlineLevel="1">
      <c r="A333" s="108">
        <v>117</v>
      </c>
      <c r="B333" s="109" t="s">
        <v>183</v>
      </c>
      <c r="C333" s="110" t="s">
        <v>1316</v>
      </c>
      <c r="D333" s="110" t="s">
        <v>1679</v>
      </c>
      <c r="E333" s="112" t="s">
        <v>1342</v>
      </c>
      <c r="F333" s="130" t="s">
        <v>1332</v>
      </c>
      <c r="G333" s="130" t="s">
        <v>1363</v>
      </c>
      <c r="H333" s="15" t="s">
        <v>1906</v>
      </c>
      <c r="I333" s="130" t="s">
        <v>1363</v>
      </c>
      <c r="J333" s="130" t="s">
        <v>1363</v>
      </c>
      <c r="K333" s="86">
        <v>1</v>
      </c>
      <c r="L333" s="111"/>
      <c r="M333" s="85" t="s">
        <v>1691</v>
      </c>
      <c r="N333" s="16" cm="1">
        <f t="array" ref="N333">IF(M333&lt;&gt;"",SUMPRODUCT($X333:$AG333,$X$27:$AG$27)/SUMPRODUCT(--($X333:$AG333&lt;&gt;""),$X$27:$AG$27),"")</f>
        <v>0</v>
      </c>
      <c r="O333" s="85"/>
      <c r="P333" s="16" t="str" cm="1">
        <f t="array" ref="P333">IF(O333&lt;&gt;"",SUMPRODUCT($X333:$AG333,$X$27:$AG$27)/SUMPRODUCT(--($X333:$AG333&lt;&gt;""),$X$27:$AG$27),"")</f>
        <v/>
      </c>
      <c r="Q333" s="85"/>
      <c r="R333" s="16" t="str" cm="1">
        <f t="array" ref="R333">IF(Q333&lt;&gt;"",SUMPRODUCT($X333:$AG333,$X$27:$AG$27)/SUMPRODUCT(--($X333:$AG333&lt;&gt;""),$X$27:$AG$27),"")</f>
        <v/>
      </c>
      <c r="S333" s="85" t="s">
        <v>1363</v>
      </c>
      <c r="T333" s="16" t="str" cm="1">
        <f t="array" ref="T333">IF(S333&lt;&gt;"",SUMPRODUCT($X333:$AG333,$X$27:$AG$27)/SUMPRODUCT(--($X333:$AG333&lt;&gt;""),$X$27:$AG$27),"")</f>
        <v/>
      </c>
      <c r="U333" s="85" t="s">
        <v>1363</v>
      </c>
      <c r="V333" s="16" t="str" cm="1">
        <f t="array" ref="V333">IF(U333&lt;&gt;"",SUMPRODUCT($X333:$AG333,$X$27:$AG$27)/SUMPRODUCT(--($X333:$AG333&lt;&gt;""),$X$27:$AG$27),"")</f>
        <v/>
      </c>
      <c r="W333" s="14">
        <v>100</v>
      </c>
      <c r="X333" s="17">
        <v>0</v>
      </c>
      <c r="Y333" s="17">
        <v>0</v>
      </c>
      <c r="Z333" s="17">
        <v>0</v>
      </c>
      <c r="AA333" s="17">
        <v>0</v>
      </c>
      <c r="AB333" s="17">
        <v>0</v>
      </c>
      <c r="AC333" s="17">
        <v>0</v>
      </c>
      <c r="AD333" s="17">
        <v>0</v>
      </c>
      <c r="AE333" s="17">
        <v>0</v>
      </c>
      <c r="AF333" s="17">
        <v>0</v>
      </c>
      <c r="AG333" s="17" t="s">
        <v>1363</v>
      </c>
      <c r="AH333" s="18"/>
    </row>
    <row r="334" spans="1:34" outlineLevel="1">
      <c r="A334" s="108">
        <v>118</v>
      </c>
      <c r="B334" s="109" t="s">
        <v>183</v>
      </c>
      <c r="C334" s="110" t="s">
        <v>1316</v>
      </c>
      <c r="D334" s="110" t="s">
        <v>1679</v>
      </c>
      <c r="E334" s="112" t="s">
        <v>1343</v>
      </c>
      <c r="F334" s="130" t="s">
        <v>1332</v>
      </c>
      <c r="G334" s="130" t="s">
        <v>1363</v>
      </c>
      <c r="H334" s="15" t="s">
        <v>1906</v>
      </c>
      <c r="I334" s="130" t="s">
        <v>1363</v>
      </c>
      <c r="J334" s="130" t="s">
        <v>1363</v>
      </c>
      <c r="K334" s="86">
        <v>1</v>
      </c>
      <c r="L334" s="111"/>
      <c r="M334" s="85" t="s">
        <v>1691</v>
      </c>
      <c r="N334" s="16" cm="1">
        <f t="array" ref="N334">IF(M334&lt;&gt;"",SUMPRODUCT($X334:$AG334,$X$27:$AG$27)/SUMPRODUCT(--($X334:$AG334&lt;&gt;""),$X$27:$AG$27),"")</f>
        <v>0</v>
      </c>
      <c r="O334" s="85"/>
      <c r="P334" s="16" t="str" cm="1">
        <f t="array" ref="P334">IF(O334&lt;&gt;"",SUMPRODUCT($X334:$AG334,$X$27:$AG$27)/SUMPRODUCT(--($X334:$AG334&lt;&gt;""),$X$27:$AG$27),"")</f>
        <v/>
      </c>
      <c r="Q334" s="85"/>
      <c r="R334" s="16" t="str" cm="1">
        <f t="array" ref="R334">IF(Q334&lt;&gt;"",SUMPRODUCT($X334:$AG334,$X$27:$AG$27)/SUMPRODUCT(--($X334:$AG334&lt;&gt;""),$X$27:$AG$27),"")</f>
        <v/>
      </c>
      <c r="S334" s="85" t="s">
        <v>1363</v>
      </c>
      <c r="T334" s="16" t="str" cm="1">
        <f t="array" ref="T334">IF(S334&lt;&gt;"",SUMPRODUCT($X334:$AG334,$X$27:$AG$27)/SUMPRODUCT(--($X334:$AG334&lt;&gt;""),$X$27:$AG$27),"")</f>
        <v/>
      </c>
      <c r="U334" s="85" t="s">
        <v>1363</v>
      </c>
      <c r="V334" s="16" t="str" cm="1">
        <f t="array" ref="V334">IF(U334&lt;&gt;"",SUMPRODUCT($X334:$AG334,$X$27:$AG$27)/SUMPRODUCT(--($X334:$AG334&lt;&gt;""),$X$27:$AG$27),"")</f>
        <v/>
      </c>
      <c r="W334" s="14">
        <v>100</v>
      </c>
      <c r="X334" s="17">
        <v>0</v>
      </c>
      <c r="Y334" s="17">
        <v>0</v>
      </c>
      <c r="Z334" s="17">
        <v>0</v>
      </c>
      <c r="AA334" s="17">
        <v>0</v>
      </c>
      <c r="AB334" s="17">
        <v>0</v>
      </c>
      <c r="AC334" s="17">
        <v>0</v>
      </c>
      <c r="AD334" s="17">
        <v>0</v>
      </c>
      <c r="AE334" s="17">
        <v>0</v>
      </c>
      <c r="AF334" s="17">
        <v>0</v>
      </c>
      <c r="AG334" s="17" t="s">
        <v>1363</v>
      </c>
      <c r="AH334" s="18"/>
    </row>
    <row r="335" spans="1:34" outlineLevel="1">
      <c r="A335" s="108">
        <v>119</v>
      </c>
      <c r="B335" s="109" t="s">
        <v>183</v>
      </c>
      <c r="C335" s="110" t="s">
        <v>1316</v>
      </c>
      <c r="D335" s="110" t="s">
        <v>1679</v>
      </c>
      <c r="E335" s="112" t="s">
        <v>1344</v>
      </c>
      <c r="F335" s="130" t="s">
        <v>1332</v>
      </c>
      <c r="G335" s="130" t="s">
        <v>1363</v>
      </c>
      <c r="H335" s="15" t="s">
        <v>1906</v>
      </c>
      <c r="I335" s="130" t="s">
        <v>1363</v>
      </c>
      <c r="J335" s="130" t="s">
        <v>1363</v>
      </c>
      <c r="K335" s="86">
        <v>1</v>
      </c>
      <c r="L335" s="111"/>
      <c r="M335" s="85" t="s">
        <v>1691</v>
      </c>
      <c r="N335" s="16" cm="1">
        <f t="array" ref="N335">IF(M335&lt;&gt;"",SUMPRODUCT($X335:$AG335,$X$27:$AG$27)/SUMPRODUCT(--($X335:$AG335&lt;&gt;""),$X$27:$AG$27),"")</f>
        <v>0</v>
      </c>
      <c r="O335" s="85"/>
      <c r="P335" s="16" t="str" cm="1">
        <f t="array" ref="P335">IF(O335&lt;&gt;"",SUMPRODUCT($X335:$AG335,$X$27:$AG$27)/SUMPRODUCT(--($X335:$AG335&lt;&gt;""),$X$27:$AG$27),"")</f>
        <v/>
      </c>
      <c r="Q335" s="85"/>
      <c r="R335" s="16" t="str" cm="1">
        <f t="array" ref="R335">IF(Q335&lt;&gt;"",SUMPRODUCT($X335:$AG335,$X$27:$AG$27)/SUMPRODUCT(--($X335:$AG335&lt;&gt;""),$X$27:$AG$27),"")</f>
        <v/>
      </c>
      <c r="S335" s="85" t="s">
        <v>1363</v>
      </c>
      <c r="T335" s="16" t="str" cm="1">
        <f t="array" ref="T335">IF(S335&lt;&gt;"",SUMPRODUCT($X335:$AG335,$X$27:$AG$27)/SUMPRODUCT(--($X335:$AG335&lt;&gt;""),$X$27:$AG$27),"")</f>
        <v/>
      </c>
      <c r="U335" s="85" t="s">
        <v>1363</v>
      </c>
      <c r="V335" s="16" t="str" cm="1">
        <f t="array" ref="V335">IF(U335&lt;&gt;"",SUMPRODUCT($X335:$AG335,$X$27:$AG$27)/SUMPRODUCT(--($X335:$AG335&lt;&gt;""),$X$27:$AG$27),"")</f>
        <v/>
      </c>
      <c r="W335" s="14">
        <v>100</v>
      </c>
      <c r="X335" s="17">
        <v>0</v>
      </c>
      <c r="Y335" s="17">
        <v>0</v>
      </c>
      <c r="Z335" s="17">
        <v>0</v>
      </c>
      <c r="AA335" s="17">
        <v>0</v>
      </c>
      <c r="AB335" s="17">
        <v>0</v>
      </c>
      <c r="AC335" s="17">
        <v>0</v>
      </c>
      <c r="AD335" s="17">
        <v>0</v>
      </c>
      <c r="AE335" s="17">
        <v>0</v>
      </c>
      <c r="AF335" s="17">
        <v>0</v>
      </c>
      <c r="AG335" s="17" t="s">
        <v>1363</v>
      </c>
      <c r="AH335" s="18"/>
    </row>
    <row r="336" spans="1:34" outlineLevel="1">
      <c r="A336" s="108">
        <v>120</v>
      </c>
      <c r="B336" s="109" t="s">
        <v>183</v>
      </c>
      <c r="C336" s="110" t="s">
        <v>1316</v>
      </c>
      <c r="D336" s="110" t="s">
        <v>1679</v>
      </c>
      <c r="E336" s="112" t="s">
        <v>1345</v>
      </c>
      <c r="F336" s="130" t="s">
        <v>1332</v>
      </c>
      <c r="G336" s="130" t="s">
        <v>1363</v>
      </c>
      <c r="H336" s="15" t="s">
        <v>1906</v>
      </c>
      <c r="I336" s="130" t="s">
        <v>1363</v>
      </c>
      <c r="J336" s="130" t="s">
        <v>1363</v>
      </c>
      <c r="K336" s="86">
        <v>1</v>
      </c>
      <c r="L336" s="111"/>
      <c r="M336" s="85" t="s">
        <v>1691</v>
      </c>
      <c r="N336" s="16" cm="1">
        <f t="array" ref="N336">IF(M336&lt;&gt;"",SUMPRODUCT($X336:$AG336,$X$27:$AG$27)/SUMPRODUCT(--($X336:$AG336&lt;&gt;""),$X$27:$AG$27),"")</f>
        <v>0</v>
      </c>
      <c r="O336" s="85"/>
      <c r="P336" s="16" t="str" cm="1">
        <f t="array" ref="P336">IF(O336&lt;&gt;"",SUMPRODUCT($X336:$AG336,$X$27:$AG$27)/SUMPRODUCT(--($X336:$AG336&lt;&gt;""),$X$27:$AG$27),"")</f>
        <v/>
      </c>
      <c r="Q336" s="85"/>
      <c r="R336" s="16" t="str" cm="1">
        <f t="array" ref="R336">IF(Q336&lt;&gt;"",SUMPRODUCT($X336:$AG336,$X$27:$AG$27)/SUMPRODUCT(--($X336:$AG336&lt;&gt;""),$X$27:$AG$27),"")</f>
        <v/>
      </c>
      <c r="S336" s="85" t="s">
        <v>1363</v>
      </c>
      <c r="T336" s="16" t="str" cm="1">
        <f t="array" ref="T336">IF(S336&lt;&gt;"",SUMPRODUCT($X336:$AG336,$X$27:$AG$27)/SUMPRODUCT(--($X336:$AG336&lt;&gt;""),$X$27:$AG$27),"")</f>
        <v/>
      </c>
      <c r="U336" s="85" t="s">
        <v>1363</v>
      </c>
      <c r="V336" s="16" t="str" cm="1">
        <f t="array" ref="V336">IF(U336&lt;&gt;"",SUMPRODUCT($X336:$AG336,$X$27:$AG$27)/SUMPRODUCT(--($X336:$AG336&lt;&gt;""),$X$27:$AG$27),"")</f>
        <v/>
      </c>
      <c r="W336" s="14">
        <v>100</v>
      </c>
      <c r="X336" s="17">
        <v>0</v>
      </c>
      <c r="Y336" s="17">
        <v>0</v>
      </c>
      <c r="Z336" s="17">
        <v>0</v>
      </c>
      <c r="AA336" s="17">
        <v>0</v>
      </c>
      <c r="AB336" s="17">
        <v>0</v>
      </c>
      <c r="AC336" s="17">
        <v>0</v>
      </c>
      <c r="AD336" s="17">
        <v>0</v>
      </c>
      <c r="AE336" s="17">
        <v>0</v>
      </c>
      <c r="AF336" s="17">
        <v>0</v>
      </c>
      <c r="AG336" s="17" t="s">
        <v>1363</v>
      </c>
      <c r="AH336" s="18"/>
    </row>
    <row r="337" spans="1:34" outlineLevel="1">
      <c r="A337" s="108">
        <v>121</v>
      </c>
      <c r="B337" s="109" t="s">
        <v>183</v>
      </c>
      <c r="C337" s="110" t="s">
        <v>1316</v>
      </c>
      <c r="D337" s="110" t="s">
        <v>1679</v>
      </c>
      <c r="E337" s="112" t="s">
        <v>1346</v>
      </c>
      <c r="F337" s="130" t="s">
        <v>1332</v>
      </c>
      <c r="G337" s="130" t="s">
        <v>1363</v>
      </c>
      <c r="H337" s="15" t="s">
        <v>1906</v>
      </c>
      <c r="I337" s="130" t="s">
        <v>1363</v>
      </c>
      <c r="J337" s="130" t="s">
        <v>1363</v>
      </c>
      <c r="K337" s="86">
        <v>1</v>
      </c>
      <c r="L337" s="111"/>
      <c r="M337" s="85" t="s">
        <v>1691</v>
      </c>
      <c r="N337" s="16" cm="1">
        <f t="array" ref="N337">IF(M337&lt;&gt;"",SUMPRODUCT($X337:$AG337,$X$27:$AG$27)/SUMPRODUCT(--($X337:$AG337&lt;&gt;""),$X$27:$AG$27),"")</f>
        <v>0</v>
      </c>
      <c r="O337" s="85"/>
      <c r="P337" s="16" t="str" cm="1">
        <f t="array" ref="P337">IF(O337&lt;&gt;"",SUMPRODUCT($X337:$AG337,$X$27:$AG$27)/SUMPRODUCT(--($X337:$AG337&lt;&gt;""),$X$27:$AG$27),"")</f>
        <v/>
      </c>
      <c r="Q337" s="85"/>
      <c r="R337" s="16" t="str" cm="1">
        <f t="array" ref="R337">IF(Q337&lt;&gt;"",SUMPRODUCT($X337:$AG337,$X$27:$AG$27)/SUMPRODUCT(--($X337:$AG337&lt;&gt;""),$X$27:$AG$27),"")</f>
        <v/>
      </c>
      <c r="S337" s="85" t="s">
        <v>1363</v>
      </c>
      <c r="T337" s="16" t="str" cm="1">
        <f t="array" ref="T337">IF(S337&lt;&gt;"",SUMPRODUCT($X337:$AG337,$X$27:$AG$27)/SUMPRODUCT(--($X337:$AG337&lt;&gt;""),$X$27:$AG$27),"")</f>
        <v/>
      </c>
      <c r="U337" s="85" t="s">
        <v>1363</v>
      </c>
      <c r="V337" s="16" t="str" cm="1">
        <f t="array" ref="V337">IF(U337&lt;&gt;"",SUMPRODUCT($X337:$AG337,$X$27:$AG$27)/SUMPRODUCT(--($X337:$AG337&lt;&gt;""),$X$27:$AG$27),"")</f>
        <v/>
      </c>
      <c r="W337" s="14">
        <v>100</v>
      </c>
      <c r="X337" s="17">
        <v>0</v>
      </c>
      <c r="Y337" s="17">
        <v>0</v>
      </c>
      <c r="Z337" s="17">
        <v>0</v>
      </c>
      <c r="AA337" s="17">
        <v>0</v>
      </c>
      <c r="AB337" s="17">
        <v>0</v>
      </c>
      <c r="AC337" s="17">
        <v>0</v>
      </c>
      <c r="AD337" s="17">
        <v>0</v>
      </c>
      <c r="AE337" s="17">
        <v>0</v>
      </c>
      <c r="AF337" s="17">
        <v>0</v>
      </c>
      <c r="AG337" s="17" t="s">
        <v>1363</v>
      </c>
      <c r="AH337" s="18"/>
    </row>
    <row r="338" spans="1:34" outlineLevel="1">
      <c r="A338" s="108">
        <v>122</v>
      </c>
      <c r="B338" s="109" t="s">
        <v>183</v>
      </c>
      <c r="C338" s="110" t="s">
        <v>1316</v>
      </c>
      <c r="D338" s="110" t="s">
        <v>1679</v>
      </c>
      <c r="E338" s="112" t="s">
        <v>1347</v>
      </c>
      <c r="F338" s="130" t="s">
        <v>1347</v>
      </c>
      <c r="G338" s="130" t="s">
        <v>1363</v>
      </c>
      <c r="H338" s="15" t="s">
        <v>1906</v>
      </c>
      <c r="I338" s="130" t="s">
        <v>1363</v>
      </c>
      <c r="J338" s="130" t="s">
        <v>1363</v>
      </c>
      <c r="K338" s="86">
        <v>1</v>
      </c>
      <c r="L338" s="111"/>
      <c r="M338" s="85" t="s">
        <v>1691</v>
      </c>
      <c r="N338" s="16" cm="1">
        <f t="array" ref="N338">IF(M338&lt;&gt;"",SUMPRODUCT($X338:$AG338,$X$27:$AG$27)/SUMPRODUCT(--($X338:$AG338&lt;&gt;""),$X$27:$AG$27),"")</f>
        <v>0</v>
      </c>
      <c r="O338" s="85"/>
      <c r="P338" s="16" t="str" cm="1">
        <f t="array" ref="P338">IF(O338&lt;&gt;"",SUMPRODUCT($X338:$AG338,$X$27:$AG$27)/SUMPRODUCT(--($X338:$AG338&lt;&gt;""),$X$27:$AG$27),"")</f>
        <v/>
      </c>
      <c r="Q338" s="85"/>
      <c r="R338" s="16" t="str" cm="1">
        <f t="array" ref="R338">IF(Q338&lt;&gt;"",SUMPRODUCT($X338:$AG338,$X$27:$AG$27)/SUMPRODUCT(--($X338:$AG338&lt;&gt;""),$X$27:$AG$27),"")</f>
        <v/>
      </c>
      <c r="S338" s="85" t="s">
        <v>1363</v>
      </c>
      <c r="T338" s="16" t="str" cm="1">
        <f t="array" ref="T338">IF(S338&lt;&gt;"",SUMPRODUCT($X338:$AG338,$X$27:$AG$27)/SUMPRODUCT(--($X338:$AG338&lt;&gt;""),$X$27:$AG$27),"")</f>
        <v/>
      </c>
      <c r="U338" s="85" t="s">
        <v>1363</v>
      </c>
      <c r="V338" s="16" t="str" cm="1">
        <f t="array" ref="V338">IF(U338&lt;&gt;"",SUMPRODUCT($X338:$AG338,$X$27:$AG$27)/SUMPRODUCT(--($X338:$AG338&lt;&gt;""),$X$27:$AG$27),"")</f>
        <v/>
      </c>
      <c r="W338" s="14">
        <v>100</v>
      </c>
      <c r="X338" s="17">
        <v>0</v>
      </c>
      <c r="Y338" s="17">
        <v>0</v>
      </c>
      <c r="Z338" s="17">
        <v>0</v>
      </c>
      <c r="AA338" s="17">
        <v>0</v>
      </c>
      <c r="AB338" s="17">
        <v>0</v>
      </c>
      <c r="AC338" s="17">
        <v>0</v>
      </c>
      <c r="AD338" s="17">
        <v>0</v>
      </c>
      <c r="AE338" s="17">
        <v>0</v>
      </c>
      <c r="AF338" s="17">
        <v>0</v>
      </c>
      <c r="AG338" s="17" t="s">
        <v>1363</v>
      </c>
      <c r="AH338" s="18"/>
    </row>
    <row r="339" spans="1:34" outlineLevel="1">
      <c r="A339" s="108">
        <v>123</v>
      </c>
      <c r="B339" s="109" t="s">
        <v>183</v>
      </c>
      <c r="C339" s="110" t="s">
        <v>1316</v>
      </c>
      <c r="D339" s="110" t="s">
        <v>1679</v>
      </c>
      <c r="E339" s="112" t="s">
        <v>1348</v>
      </c>
      <c r="F339" s="130" t="s">
        <v>1347</v>
      </c>
      <c r="G339" s="130" t="s">
        <v>1363</v>
      </c>
      <c r="H339" s="15" t="s">
        <v>1906</v>
      </c>
      <c r="I339" s="130" t="s">
        <v>1363</v>
      </c>
      <c r="J339" s="130" t="s">
        <v>1363</v>
      </c>
      <c r="K339" s="86">
        <v>1</v>
      </c>
      <c r="L339" s="111"/>
      <c r="M339" s="85" t="s">
        <v>1691</v>
      </c>
      <c r="N339" s="16" cm="1">
        <f t="array" ref="N339">IF(M339&lt;&gt;"",SUMPRODUCT($X339:$AG339,$X$27:$AG$27)/SUMPRODUCT(--($X339:$AG339&lt;&gt;""),$X$27:$AG$27),"")</f>
        <v>0</v>
      </c>
      <c r="O339" s="85"/>
      <c r="P339" s="16" t="str" cm="1">
        <f t="array" ref="P339">IF(O339&lt;&gt;"",SUMPRODUCT($X339:$AG339,$X$27:$AG$27)/SUMPRODUCT(--($X339:$AG339&lt;&gt;""),$X$27:$AG$27),"")</f>
        <v/>
      </c>
      <c r="Q339" s="85"/>
      <c r="R339" s="16" t="str" cm="1">
        <f t="array" ref="R339">IF(Q339&lt;&gt;"",SUMPRODUCT($X339:$AG339,$X$27:$AG$27)/SUMPRODUCT(--($X339:$AG339&lt;&gt;""),$X$27:$AG$27),"")</f>
        <v/>
      </c>
      <c r="S339" s="85" t="s">
        <v>1363</v>
      </c>
      <c r="T339" s="16" t="str" cm="1">
        <f t="array" ref="T339">IF(S339&lt;&gt;"",SUMPRODUCT($X339:$AG339,$X$27:$AG$27)/SUMPRODUCT(--($X339:$AG339&lt;&gt;""),$X$27:$AG$27),"")</f>
        <v/>
      </c>
      <c r="U339" s="85" t="s">
        <v>1363</v>
      </c>
      <c r="V339" s="16" t="str" cm="1">
        <f t="array" ref="V339">IF(U339&lt;&gt;"",SUMPRODUCT($X339:$AG339,$X$27:$AG$27)/SUMPRODUCT(--($X339:$AG339&lt;&gt;""),$X$27:$AG$27),"")</f>
        <v/>
      </c>
      <c r="W339" s="14">
        <v>100</v>
      </c>
      <c r="X339" s="17">
        <v>0</v>
      </c>
      <c r="Y339" s="17">
        <v>0</v>
      </c>
      <c r="Z339" s="17">
        <v>0</v>
      </c>
      <c r="AA339" s="17">
        <v>0</v>
      </c>
      <c r="AB339" s="17">
        <v>0</v>
      </c>
      <c r="AC339" s="17">
        <v>0</v>
      </c>
      <c r="AD339" s="17">
        <v>0</v>
      </c>
      <c r="AE339" s="17">
        <v>0</v>
      </c>
      <c r="AF339" s="17">
        <v>0</v>
      </c>
      <c r="AG339" s="17" t="s">
        <v>1363</v>
      </c>
      <c r="AH339" s="18"/>
    </row>
    <row r="340" spans="1:34" outlineLevel="1">
      <c r="A340" s="108">
        <v>124</v>
      </c>
      <c r="B340" s="109" t="s">
        <v>183</v>
      </c>
      <c r="C340" s="110" t="s">
        <v>1316</v>
      </c>
      <c r="D340" s="110" t="s">
        <v>1679</v>
      </c>
      <c r="E340" s="112" t="s">
        <v>1349</v>
      </c>
      <c r="F340" s="130" t="s">
        <v>1347</v>
      </c>
      <c r="G340" s="130" t="s">
        <v>1363</v>
      </c>
      <c r="H340" s="15" t="s">
        <v>1906</v>
      </c>
      <c r="I340" s="130" t="s">
        <v>1363</v>
      </c>
      <c r="J340" s="130" t="s">
        <v>1363</v>
      </c>
      <c r="K340" s="86">
        <v>1</v>
      </c>
      <c r="L340" s="111"/>
      <c r="M340" s="85" t="s">
        <v>1691</v>
      </c>
      <c r="N340" s="16" cm="1">
        <f t="array" ref="N340">IF(M340&lt;&gt;"",SUMPRODUCT($X340:$AG340,$X$27:$AG$27)/SUMPRODUCT(--($X340:$AG340&lt;&gt;""),$X$27:$AG$27),"")</f>
        <v>0</v>
      </c>
      <c r="O340" s="85"/>
      <c r="P340" s="16" t="str" cm="1">
        <f t="array" ref="P340">IF(O340&lt;&gt;"",SUMPRODUCT($X340:$AG340,$X$27:$AG$27)/SUMPRODUCT(--($X340:$AG340&lt;&gt;""),$X$27:$AG$27),"")</f>
        <v/>
      </c>
      <c r="Q340" s="85"/>
      <c r="R340" s="16" t="str" cm="1">
        <f t="array" ref="R340">IF(Q340&lt;&gt;"",SUMPRODUCT($X340:$AG340,$X$27:$AG$27)/SUMPRODUCT(--($X340:$AG340&lt;&gt;""),$X$27:$AG$27),"")</f>
        <v/>
      </c>
      <c r="S340" s="85" t="s">
        <v>1363</v>
      </c>
      <c r="T340" s="16" t="str" cm="1">
        <f t="array" ref="T340">IF(S340&lt;&gt;"",SUMPRODUCT($X340:$AG340,$X$27:$AG$27)/SUMPRODUCT(--($X340:$AG340&lt;&gt;""),$X$27:$AG$27),"")</f>
        <v/>
      </c>
      <c r="U340" s="85" t="s">
        <v>1363</v>
      </c>
      <c r="V340" s="16" t="str" cm="1">
        <f t="array" ref="V340">IF(U340&lt;&gt;"",SUMPRODUCT($X340:$AG340,$X$27:$AG$27)/SUMPRODUCT(--($X340:$AG340&lt;&gt;""),$X$27:$AG$27),"")</f>
        <v/>
      </c>
      <c r="W340" s="14">
        <v>100</v>
      </c>
      <c r="X340" s="17">
        <v>0</v>
      </c>
      <c r="Y340" s="17">
        <v>0</v>
      </c>
      <c r="Z340" s="17">
        <v>0</v>
      </c>
      <c r="AA340" s="17">
        <v>0</v>
      </c>
      <c r="AB340" s="17">
        <v>0</v>
      </c>
      <c r="AC340" s="17">
        <v>0</v>
      </c>
      <c r="AD340" s="17">
        <v>0</v>
      </c>
      <c r="AE340" s="17">
        <v>0</v>
      </c>
      <c r="AF340" s="17">
        <v>0</v>
      </c>
      <c r="AG340" s="17" t="s">
        <v>1363</v>
      </c>
      <c r="AH340" s="18"/>
    </row>
    <row r="341" spans="1:34" outlineLevel="1">
      <c r="A341" s="108">
        <v>125</v>
      </c>
      <c r="B341" s="109" t="s">
        <v>183</v>
      </c>
      <c r="C341" s="110" t="s">
        <v>1316</v>
      </c>
      <c r="D341" s="110" t="s">
        <v>1679</v>
      </c>
      <c r="E341" s="112" t="s">
        <v>1350</v>
      </c>
      <c r="F341" s="130" t="s">
        <v>1347</v>
      </c>
      <c r="G341" s="130" t="s">
        <v>1363</v>
      </c>
      <c r="H341" s="15" t="s">
        <v>1906</v>
      </c>
      <c r="I341" s="130" t="s">
        <v>1363</v>
      </c>
      <c r="J341" s="130" t="s">
        <v>1363</v>
      </c>
      <c r="K341" s="86">
        <v>1</v>
      </c>
      <c r="L341" s="111"/>
      <c r="M341" s="85" t="s">
        <v>1691</v>
      </c>
      <c r="N341" s="16" cm="1">
        <f t="array" ref="N341">IF(M341&lt;&gt;"",SUMPRODUCT($X341:$AG341,$X$27:$AG$27)/SUMPRODUCT(--($X341:$AG341&lt;&gt;""),$X$27:$AG$27),"")</f>
        <v>0</v>
      </c>
      <c r="O341" s="85"/>
      <c r="P341" s="16" t="str" cm="1">
        <f t="array" ref="P341">IF(O341&lt;&gt;"",SUMPRODUCT($X341:$AG341,$X$27:$AG$27)/SUMPRODUCT(--($X341:$AG341&lt;&gt;""),$X$27:$AG$27),"")</f>
        <v/>
      </c>
      <c r="Q341" s="85"/>
      <c r="R341" s="16" t="str" cm="1">
        <f t="array" ref="R341">IF(Q341&lt;&gt;"",SUMPRODUCT($X341:$AG341,$X$27:$AG$27)/SUMPRODUCT(--($X341:$AG341&lt;&gt;""),$X$27:$AG$27),"")</f>
        <v/>
      </c>
      <c r="S341" s="85" t="s">
        <v>1363</v>
      </c>
      <c r="T341" s="16" t="str" cm="1">
        <f t="array" ref="T341">IF(S341&lt;&gt;"",SUMPRODUCT($X341:$AG341,$X$27:$AG$27)/SUMPRODUCT(--($X341:$AG341&lt;&gt;""),$X$27:$AG$27),"")</f>
        <v/>
      </c>
      <c r="U341" s="85" t="s">
        <v>1363</v>
      </c>
      <c r="V341" s="16" t="str" cm="1">
        <f t="array" ref="V341">IF(U341&lt;&gt;"",SUMPRODUCT($X341:$AG341,$X$27:$AG$27)/SUMPRODUCT(--($X341:$AG341&lt;&gt;""),$X$27:$AG$27),"")</f>
        <v/>
      </c>
      <c r="W341" s="14">
        <v>100</v>
      </c>
      <c r="X341" s="17">
        <v>0</v>
      </c>
      <c r="Y341" s="17">
        <v>0</v>
      </c>
      <c r="Z341" s="17">
        <v>0</v>
      </c>
      <c r="AA341" s="17">
        <v>0</v>
      </c>
      <c r="AB341" s="17">
        <v>0</v>
      </c>
      <c r="AC341" s="17">
        <v>0</v>
      </c>
      <c r="AD341" s="17">
        <v>0</v>
      </c>
      <c r="AE341" s="17">
        <v>0</v>
      </c>
      <c r="AF341" s="17">
        <v>0</v>
      </c>
      <c r="AG341" s="17" t="s">
        <v>1363</v>
      </c>
      <c r="AH341" s="18"/>
    </row>
    <row r="342" spans="1:34" outlineLevel="1">
      <c r="A342" s="108">
        <v>126</v>
      </c>
      <c r="B342" s="109" t="s">
        <v>183</v>
      </c>
      <c r="C342" s="110" t="s">
        <v>1316</v>
      </c>
      <c r="D342" s="110" t="s">
        <v>1679</v>
      </c>
      <c r="E342" s="112" t="s">
        <v>1351</v>
      </c>
      <c r="F342" s="130" t="s">
        <v>1347</v>
      </c>
      <c r="G342" s="130" t="s">
        <v>1692</v>
      </c>
      <c r="H342" s="15" t="s">
        <v>1903</v>
      </c>
      <c r="I342" s="130" t="s">
        <v>1720</v>
      </c>
      <c r="J342" s="130" t="s">
        <v>1363</v>
      </c>
      <c r="K342" s="86">
        <v>1</v>
      </c>
      <c r="L342" s="111"/>
      <c r="M342" s="85">
        <v>8</v>
      </c>
      <c r="N342" s="16" cm="1">
        <f t="array" ref="N342">IF(M342&lt;&gt;"",SUMPRODUCT($X342:$AG342,$X$27:$AG$27)/SUMPRODUCT(--($X342:$AG342&lt;&gt;""),$X$27:$AG$27),"")</f>
        <v>1</v>
      </c>
      <c r="O342" s="85"/>
      <c r="P342" s="16" t="str" cm="1">
        <f t="array" ref="P342">IF(O342&lt;&gt;"",SUMPRODUCT($X342:$AG342,$X$27:$AG$27)/SUMPRODUCT(--($X342:$AG342&lt;&gt;""),$X$27:$AG$27),"")</f>
        <v/>
      </c>
      <c r="Q342" s="85"/>
      <c r="R342" s="16" t="str" cm="1">
        <f t="array" ref="R342">IF(Q342&lt;&gt;"",SUMPRODUCT($X342:$AG342,$X$27:$AG$27)/SUMPRODUCT(--($X342:$AG342&lt;&gt;""),$X$27:$AG$27),"")</f>
        <v/>
      </c>
      <c r="S342" s="85" t="s">
        <v>1363</v>
      </c>
      <c r="T342" s="16" t="str" cm="1">
        <f t="array" ref="T342">IF(S342&lt;&gt;"",SUMPRODUCT($X342:$AG342,$X$27:$AG$27)/SUMPRODUCT(--($X342:$AG342&lt;&gt;""),$X$27:$AG$27),"")</f>
        <v/>
      </c>
      <c r="U342" s="85" t="s">
        <v>1363</v>
      </c>
      <c r="V342" s="16" t="str" cm="1">
        <f t="array" ref="V342">IF(U342&lt;&gt;"",SUMPRODUCT($X342:$AG342,$X$27:$AG$27)/SUMPRODUCT(--($X342:$AG342&lt;&gt;""),$X$27:$AG$27),"")</f>
        <v/>
      </c>
      <c r="W342" s="14">
        <v>100</v>
      </c>
      <c r="X342" s="17">
        <v>1</v>
      </c>
      <c r="Y342" s="17">
        <v>1</v>
      </c>
      <c r="Z342" s="17">
        <v>1</v>
      </c>
      <c r="AA342" s="17">
        <v>1</v>
      </c>
      <c r="AB342" s="17">
        <v>1</v>
      </c>
      <c r="AC342" s="17">
        <v>1</v>
      </c>
      <c r="AD342" s="17">
        <v>1</v>
      </c>
      <c r="AE342" s="17">
        <v>1</v>
      </c>
      <c r="AF342" s="17">
        <v>1</v>
      </c>
      <c r="AG342" s="17" t="s">
        <v>1363</v>
      </c>
      <c r="AH342" s="18"/>
    </row>
    <row r="343" spans="1:34" outlineLevel="1">
      <c r="A343" s="108">
        <v>127</v>
      </c>
      <c r="B343" s="109" t="s">
        <v>183</v>
      </c>
      <c r="C343" s="110" t="s">
        <v>1316</v>
      </c>
      <c r="D343" s="110" t="s">
        <v>1679</v>
      </c>
      <c r="E343" s="112" t="s">
        <v>1352</v>
      </c>
      <c r="F343" s="130" t="s">
        <v>1347</v>
      </c>
      <c r="G343" s="130" t="s">
        <v>1692</v>
      </c>
      <c r="H343" s="15" t="s">
        <v>1903</v>
      </c>
      <c r="I343" s="130" t="s">
        <v>1720</v>
      </c>
      <c r="J343" s="130" t="s">
        <v>1363</v>
      </c>
      <c r="K343" s="86">
        <v>1</v>
      </c>
      <c r="L343" s="111"/>
      <c r="M343" s="85">
        <v>8</v>
      </c>
      <c r="N343" s="16" cm="1">
        <f t="array" ref="N343">IF(M343&lt;&gt;"",SUMPRODUCT($X343:$AG343,$X$27:$AG$27)/SUMPRODUCT(--($X343:$AG343&lt;&gt;""),$X$27:$AG$27),"")</f>
        <v>1</v>
      </c>
      <c r="O343" s="85"/>
      <c r="P343" s="16" t="str" cm="1">
        <f t="array" ref="P343">IF(O343&lt;&gt;"",SUMPRODUCT($X343:$AG343,$X$27:$AG$27)/SUMPRODUCT(--($X343:$AG343&lt;&gt;""),$X$27:$AG$27),"")</f>
        <v/>
      </c>
      <c r="Q343" s="85"/>
      <c r="R343" s="16" t="str" cm="1">
        <f t="array" ref="R343">IF(Q343&lt;&gt;"",SUMPRODUCT($X343:$AG343,$X$27:$AG$27)/SUMPRODUCT(--($X343:$AG343&lt;&gt;""),$X$27:$AG$27),"")</f>
        <v/>
      </c>
      <c r="S343" s="85" t="s">
        <v>1363</v>
      </c>
      <c r="T343" s="16" t="str" cm="1">
        <f t="array" ref="T343">IF(S343&lt;&gt;"",SUMPRODUCT($X343:$AG343,$X$27:$AG$27)/SUMPRODUCT(--($X343:$AG343&lt;&gt;""),$X$27:$AG$27),"")</f>
        <v/>
      </c>
      <c r="U343" s="85" t="s">
        <v>1363</v>
      </c>
      <c r="V343" s="16" t="str" cm="1">
        <f t="array" ref="V343">IF(U343&lt;&gt;"",SUMPRODUCT($X343:$AG343,$X$27:$AG$27)/SUMPRODUCT(--($X343:$AG343&lt;&gt;""),$X$27:$AG$27),"")</f>
        <v/>
      </c>
      <c r="W343" s="14">
        <v>100</v>
      </c>
      <c r="X343" s="17">
        <v>1</v>
      </c>
      <c r="Y343" s="17">
        <v>1</v>
      </c>
      <c r="Z343" s="17">
        <v>1</v>
      </c>
      <c r="AA343" s="17">
        <v>1</v>
      </c>
      <c r="AB343" s="17">
        <v>1</v>
      </c>
      <c r="AC343" s="17">
        <v>1</v>
      </c>
      <c r="AD343" s="17">
        <v>1</v>
      </c>
      <c r="AE343" s="17">
        <v>1</v>
      </c>
      <c r="AF343" s="17">
        <v>1</v>
      </c>
      <c r="AG343" s="17" t="s">
        <v>1363</v>
      </c>
      <c r="AH343" s="18"/>
    </row>
    <row r="344" spans="1:34" outlineLevel="1">
      <c r="A344" s="108">
        <v>128</v>
      </c>
      <c r="B344" s="109" t="s">
        <v>183</v>
      </c>
      <c r="C344" s="110" t="s">
        <v>1316</v>
      </c>
      <c r="D344" s="110" t="s">
        <v>1679</v>
      </c>
      <c r="E344" s="112" t="s">
        <v>1353</v>
      </c>
      <c r="F344" s="130" t="s">
        <v>1347</v>
      </c>
      <c r="G344" s="130" t="s">
        <v>1692</v>
      </c>
      <c r="H344" s="15" t="s">
        <v>1903</v>
      </c>
      <c r="I344" s="130" t="s">
        <v>1720</v>
      </c>
      <c r="J344" s="130" t="s">
        <v>1363</v>
      </c>
      <c r="K344" s="86">
        <v>1</v>
      </c>
      <c r="L344" s="111"/>
      <c r="M344" s="85">
        <v>8</v>
      </c>
      <c r="N344" s="16" cm="1">
        <f t="array" ref="N344">IF(M344&lt;&gt;"",SUMPRODUCT($X344:$AG344,$X$27:$AG$27)/SUMPRODUCT(--($X344:$AG344&lt;&gt;""),$X$27:$AG$27),"")</f>
        <v>1</v>
      </c>
      <c r="O344" s="85"/>
      <c r="P344" s="16" t="str" cm="1">
        <f t="array" ref="P344">IF(O344&lt;&gt;"",SUMPRODUCT($X344:$AG344,$X$27:$AG$27)/SUMPRODUCT(--($X344:$AG344&lt;&gt;""),$X$27:$AG$27),"")</f>
        <v/>
      </c>
      <c r="Q344" s="85"/>
      <c r="R344" s="16" t="str" cm="1">
        <f t="array" ref="R344">IF(Q344&lt;&gt;"",SUMPRODUCT($X344:$AG344,$X$27:$AG$27)/SUMPRODUCT(--($X344:$AG344&lt;&gt;""),$X$27:$AG$27),"")</f>
        <v/>
      </c>
      <c r="S344" s="85" t="s">
        <v>1363</v>
      </c>
      <c r="T344" s="16" t="str" cm="1">
        <f t="array" ref="T344">IF(S344&lt;&gt;"",SUMPRODUCT($X344:$AG344,$X$27:$AG$27)/SUMPRODUCT(--($X344:$AG344&lt;&gt;""),$X$27:$AG$27),"")</f>
        <v/>
      </c>
      <c r="U344" s="85" t="s">
        <v>1363</v>
      </c>
      <c r="V344" s="16" t="str" cm="1">
        <f t="array" ref="V344">IF(U344&lt;&gt;"",SUMPRODUCT($X344:$AG344,$X$27:$AG$27)/SUMPRODUCT(--($X344:$AG344&lt;&gt;""),$X$27:$AG$27),"")</f>
        <v/>
      </c>
      <c r="W344" s="14">
        <v>100</v>
      </c>
      <c r="X344" s="17">
        <v>1</v>
      </c>
      <c r="Y344" s="17">
        <v>1</v>
      </c>
      <c r="Z344" s="17">
        <v>1</v>
      </c>
      <c r="AA344" s="17">
        <v>1</v>
      </c>
      <c r="AB344" s="17">
        <v>1</v>
      </c>
      <c r="AC344" s="17">
        <v>1</v>
      </c>
      <c r="AD344" s="17">
        <v>1</v>
      </c>
      <c r="AE344" s="17">
        <v>1</v>
      </c>
      <c r="AF344" s="17">
        <v>1</v>
      </c>
      <c r="AG344" s="17" t="s">
        <v>1363</v>
      </c>
      <c r="AH344" s="18"/>
    </row>
    <row r="345" spans="1:34" outlineLevel="1">
      <c r="A345" s="108">
        <v>129</v>
      </c>
      <c r="B345" s="109" t="s">
        <v>183</v>
      </c>
      <c r="C345" s="110" t="s">
        <v>1316</v>
      </c>
      <c r="D345" s="110" t="s">
        <v>1679</v>
      </c>
      <c r="E345" s="112" t="s">
        <v>1354</v>
      </c>
      <c r="F345" s="130" t="s">
        <v>1347</v>
      </c>
      <c r="G345" s="130" t="s">
        <v>1363</v>
      </c>
      <c r="H345" s="15" t="s">
        <v>1906</v>
      </c>
      <c r="I345" s="130" t="s">
        <v>1363</v>
      </c>
      <c r="J345" s="130" t="s">
        <v>1363</v>
      </c>
      <c r="K345" s="86">
        <v>1</v>
      </c>
      <c r="L345" s="111"/>
      <c r="M345" s="85" t="s">
        <v>1691</v>
      </c>
      <c r="N345" s="16" cm="1">
        <f t="array" ref="N345">IF(M345&lt;&gt;"",SUMPRODUCT($X345:$AG345,$X$27:$AG$27)/SUMPRODUCT(--($X345:$AG345&lt;&gt;""),$X$27:$AG$27),"")</f>
        <v>0</v>
      </c>
      <c r="O345" s="85"/>
      <c r="P345" s="16" t="str" cm="1">
        <f t="array" ref="P345">IF(O345&lt;&gt;"",SUMPRODUCT($X345:$AG345,$X$27:$AG$27)/SUMPRODUCT(--($X345:$AG345&lt;&gt;""),$X$27:$AG$27),"")</f>
        <v/>
      </c>
      <c r="Q345" s="85"/>
      <c r="R345" s="16" t="str" cm="1">
        <f t="array" ref="R345">IF(Q345&lt;&gt;"",SUMPRODUCT($X345:$AG345,$X$27:$AG$27)/SUMPRODUCT(--($X345:$AG345&lt;&gt;""),$X$27:$AG$27),"")</f>
        <v/>
      </c>
      <c r="S345" s="85" t="s">
        <v>1363</v>
      </c>
      <c r="T345" s="16" t="str" cm="1">
        <f t="array" ref="T345">IF(S345&lt;&gt;"",SUMPRODUCT($X345:$AG345,$X$27:$AG$27)/SUMPRODUCT(--($X345:$AG345&lt;&gt;""),$X$27:$AG$27),"")</f>
        <v/>
      </c>
      <c r="U345" s="85" t="s">
        <v>1363</v>
      </c>
      <c r="V345" s="16" t="str" cm="1">
        <f t="array" ref="V345">IF(U345&lt;&gt;"",SUMPRODUCT($X345:$AG345,$X$27:$AG$27)/SUMPRODUCT(--($X345:$AG345&lt;&gt;""),$X$27:$AG$27),"")</f>
        <v/>
      </c>
      <c r="W345" s="14">
        <v>100</v>
      </c>
      <c r="X345" s="17">
        <v>0</v>
      </c>
      <c r="Y345" s="17">
        <v>0</v>
      </c>
      <c r="Z345" s="17">
        <v>0</v>
      </c>
      <c r="AA345" s="17">
        <v>0</v>
      </c>
      <c r="AB345" s="17">
        <v>0</v>
      </c>
      <c r="AC345" s="17">
        <v>0</v>
      </c>
      <c r="AD345" s="17">
        <v>0</v>
      </c>
      <c r="AE345" s="17">
        <v>0</v>
      </c>
      <c r="AF345" s="17">
        <v>0</v>
      </c>
      <c r="AG345" s="17" t="s">
        <v>1363</v>
      </c>
      <c r="AH345" s="18"/>
    </row>
    <row r="346" spans="1:34" outlineLevel="1">
      <c r="A346" s="108">
        <v>130</v>
      </c>
      <c r="B346" s="109" t="s">
        <v>183</v>
      </c>
      <c r="C346" s="110" t="s">
        <v>1316</v>
      </c>
      <c r="D346" s="110" t="s">
        <v>1679</v>
      </c>
      <c r="E346" s="112" t="s">
        <v>1355</v>
      </c>
      <c r="F346" s="130" t="s">
        <v>1347</v>
      </c>
      <c r="G346" s="130" t="s">
        <v>1363</v>
      </c>
      <c r="H346" s="15" t="s">
        <v>1906</v>
      </c>
      <c r="I346" s="130" t="s">
        <v>1363</v>
      </c>
      <c r="J346" s="130" t="s">
        <v>1363</v>
      </c>
      <c r="K346" s="86">
        <v>1</v>
      </c>
      <c r="L346" s="111"/>
      <c r="M346" s="85" t="s">
        <v>1691</v>
      </c>
      <c r="N346" s="16" cm="1">
        <f t="array" ref="N346">IF(M346&lt;&gt;"",SUMPRODUCT($X346:$AG346,$X$27:$AG$27)/SUMPRODUCT(--($X346:$AG346&lt;&gt;""),$X$27:$AG$27),"")</f>
        <v>0</v>
      </c>
      <c r="O346" s="85"/>
      <c r="P346" s="16" t="str" cm="1">
        <f t="array" ref="P346">IF(O346&lt;&gt;"",SUMPRODUCT($X346:$AG346,$X$27:$AG$27)/SUMPRODUCT(--($X346:$AG346&lt;&gt;""),$X$27:$AG$27),"")</f>
        <v/>
      </c>
      <c r="Q346" s="85"/>
      <c r="R346" s="16" t="str" cm="1">
        <f t="array" ref="R346">IF(Q346&lt;&gt;"",SUMPRODUCT($X346:$AG346,$X$27:$AG$27)/SUMPRODUCT(--($X346:$AG346&lt;&gt;""),$X$27:$AG$27),"")</f>
        <v/>
      </c>
      <c r="S346" s="85" t="s">
        <v>1363</v>
      </c>
      <c r="T346" s="16" t="str" cm="1">
        <f t="array" ref="T346">IF(S346&lt;&gt;"",SUMPRODUCT($X346:$AG346,$X$27:$AG$27)/SUMPRODUCT(--($X346:$AG346&lt;&gt;""),$X$27:$AG$27),"")</f>
        <v/>
      </c>
      <c r="U346" s="85" t="s">
        <v>1363</v>
      </c>
      <c r="V346" s="16" t="str" cm="1">
        <f t="array" ref="V346">IF(U346&lt;&gt;"",SUMPRODUCT($X346:$AG346,$X$27:$AG$27)/SUMPRODUCT(--($X346:$AG346&lt;&gt;""),$X$27:$AG$27),"")</f>
        <v/>
      </c>
      <c r="W346" s="14">
        <v>100</v>
      </c>
      <c r="X346" s="17">
        <v>0</v>
      </c>
      <c r="Y346" s="17">
        <v>0</v>
      </c>
      <c r="Z346" s="17">
        <v>0</v>
      </c>
      <c r="AA346" s="17">
        <v>0</v>
      </c>
      <c r="AB346" s="17">
        <v>0</v>
      </c>
      <c r="AC346" s="17">
        <v>0</v>
      </c>
      <c r="AD346" s="17">
        <v>0</v>
      </c>
      <c r="AE346" s="17">
        <v>0</v>
      </c>
      <c r="AF346" s="17">
        <v>0</v>
      </c>
      <c r="AG346" s="17" t="s">
        <v>1363</v>
      </c>
      <c r="AH346" s="18"/>
    </row>
    <row r="347" spans="1:34" outlineLevel="1">
      <c r="A347" s="108">
        <v>131</v>
      </c>
      <c r="B347" s="109" t="s">
        <v>183</v>
      </c>
      <c r="C347" s="110" t="s">
        <v>1316</v>
      </c>
      <c r="D347" s="110" t="s">
        <v>1679</v>
      </c>
      <c r="E347" s="112" t="s">
        <v>1356</v>
      </c>
      <c r="F347" s="130" t="s">
        <v>1347</v>
      </c>
      <c r="G347" s="130" t="s">
        <v>1363</v>
      </c>
      <c r="H347" s="15" t="s">
        <v>1906</v>
      </c>
      <c r="I347" s="130" t="s">
        <v>1363</v>
      </c>
      <c r="J347" s="130" t="s">
        <v>1363</v>
      </c>
      <c r="K347" s="86">
        <v>1</v>
      </c>
      <c r="L347" s="111"/>
      <c r="M347" s="85" t="s">
        <v>1691</v>
      </c>
      <c r="N347" s="16" cm="1">
        <f t="array" ref="N347">IF(M347&lt;&gt;"",SUMPRODUCT($X347:$AG347,$X$27:$AG$27)/SUMPRODUCT(--($X347:$AG347&lt;&gt;""),$X$27:$AG$27),"")</f>
        <v>0</v>
      </c>
      <c r="O347" s="85"/>
      <c r="P347" s="16" t="str" cm="1">
        <f t="array" ref="P347">IF(O347&lt;&gt;"",SUMPRODUCT($X347:$AG347,$X$27:$AG$27)/SUMPRODUCT(--($X347:$AG347&lt;&gt;""),$X$27:$AG$27),"")</f>
        <v/>
      </c>
      <c r="Q347" s="85"/>
      <c r="R347" s="16" t="str" cm="1">
        <f t="array" ref="R347">IF(Q347&lt;&gt;"",SUMPRODUCT($X347:$AG347,$X$27:$AG$27)/SUMPRODUCT(--($X347:$AG347&lt;&gt;""),$X$27:$AG$27),"")</f>
        <v/>
      </c>
      <c r="S347" s="85" t="s">
        <v>1363</v>
      </c>
      <c r="T347" s="16" t="str" cm="1">
        <f t="array" ref="T347">IF(S347&lt;&gt;"",SUMPRODUCT($X347:$AG347,$X$27:$AG$27)/SUMPRODUCT(--($X347:$AG347&lt;&gt;""),$X$27:$AG$27),"")</f>
        <v/>
      </c>
      <c r="U347" s="85" t="s">
        <v>1363</v>
      </c>
      <c r="V347" s="16" t="str" cm="1">
        <f t="array" ref="V347">IF(U347&lt;&gt;"",SUMPRODUCT($X347:$AG347,$X$27:$AG$27)/SUMPRODUCT(--($X347:$AG347&lt;&gt;""),$X$27:$AG$27),"")</f>
        <v/>
      </c>
      <c r="W347" s="14">
        <v>100</v>
      </c>
      <c r="X347" s="17">
        <v>0</v>
      </c>
      <c r="Y347" s="17">
        <v>0</v>
      </c>
      <c r="Z347" s="17">
        <v>0</v>
      </c>
      <c r="AA347" s="17">
        <v>0</v>
      </c>
      <c r="AB347" s="17">
        <v>0</v>
      </c>
      <c r="AC347" s="17">
        <v>0</v>
      </c>
      <c r="AD347" s="17">
        <v>0</v>
      </c>
      <c r="AE347" s="17">
        <v>0</v>
      </c>
      <c r="AF347" s="17">
        <v>0</v>
      </c>
      <c r="AG347" s="17" t="s">
        <v>1363</v>
      </c>
      <c r="AH347" s="18"/>
    </row>
    <row r="348" spans="1:34" outlineLevel="1">
      <c r="A348" s="108">
        <v>132</v>
      </c>
      <c r="B348" s="109" t="s">
        <v>183</v>
      </c>
      <c r="C348" s="110" t="s">
        <v>1316</v>
      </c>
      <c r="D348" s="110" t="s">
        <v>1679</v>
      </c>
      <c r="E348" s="112" t="s">
        <v>1357</v>
      </c>
      <c r="F348" s="130" t="s">
        <v>1347</v>
      </c>
      <c r="G348" s="130" t="s">
        <v>1363</v>
      </c>
      <c r="H348" s="15" t="s">
        <v>1906</v>
      </c>
      <c r="I348" s="130" t="s">
        <v>1363</v>
      </c>
      <c r="J348" s="130" t="s">
        <v>1363</v>
      </c>
      <c r="K348" s="86">
        <v>1</v>
      </c>
      <c r="L348" s="111"/>
      <c r="M348" s="85" t="s">
        <v>1691</v>
      </c>
      <c r="N348" s="16" cm="1">
        <f t="array" ref="N348">IF(M348&lt;&gt;"",SUMPRODUCT($X348:$AG348,$X$27:$AG$27)/SUMPRODUCT(--($X348:$AG348&lt;&gt;""),$X$27:$AG$27),"")</f>
        <v>0</v>
      </c>
      <c r="O348" s="85"/>
      <c r="P348" s="16" t="str" cm="1">
        <f t="array" ref="P348">IF(O348&lt;&gt;"",SUMPRODUCT($X348:$AG348,$X$27:$AG$27)/SUMPRODUCT(--($X348:$AG348&lt;&gt;""),$X$27:$AG$27),"")</f>
        <v/>
      </c>
      <c r="Q348" s="85"/>
      <c r="R348" s="16" t="str" cm="1">
        <f t="array" ref="R348">IF(Q348&lt;&gt;"",SUMPRODUCT($X348:$AG348,$X$27:$AG$27)/SUMPRODUCT(--($X348:$AG348&lt;&gt;""),$X$27:$AG$27),"")</f>
        <v/>
      </c>
      <c r="S348" s="85" t="s">
        <v>1363</v>
      </c>
      <c r="T348" s="16" t="str" cm="1">
        <f t="array" ref="T348">IF(S348&lt;&gt;"",SUMPRODUCT($X348:$AG348,$X$27:$AG$27)/SUMPRODUCT(--($X348:$AG348&lt;&gt;""),$X$27:$AG$27),"")</f>
        <v/>
      </c>
      <c r="U348" s="85" t="s">
        <v>1363</v>
      </c>
      <c r="V348" s="16" t="str" cm="1">
        <f t="array" ref="V348">IF(U348&lt;&gt;"",SUMPRODUCT($X348:$AG348,$X$27:$AG$27)/SUMPRODUCT(--($X348:$AG348&lt;&gt;""),$X$27:$AG$27),"")</f>
        <v/>
      </c>
      <c r="W348" s="14">
        <v>100</v>
      </c>
      <c r="X348" s="17">
        <v>0</v>
      </c>
      <c r="Y348" s="17">
        <v>0</v>
      </c>
      <c r="Z348" s="17">
        <v>0</v>
      </c>
      <c r="AA348" s="17">
        <v>0</v>
      </c>
      <c r="AB348" s="17">
        <v>0</v>
      </c>
      <c r="AC348" s="17">
        <v>0</v>
      </c>
      <c r="AD348" s="17">
        <v>0</v>
      </c>
      <c r="AE348" s="17">
        <v>0</v>
      </c>
      <c r="AF348" s="17">
        <v>0</v>
      </c>
      <c r="AG348" s="17" t="s">
        <v>1363</v>
      </c>
      <c r="AH348" s="18"/>
    </row>
    <row r="349" spans="1:34" outlineLevel="1">
      <c r="A349" s="108">
        <v>133</v>
      </c>
      <c r="B349" s="109" t="s">
        <v>183</v>
      </c>
      <c r="C349" s="110" t="s">
        <v>1316</v>
      </c>
      <c r="D349" s="110" t="s">
        <v>1679</v>
      </c>
      <c r="E349" s="112" t="s">
        <v>1358</v>
      </c>
      <c r="F349" s="130" t="s">
        <v>1347</v>
      </c>
      <c r="G349" s="130" t="s">
        <v>1363</v>
      </c>
      <c r="H349" s="15" t="s">
        <v>1906</v>
      </c>
      <c r="I349" s="130" t="s">
        <v>1363</v>
      </c>
      <c r="J349" s="130" t="s">
        <v>1363</v>
      </c>
      <c r="K349" s="86">
        <v>1</v>
      </c>
      <c r="L349" s="111"/>
      <c r="M349" s="85" t="s">
        <v>1691</v>
      </c>
      <c r="N349" s="16" cm="1">
        <f t="array" ref="N349">IF(M349&lt;&gt;"",SUMPRODUCT($X349:$AG349,$X$27:$AG$27)/SUMPRODUCT(--($X349:$AG349&lt;&gt;""),$X$27:$AG$27),"")</f>
        <v>0</v>
      </c>
      <c r="O349" s="85"/>
      <c r="P349" s="16" t="str" cm="1">
        <f t="array" ref="P349">IF(O349&lt;&gt;"",SUMPRODUCT($X349:$AG349,$X$27:$AG$27)/SUMPRODUCT(--($X349:$AG349&lt;&gt;""),$X$27:$AG$27),"")</f>
        <v/>
      </c>
      <c r="Q349" s="85"/>
      <c r="R349" s="16" t="str" cm="1">
        <f t="array" ref="R349">IF(Q349&lt;&gt;"",SUMPRODUCT($X349:$AG349,$X$27:$AG$27)/SUMPRODUCT(--($X349:$AG349&lt;&gt;""),$X$27:$AG$27),"")</f>
        <v/>
      </c>
      <c r="S349" s="85" t="s">
        <v>1363</v>
      </c>
      <c r="T349" s="16" t="str" cm="1">
        <f t="array" ref="T349">IF(S349&lt;&gt;"",SUMPRODUCT($X349:$AG349,$X$27:$AG$27)/SUMPRODUCT(--($X349:$AG349&lt;&gt;""),$X$27:$AG$27),"")</f>
        <v/>
      </c>
      <c r="U349" s="85" t="s">
        <v>1363</v>
      </c>
      <c r="V349" s="16" t="str" cm="1">
        <f t="array" ref="V349">IF(U349&lt;&gt;"",SUMPRODUCT($X349:$AG349,$X$27:$AG$27)/SUMPRODUCT(--($X349:$AG349&lt;&gt;""),$X$27:$AG$27),"")</f>
        <v/>
      </c>
      <c r="W349" s="14">
        <v>100</v>
      </c>
      <c r="X349" s="17">
        <v>0</v>
      </c>
      <c r="Y349" s="17">
        <v>0</v>
      </c>
      <c r="Z349" s="17">
        <v>0</v>
      </c>
      <c r="AA349" s="17">
        <v>0</v>
      </c>
      <c r="AB349" s="17">
        <v>0</v>
      </c>
      <c r="AC349" s="17">
        <v>0</v>
      </c>
      <c r="AD349" s="17">
        <v>0</v>
      </c>
      <c r="AE349" s="17">
        <v>0</v>
      </c>
      <c r="AF349" s="17">
        <v>0</v>
      </c>
      <c r="AG349" s="17" t="s">
        <v>1363</v>
      </c>
      <c r="AH349" s="18"/>
    </row>
    <row r="350" spans="1:34" outlineLevel="1">
      <c r="A350" s="108">
        <v>134</v>
      </c>
      <c r="B350" s="109" t="s">
        <v>183</v>
      </c>
      <c r="C350" s="110" t="s">
        <v>1316</v>
      </c>
      <c r="D350" s="110" t="s">
        <v>1679</v>
      </c>
      <c r="E350" s="112" t="s">
        <v>1359</v>
      </c>
      <c r="F350" s="130" t="s">
        <v>1347</v>
      </c>
      <c r="G350" s="130" t="s">
        <v>1363</v>
      </c>
      <c r="H350" s="15" t="s">
        <v>1906</v>
      </c>
      <c r="I350" s="130" t="s">
        <v>1363</v>
      </c>
      <c r="J350" s="130" t="s">
        <v>1363</v>
      </c>
      <c r="K350" s="86">
        <v>1</v>
      </c>
      <c r="L350" s="111"/>
      <c r="M350" s="85" t="s">
        <v>1691</v>
      </c>
      <c r="N350" s="16" cm="1">
        <f t="array" ref="N350">IF(M350&lt;&gt;"",SUMPRODUCT($X350:$AG350,$X$27:$AG$27)/SUMPRODUCT(--($X350:$AG350&lt;&gt;""),$X$27:$AG$27),"")</f>
        <v>0</v>
      </c>
      <c r="O350" s="85"/>
      <c r="P350" s="16" t="str" cm="1">
        <f t="array" ref="P350">IF(O350&lt;&gt;"",SUMPRODUCT($X350:$AG350,$X$27:$AG$27)/SUMPRODUCT(--($X350:$AG350&lt;&gt;""),$X$27:$AG$27),"")</f>
        <v/>
      </c>
      <c r="Q350" s="85"/>
      <c r="R350" s="16" t="str" cm="1">
        <f t="array" ref="R350">IF(Q350&lt;&gt;"",SUMPRODUCT($X350:$AG350,$X$27:$AG$27)/SUMPRODUCT(--($X350:$AG350&lt;&gt;""),$X$27:$AG$27),"")</f>
        <v/>
      </c>
      <c r="S350" s="85" t="s">
        <v>1363</v>
      </c>
      <c r="T350" s="16" t="str" cm="1">
        <f t="array" ref="T350">IF(S350&lt;&gt;"",SUMPRODUCT($X350:$AG350,$X$27:$AG$27)/SUMPRODUCT(--($X350:$AG350&lt;&gt;""),$X$27:$AG$27),"")</f>
        <v/>
      </c>
      <c r="U350" s="85" t="s">
        <v>1363</v>
      </c>
      <c r="V350" s="16" t="str" cm="1">
        <f t="array" ref="V350">IF(U350&lt;&gt;"",SUMPRODUCT($X350:$AG350,$X$27:$AG$27)/SUMPRODUCT(--($X350:$AG350&lt;&gt;""),$X$27:$AG$27),"")</f>
        <v/>
      </c>
      <c r="W350" s="14">
        <v>100</v>
      </c>
      <c r="X350" s="17">
        <v>0</v>
      </c>
      <c r="Y350" s="17">
        <v>0</v>
      </c>
      <c r="Z350" s="17">
        <v>0</v>
      </c>
      <c r="AA350" s="17">
        <v>0</v>
      </c>
      <c r="AB350" s="17">
        <v>0</v>
      </c>
      <c r="AC350" s="17">
        <v>0</v>
      </c>
      <c r="AD350" s="17">
        <v>0</v>
      </c>
      <c r="AE350" s="17">
        <v>0</v>
      </c>
      <c r="AF350" s="17">
        <v>0</v>
      </c>
      <c r="AG350" s="17" t="s">
        <v>1363</v>
      </c>
      <c r="AH350" s="18"/>
    </row>
    <row r="351" spans="1:34" outlineLevel="1">
      <c r="A351" s="108">
        <v>135</v>
      </c>
      <c r="B351" s="109" t="s">
        <v>183</v>
      </c>
      <c r="C351" s="110" t="s">
        <v>1316</v>
      </c>
      <c r="D351" s="110" t="s">
        <v>1679</v>
      </c>
      <c r="E351" s="112" t="s">
        <v>1360</v>
      </c>
      <c r="F351" s="130" t="s">
        <v>1347</v>
      </c>
      <c r="G351" s="130" t="s">
        <v>1363</v>
      </c>
      <c r="H351" s="15" t="s">
        <v>1906</v>
      </c>
      <c r="I351" s="130" t="s">
        <v>1363</v>
      </c>
      <c r="J351" s="130" t="s">
        <v>1363</v>
      </c>
      <c r="K351" s="86">
        <v>1</v>
      </c>
      <c r="L351" s="111"/>
      <c r="M351" s="85" t="s">
        <v>1691</v>
      </c>
      <c r="N351" s="16" cm="1">
        <f t="array" ref="N351">IF(M351&lt;&gt;"",SUMPRODUCT($X351:$AG351,$X$27:$AG$27)/SUMPRODUCT(--($X351:$AG351&lt;&gt;""),$X$27:$AG$27),"")</f>
        <v>0</v>
      </c>
      <c r="O351" s="85"/>
      <c r="P351" s="16" t="str" cm="1">
        <f t="array" ref="P351">IF(O351&lt;&gt;"",SUMPRODUCT($X351:$AG351,$X$27:$AG$27)/SUMPRODUCT(--($X351:$AG351&lt;&gt;""),$X$27:$AG$27),"")</f>
        <v/>
      </c>
      <c r="Q351" s="85"/>
      <c r="R351" s="16" t="str" cm="1">
        <f t="array" ref="R351">IF(Q351&lt;&gt;"",SUMPRODUCT($X351:$AG351,$X$27:$AG$27)/SUMPRODUCT(--($X351:$AG351&lt;&gt;""),$X$27:$AG$27),"")</f>
        <v/>
      </c>
      <c r="S351" s="85" t="s">
        <v>1363</v>
      </c>
      <c r="T351" s="16" t="str" cm="1">
        <f t="array" ref="T351">IF(S351&lt;&gt;"",SUMPRODUCT($X351:$AG351,$X$27:$AG$27)/SUMPRODUCT(--($X351:$AG351&lt;&gt;""),$X$27:$AG$27),"")</f>
        <v/>
      </c>
      <c r="U351" s="85" t="s">
        <v>1363</v>
      </c>
      <c r="V351" s="16" t="str" cm="1">
        <f t="array" ref="V351">IF(U351&lt;&gt;"",SUMPRODUCT($X351:$AG351,$X$27:$AG$27)/SUMPRODUCT(--($X351:$AG351&lt;&gt;""),$X$27:$AG$27),"")</f>
        <v/>
      </c>
      <c r="W351" s="14">
        <v>100</v>
      </c>
      <c r="X351" s="17">
        <v>0</v>
      </c>
      <c r="Y351" s="17">
        <v>0</v>
      </c>
      <c r="Z351" s="17">
        <v>0</v>
      </c>
      <c r="AA351" s="17">
        <v>0</v>
      </c>
      <c r="AB351" s="17">
        <v>0</v>
      </c>
      <c r="AC351" s="17">
        <v>0</v>
      </c>
      <c r="AD351" s="17">
        <v>0</v>
      </c>
      <c r="AE351" s="17">
        <v>0</v>
      </c>
      <c r="AF351" s="17">
        <v>0</v>
      </c>
      <c r="AG351" s="17" t="s">
        <v>1363</v>
      </c>
      <c r="AH351" s="18"/>
    </row>
    <row r="352" spans="1:34" outlineLevel="1">
      <c r="A352" s="108">
        <v>136</v>
      </c>
      <c r="B352" s="109" t="s">
        <v>183</v>
      </c>
      <c r="C352" s="110" t="s">
        <v>1316</v>
      </c>
      <c r="D352" s="110" t="s">
        <v>1679</v>
      </c>
      <c r="E352" s="112" t="s">
        <v>1361</v>
      </c>
      <c r="F352" s="130" t="s">
        <v>1347</v>
      </c>
      <c r="G352" s="130" t="s">
        <v>1363</v>
      </c>
      <c r="H352" s="15" t="s">
        <v>1906</v>
      </c>
      <c r="I352" s="130" t="s">
        <v>1363</v>
      </c>
      <c r="J352" s="130" t="s">
        <v>1363</v>
      </c>
      <c r="K352" s="86">
        <v>1</v>
      </c>
      <c r="L352" s="111"/>
      <c r="M352" s="85" t="s">
        <v>1691</v>
      </c>
      <c r="N352" s="16" cm="1">
        <f t="array" ref="N352">IF(M352&lt;&gt;"",SUMPRODUCT($X352:$AG352,$X$27:$AG$27)/SUMPRODUCT(--($X352:$AG352&lt;&gt;""),$X$27:$AG$27),"")</f>
        <v>0</v>
      </c>
      <c r="O352" s="85"/>
      <c r="P352" s="16" t="str" cm="1">
        <f t="array" ref="P352">IF(O352&lt;&gt;"",SUMPRODUCT($X352:$AG352,$X$27:$AG$27)/SUMPRODUCT(--($X352:$AG352&lt;&gt;""),$X$27:$AG$27),"")</f>
        <v/>
      </c>
      <c r="Q352" s="85"/>
      <c r="R352" s="16" t="str" cm="1">
        <f t="array" ref="R352">IF(Q352&lt;&gt;"",SUMPRODUCT($X352:$AG352,$X$27:$AG$27)/SUMPRODUCT(--($X352:$AG352&lt;&gt;""),$X$27:$AG$27),"")</f>
        <v/>
      </c>
      <c r="S352" s="85" t="s">
        <v>1363</v>
      </c>
      <c r="T352" s="16" t="str" cm="1">
        <f t="array" ref="T352">IF(S352&lt;&gt;"",SUMPRODUCT($X352:$AG352,$X$27:$AG$27)/SUMPRODUCT(--($X352:$AG352&lt;&gt;""),$X$27:$AG$27),"")</f>
        <v/>
      </c>
      <c r="U352" s="85" t="s">
        <v>1363</v>
      </c>
      <c r="V352" s="16" t="str" cm="1">
        <f t="array" ref="V352">IF(U352&lt;&gt;"",SUMPRODUCT($X352:$AG352,$X$27:$AG$27)/SUMPRODUCT(--($X352:$AG352&lt;&gt;""),$X$27:$AG$27),"")</f>
        <v/>
      </c>
      <c r="W352" s="14">
        <v>100</v>
      </c>
      <c r="X352" s="17">
        <v>0</v>
      </c>
      <c r="Y352" s="17">
        <v>0</v>
      </c>
      <c r="Z352" s="17">
        <v>0</v>
      </c>
      <c r="AA352" s="17">
        <v>0</v>
      </c>
      <c r="AB352" s="17">
        <v>0</v>
      </c>
      <c r="AC352" s="17">
        <v>0</v>
      </c>
      <c r="AD352" s="17">
        <v>0</v>
      </c>
      <c r="AE352" s="17">
        <v>0</v>
      </c>
      <c r="AF352" s="17">
        <v>0</v>
      </c>
      <c r="AG352" s="17" t="s">
        <v>1363</v>
      </c>
      <c r="AH352" s="18"/>
    </row>
    <row r="353" spans="1:34" ht="18.75">
      <c r="A353" s="143"/>
      <c r="B353" s="144" t="s">
        <v>183</v>
      </c>
      <c r="C353" s="145" t="s">
        <v>184</v>
      </c>
      <c r="D353" s="146" t="s">
        <v>1825</v>
      </c>
      <c r="E353" s="146"/>
      <c r="F353" s="149"/>
      <c r="G353" s="150"/>
      <c r="H353" s="12"/>
      <c r="I353" s="12"/>
      <c r="J353" s="12"/>
      <c r="K353" s="12"/>
      <c r="L353" s="12"/>
      <c r="M353" s="85"/>
      <c r="N353" s="16"/>
      <c r="O353" s="85"/>
      <c r="P353" s="16"/>
      <c r="Q353" s="85"/>
      <c r="R353" s="16"/>
      <c r="S353" s="85"/>
      <c r="T353" s="16"/>
      <c r="U353" s="85"/>
      <c r="V353" s="16"/>
      <c r="W353" s="14"/>
      <c r="X353" s="17"/>
      <c r="Y353" s="17"/>
      <c r="Z353" s="17"/>
      <c r="AA353" s="17"/>
      <c r="AB353" s="17"/>
      <c r="AC353" s="17"/>
      <c r="AD353" s="17"/>
      <c r="AE353" s="17"/>
      <c r="AF353" s="17"/>
      <c r="AG353" s="17"/>
      <c r="AH353" s="5"/>
    </row>
    <row r="354" spans="1:34" ht="89.25" outlineLevel="1">
      <c r="A354" s="108">
        <v>205</v>
      </c>
      <c r="B354" s="109" t="s">
        <v>183</v>
      </c>
      <c r="C354" s="110" t="s">
        <v>184</v>
      </c>
      <c r="D354" s="110" t="s">
        <v>1616</v>
      </c>
      <c r="E354" s="112" t="s">
        <v>185</v>
      </c>
      <c r="F354" s="130" t="s">
        <v>185</v>
      </c>
      <c r="G354" s="130" t="s">
        <v>55</v>
      </c>
      <c r="H354" s="15" t="s">
        <v>1888</v>
      </c>
      <c r="I354" s="132" t="s">
        <v>1873</v>
      </c>
      <c r="J354" s="130"/>
      <c r="K354" s="86">
        <v>1</v>
      </c>
      <c r="L354" s="111"/>
      <c r="M354" s="85" t="s">
        <v>1363</v>
      </c>
      <c r="N354" s="16" t="str" cm="1">
        <f t="array" ref="N354">IF(M354&lt;&gt;"",SUMPRODUCT($X354:$AG354,$X$27:$AG$27)/SUMPRODUCT(--($X354:$AG354&lt;&gt;""),$X$27:$AG$27),"")</f>
        <v/>
      </c>
      <c r="O354" s="85"/>
      <c r="P354" s="16" t="str" cm="1">
        <f t="array" ref="P354">IF(O354&lt;&gt;"",SUMPRODUCT($X354:$AG354,$X$27:$AG$27)/SUMPRODUCT(--($X354:$AG354&lt;&gt;""),$X$27:$AG$27),"")</f>
        <v/>
      </c>
      <c r="Q354" s="85">
        <v>13</v>
      </c>
      <c r="R354" s="16" cm="1">
        <f t="array" ref="R354">IF(Q354&lt;&gt;"",SUMPRODUCT($X354:$AG354,$X$27:$AG$27)/SUMPRODUCT(--($X354:$AG354&lt;&gt;""),$X$27:$AG$27),"")</f>
        <v>0.125</v>
      </c>
      <c r="S354" s="85" t="s">
        <v>1363</v>
      </c>
      <c r="T354" s="16" t="str" cm="1">
        <f t="array" ref="T354">IF(S354&lt;&gt;"",SUMPRODUCT($X354:$AG354,$X$27:$AG$27)/SUMPRODUCT(--($X354:$AG354&lt;&gt;""),$X$27:$AG$27),"")</f>
        <v/>
      </c>
      <c r="U354" s="85" t="s">
        <v>1363</v>
      </c>
      <c r="V354" s="16" t="str" cm="1">
        <f t="array" ref="V354">IF(U354&lt;&gt;"",SUMPRODUCT($X354:$AG354,$X$27:$AG$27)/SUMPRODUCT(--($X354:$AG354&lt;&gt;""),$X$27:$AG$27),"")</f>
        <v/>
      </c>
      <c r="W354" s="14">
        <v>100</v>
      </c>
      <c r="X354" s="17">
        <v>1</v>
      </c>
      <c r="Y354" s="17">
        <v>1</v>
      </c>
      <c r="Z354" s="17">
        <v>0</v>
      </c>
      <c r="AA354" s="17">
        <v>0</v>
      </c>
      <c r="AB354" s="17">
        <v>0</v>
      </c>
      <c r="AC354" s="17">
        <v>0</v>
      </c>
      <c r="AD354" s="17" t="s">
        <v>1363</v>
      </c>
      <c r="AE354" s="17">
        <v>0</v>
      </c>
      <c r="AF354" s="17">
        <v>0</v>
      </c>
      <c r="AG354" s="17" t="s">
        <v>1363</v>
      </c>
      <c r="AH354" s="18"/>
    </row>
    <row r="355" spans="1:34" ht="25.5" outlineLevel="1">
      <c r="A355" s="108">
        <v>1348</v>
      </c>
      <c r="B355" s="109" t="s">
        <v>183</v>
      </c>
      <c r="C355" s="110" t="s">
        <v>184</v>
      </c>
      <c r="D355" s="110" t="s">
        <v>1616</v>
      </c>
      <c r="E355" s="112" t="s">
        <v>186</v>
      </c>
      <c r="F355" s="130" t="s">
        <v>185</v>
      </c>
      <c r="G355" s="130" t="s">
        <v>55</v>
      </c>
      <c r="H355" s="15" t="s">
        <v>1888</v>
      </c>
      <c r="I355" s="132" t="s">
        <v>1874</v>
      </c>
      <c r="J355" s="130" t="s">
        <v>1865</v>
      </c>
      <c r="K355" s="86" t="s">
        <v>1588</v>
      </c>
      <c r="L355" s="111"/>
      <c r="M355" s="85" t="s">
        <v>1363</v>
      </c>
      <c r="N355" s="16" t="str" cm="1">
        <f t="array" ref="N355">IF(M355&lt;&gt;"",SUMPRODUCT($X355:$AG355,$X$27:$AG$27)/SUMPRODUCT(--($X355:$AG355&lt;&gt;""),$X$27:$AG$27),"")</f>
        <v/>
      </c>
      <c r="O355" s="85"/>
      <c r="P355" s="16" t="str" cm="1">
        <f t="array" ref="P355">IF(O355&lt;&gt;"",SUMPRODUCT($X355:$AG355,$X$27:$AG$27)/SUMPRODUCT(--($X355:$AG355&lt;&gt;""),$X$27:$AG$27),"")</f>
        <v/>
      </c>
      <c r="Q355" s="85">
        <v>13</v>
      </c>
      <c r="R355" s="16" cm="1">
        <f t="array" ref="R355">IF(Q355&lt;&gt;"",SUMPRODUCT($X355:$AG355,$X$27:$AG$27)/SUMPRODUCT(--($X355:$AG355&lt;&gt;""),$X$27:$AG$27),"")</f>
        <v>6.25E-2</v>
      </c>
      <c r="S355" s="85" t="s">
        <v>1363</v>
      </c>
      <c r="T355" s="16" t="str" cm="1">
        <f t="array" ref="T355">IF(S355&lt;&gt;"",SUMPRODUCT($X355:$AG355,$X$27:$AG$27)/SUMPRODUCT(--($X355:$AG355&lt;&gt;""),$X$27:$AG$27),"")</f>
        <v/>
      </c>
      <c r="U355" s="85" t="s">
        <v>1363</v>
      </c>
      <c r="V355" s="16" t="str" cm="1">
        <f t="array" ref="V355">IF(U355&lt;&gt;"",SUMPRODUCT($X355:$AG355,$X$27:$AG$27)/SUMPRODUCT(--($X355:$AG355&lt;&gt;""),$X$27:$AG$27),"")</f>
        <v/>
      </c>
      <c r="W355" s="14">
        <v>100</v>
      </c>
      <c r="X355" s="17">
        <v>1</v>
      </c>
      <c r="Y355" s="17">
        <v>0</v>
      </c>
      <c r="Z355" s="17">
        <v>0</v>
      </c>
      <c r="AA355" s="17">
        <v>0</v>
      </c>
      <c r="AB355" s="17">
        <v>0</v>
      </c>
      <c r="AC355" s="17">
        <v>0</v>
      </c>
      <c r="AD355" s="17" t="s">
        <v>1363</v>
      </c>
      <c r="AE355" s="17">
        <v>0</v>
      </c>
      <c r="AF355" s="17">
        <v>0</v>
      </c>
      <c r="AG355" s="17" t="s">
        <v>1363</v>
      </c>
      <c r="AH355" s="18"/>
    </row>
    <row r="356" spans="1:34" outlineLevel="1">
      <c r="A356" s="108">
        <v>206</v>
      </c>
      <c r="B356" s="109" t="s">
        <v>183</v>
      </c>
      <c r="C356" s="110" t="s">
        <v>184</v>
      </c>
      <c r="D356" s="110" t="s">
        <v>1616</v>
      </c>
      <c r="E356" s="112" t="s">
        <v>187</v>
      </c>
      <c r="F356" s="130" t="s">
        <v>1364</v>
      </c>
      <c r="G356" s="130" t="s">
        <v>55</v>
      </c>
      <c r="H356" s="15" t="s">
        <v>1888</v>
      </c>
      <c r="I356" s="130" t="s">
        <v>1363</v>
      </c>
      <c r="J356" s="130" t="s">
        <v>1363</v>
      </c>
      <c r="K356" s="86">
        <v>1</v>
      </c>
      <c r="L356" s="111"/>
      <c r="M356" s="85" t="s">
        <v>1363</v>
      </c>
      <c r="N356" s="16" t="str" cm="1">
        <f t="array" ref="N356">IF(M356&lt;&gt;"",SUMPRODUCT($X356:$AG356,$X$27:$AG$27)/SUMPRODUCT(--($X356:$AG356&lt;&gt;""),$X$27:$AG$27),"")</f>
        <v/>
      </c>
      <c r="O356" s="85"/>
      <c r="P356" s="16" t="str" cm="1">
        <f t="array" ref="P356">IF(O356&lt;&gt;"",SUMPRODUCT($X356:$AG356,$X$27:$AG$27)/SUMPRODUCT(--($X356:$AG356&lt;&gt;""),$X$27:$AG$27),"")</f>
        <v/>
      </c>
      <c r="Q356" s="85">
        <v>13</v>
      </c>
      <c r="R356" s="16" cm="1">
        <f t="array" ref="R356">IF(Q356&lt;&gt;"",SUMPRODUCT($X356:$AG356,$X$27:$AG$27)/SUMPRODUCT(--($X356:$AG356&lt;&gt;""),$X$27:$AG$27),"")</f>
        <v>0</v>
      </c>
      <c r="S356" s="85" t="s">
        <v>1363</v>
      </c>
      <c r="T356" s="16" t="str" cm="1">
        <f t="array" ref="T356">IF(S356&lt;&gt;"",SUMPRODUCT($X356:$AG356,$X$27:$AG$27)/SUMPRODUCT(--($X356:$AG356&lt;&gt;""),$X$27:$AG$27),"")</f>
        <v/>
      </c>
      <c r="U356" s="85" t="s">
        <v>1363</v>
      </c>
      <c r="V356" s="16" t="str" cm="1">
        <f t="array" ref="V356">IF(U356&lt;&gt;"",SUMPRODUCT($X356:$AG356,$X$27:$AG$27)/SUMPRODUCT(--($X356:$AG356&lt;&gt;""),$X$27:$AG$27),"")</f>
        <v/>
      </c>
      <c r="W356" s="14">
        <v>100</v>
      </c>
      <c r="X356" s="17">
        <v>0</v>
      </c>
      <c r="Y356" s="17">
        <v>0</v>
      </c>
      <c r="Z356" s="17">
        <v>0</v>
      </c>
      <c r="AA356" s="17">
        <v>0</v>
      </c>
      <c r="AB356" s="17">
        <v>0</v>
      </c>
      <c r="AC356" s="17">
        <v>0</v>
      </c>
      <c r="AD356" s="17" t="s">
        <v>1363</v>
      </c>
      <c r="AE356" s="17">
        <v>0</v>
      </c>
      <c r="AF356" s="17">
        <v>0</v>
      </c>
      <c r="AG356" s="17" t="s">
        <v>1363</v>
      </c>
      <c r="AH356" s="18"/>
    </row>
    <row r="357" spans="1:34" outlineLevel="1">
      <c r="A357" s="108">
        <v>1349</v>
      </c>
      <c r="B357" s="109" t="s">
        <v>183</v>
      </c>
      <c r="C357" s="110" t="s">
        <v>184</v>
      </c>
      <c r="D357" s="110" t="s">
        <v>1616</v>
      </c>
      <c r="E357" s="112" t="s">
        <v>188</v>
      </c>
      <c r="F357" s="130" t="s">
        <v>1364</v>
      </c>
      <c r="G357" s="130" t="s">
        <v>55</v>
      </c>
      <c r="H357" s="15" t="s">
        <v>1888</v>
      </c>
      <c r="I357" s="130" t="s">
        <v>1363</v>
      </c>
      <c r="J357" s="130" t="s">
        <v>1865</v>
      </c>
      <c r="K357" s="86" t="s">
        <v>1588</v>
      </c>
      <c r="L357" s="111"/>
      <c r="M357" s="85" t="s">
        <v>1363</v>
      </c>
      <c r="N357" s="16" t="str" cm="1">
        <f t="array" ref="N357">IF(M357&lt;&gt;"",SUMPRODUCT($X357:$AG357,$X$27:$AG$27)/SUMPRODUCT(--($X357:$AG357&lt;&gt;""),$X$27:$AG$27),"")</f>
        <v/>
      </c>
      <c r="O357" s="85"/>
      <c r="P357" s="16" t="str" cm="1">
        <f t="array" ref="P357">IF(O357&lt;&gt;"",SUMPRODUCT($X357:$AG357,$X$27:$AG$27)/SUMPRODUCT(--($X357:$AG357&lt;&gt;""),$X$27:$AG$27),"")</f>
        <v/>
      </c>
      <c r="Q357" s="85">
        <v>13</v>
      </c>
      <c r="R357" s="16" cm="1">
        <f t="array" ref="R357">IF(Q357&lt;&gt;"",SUMPRODUCT($X357:$AG357,$X$27:$AG$27)/SUMPRODUCT(--($X357:$AG357&lt;&gt;""),$X$27:$AG$27),"")</f>
        <v>0</v>
      </c>
      <c r="S357" s="85" t="s">
        <v>1363</v>
      </c>
      <c r="T357" s="16" t="str" cm="1">
        <f t="array" ref="T357">IF(S357&lt;&gt;"",SUMPRODUCT($X357:$AG357,$X$27:$AG$27)/SUMPRODUCT(--($X357:$AG357&lt;&gt;""),$X$27:$AG$27),"")</f>
        <v/>
      </c>
      <c r="U357" s="85" t="s">
        <v>1363</v>
      </c>
      <c r="V357" s="16" t="str" cm="1">
        <f t="array" ref="V357">IF(U357&lt;&gt;"",SUMPRODUCT($X357:$AG357,$X$27:$AG$27)/SUMPRODUCT(--($X357:$AG357&lt;&gt;""),$X$27:$AG$27),"")</f>
        <v/>
      </c>
      <c r="W357" s="14">
        <v>100</v>
      </c>
      <c r="X357" s="17">
        <v>0</v>
      </c>
      <c r="Y357" s="17">
        <v>0</v>
      </c>
      <c r="Z357" s="17">
        <v>0</v>
      </c>
      <c r="AA357" s="17">
        <v>0</v>
      </c>
      <c r="AB357" s="17">
        <v>0</v>
      </c>
      <c r="AC357" s="17">
        <v>0</v>
      </c>
      <c r="AD357" s="17" t="s">
        <v>1363</v>
      </c>
      <c r="AE357" s="17">
        <v>0</v>
      </c>
      <c r="AF357" s="17">
        <v>0</v>
      </c>
      <c r="AG357" s="17" t="s">
        <v>1363</v>
      </c>
      <c r="AH357" s="18"/>
    </row>
    <row r="358" spans="1:34" outlineLevel="1">
      <c r="A358" s="108">
        <v>207</v>
      </c>
      <c r="B358" s="109" t="s">
        <v>183</v>
      </c>
      <c r="C358" s="110" t="s">
        <v>184</v>
      </c>
      <c r="D358" s="110" t="s">
        <v>1616</v>
      </c>
      <c r="E358" s="112" t="s">
        <v>189</v>
      </c>
      <c r="F358" s="130" t="s">
        <v>1364</v>
      </c>
      <c r="G358" s="130"/>
      <c r="H358" s="15" t="s">
        <v>1908</v>
      </c>
      <c r="I358" s="130" t="s">
        <v>1363</v>
      </c>
      <c r="J358" s="130" t="s">
        <v>1363</v>
      </c>
      <c r="K358" s="86">
        <v>1</v>
      </c>
      <c r="L358" s="111"/>
      <c r="M358" s="85" t="s">
        <v>1363</v>
      </c>
      <c r="N358" s="16" t="str" cm="1">
        <f t="array" ref="N358">IF(M358&lt;&gt;"",SUMPRODUCT($X358:$AG358,$X$27:$AG$27)/SUMPRODUCT(--($X358:$AG358&lt;&gt;""),$X$27:$AG$27),"")</f>
        <v/>
      </c>
      <c r="O358" s="85"/>
      <c r="P358" s="16" t="str" cm="1">
        <f t="array" ref="P358">IF(O358&lt;&gt;"",SUMPRODUCT($X358:$AG358,$X$27:$AG$27)/SUMPRODUCT(--($X358:$AG358&lt;&gt;""),$X$27:$AG$27),"")</f>
        <v/>
      </c>
      <c r="Q358" s="85" t="s">
        <v>1691</v>
      </c>
      <c r="R358" s="16" cm="1">
        <f t="array" ref="R358">IF(Q358&lt;&gt;"",SUMPRODUCT($X358:$AG358,$X$27:$AG$27)/SUMPRODUCT(--($X358:$AG358&lt;&gt;""),$X$27:$AG$27),"")</f>
        <v>0</v>
      </c>
      <c r="S358" s="85" t="s">
        <v>1363</v>
      </c>
      <c r="T358" s="16" t="str" cm="1">
        <f t="array" ref="T358">IF(S358&lt;&gt;"",SUMPRODUCT($X358:$AG358,$X$27:$AG$27)/SUMPRODUCT(--($X358:$AG358&lt;&gt;""),$X$27:$AG$27),"")</f>
        <v/>
      </c>
      <c r="U358" s="85" t="s">
        <v>1363</v>
      </c>
      <c r="V358" s="16" t="str" cm="1">
        <f t="array" ref="V358">IF(U358&lt;&gt;"",SUMPRODUCT($X358:$AG358,$X$27:$AG$27)/SUMPRODUCT(--($X358:$AG358&lt;&gt;""),$X$27:$AG$27),"")</f>
        <v/>
      </c>
      <c r="W358" s="14">
        <v>100</v>
      </c>
      <c r="X358" s="17">
        <v>0</v>
      </c>
      <c r="Y358" s="17">
        <v>0</v>
      </c>
      <c r="Z358" s="17">
        <v>0</v>
      </c>
      <c r="AA358" s="17">
        <v>0</v>
      </c>
      <c r="AB358" s="17">
        <v>0</v>
      </c>
      <c r="AC358" s="17">
        <v>0</v>
      </c>
      <c r="AD358" s="17" t="s">
        <v>1363</v>
      </c>
      <c r="AE358" s="17">
        <v>0</v>
      </c>
      <c r="AF358" s="17">
        <v>0</v>
      </c>
      <c r="AG358" s="17" t="s">
        <v>1363</v>
      </c>
      <c r="AH358" s="18"/>
    </row>
    <row r="359" spans="1:34" outlineLevel="1">
      <c r="A359" s="108">
        <v>1350</v>
      </c>
      <c r="B359" s="109" t="s">
        <v>183</v>
      </c>
      <c r="C359" s="110" t="s">
        <v>184</v>
      </c>
      <c r="D359" s="110" t="s">
        <v>1616</v>
      </c>
      <c r="E359" s="112" t="s">
        <v>190</v>
      </c>
      <c r="F359" s="130" t="s">
        <v>1364</v>
      </c>
      <c r="G359" s="130"/>
      <c r="H359" s="15" t="s">
        <v>1908</v>
      </c>
      <c r="I359" s="130" t="s">
        <v>1363</v>
      </c>
      <c r="J359" s="130" t="s">
        <v>1865</v>
      </c>
      <c r="K359" s="86" t="s">
        <v>1588</v>
      </c>
      <c r="L359" s="111"/>
      <c r="M359" s="85" t="s">
        <v>1363</v>
      </c>
      <c r="N359" s="16" t="str" cm="1">
        <f t="array" ref="N359">IF(M359&lt;&gt;"",SUMPRODUCT($X359:$AG359,$X$27:$AG$27)/SUMPRODUCT(--($X359:$AG359&lt;&gt;""),$X$27:$AG$27),"")</f>
        <v/>
      </c>
      <c r="O359" s="85"/>
      <c r="P359" s="16" t="str" cm="1">
        <f t="array" ref="P359">IF(O359&lt;&gt;"",SUMPRODUCT($X359:$AG359,$X$27:$AG$27)/SUMPRODUCT(--($X359:$AG359&lt;&gt;""),$X$27:$AG$27),"")</f>
        <v/>
      </c>
      <c r="Q359" s="85" t="s">
        <v>1691</v>
      </c>
      <c r="R359" s="16" cm="1">
        <f t="array" ref="R359">IF(Q359&lt;&gt;"",SUMPRODUCT($X359:$AG359,$X$27:$AG$27)/SUMPRODUCT(--($X359:$AG359&lt;&gt;""),$X$27:$AG$27),"")</f>
        <v>0</v>
      </c>
      <c r="S359" s="85" t="s">
        <v>1363</v>
      </c>
      <c r="T359" s="16" t="str" cm="1">
        <f t="array" ref="T359">IF(S359&lt;&gt;"",SUMPRODUCT($X359:$AG359,$X$27:$AG$27)/SUMPRODUCT(--($X359:$AG359&lt;&gt;""),$X$27:$AG$27),"")</f>
        <v/>
      </c>
      <c r="U359" s="85" t="s">
        <v>1363</v>
      </c>
      <c r="V359" s="16" t="str" cm="1">
        <f t="array" ref="V359">IF(U359&lt;&gt;"",SUMPRODUCT($X359:$AG359,$X$27:$AG$27)/SUMPRODUCT(--($X359:$AG359&lt;&gt;""),$X$27:$AG$27),"")</f>
        <v/>
      </c>
      <c r="W359" s="14">
        <v>100</v>
      </c>
      <c r="X359" s="17">
        <v>0</v>
      </c>
      <c r="Y359" s="17">
        <v>0</v>
      </c>
      <c r="Z359" s="17">
        <v>0</v>
      </c>
      <c r="AA359" s="17">
        <v>0</v>
      </c>
      <c r="AB359" s="17">
        <v>0</v>
      </c>
      <c r="AC359" s="17">
        <v>0</v>
      </c>
      <c r="AD359" s="17" t="s">
        <v>1363</v>
      </c>
      <c r="AE359" s="17">
        <v>0</v>
      </c>
      <c r="AF359" s="17">
        <v>0</v>
      </c>
      <c r="AG359" s="17" t="s">
        <v>1363</v>
      </c>
      <c r="AH359" s="18"/>
    </row>
    <row r="360" spans="1:34" outlineLevel="1">
      <c r="A360" s="108">
        <v>208</v>
      </c>
      <c r="B360" s="109" t="s">
        <v>183</v>
      </c>
      <c r="C360" s="110" t="s">
        <v>184</v>
      </c>
      <c r="D360" s="110" t="s">
        <v>1616</v>
      </c>
      <c r="E360" s="112" t="s">
        <v>191</v>
      </c>
      <c r="F360" s="130" t="s">
        <v>191</v>
      </c>
      <c r="G360" s="130" t="s">
        <v>1595</v>
      </c>
      <c r="H360" s="15" t="s">
        <v>1909</v>
      </c>
      <c r="I360" s="130" t="s">
        <v>1783</v>
      </c>
      <c r="J360" s="130"/>
      <c r="K360" s="86">
        <v>1</v>
      </c>
      <c r="L360" s="111"/>
      <c r="M360" s="85" t="s">
        <v>1363</v>
      </c>
      <c r="N360" s="16" t="str" cm="1">
        <f t="array" ref="N360">IF(M360&lt;&gt;"",SUMPRODUCT($X360:$AG360,$X$27:$AG$27)/SUMPRODUCT(--($X360:$AG360&lt;&gt;""),$X$27:$AG$27),"")</f>
        <v/>
      </c>
      <c r="O360" s="85"/>
      <c r="P360" s="16" t="str" cm="1">
        <f t="array" ref="P360">IF(O360&lt;&gt;"",SUMPRODUCT($X360:$AG360,$X$27:$AG$27)/SUMPRODUCT(--($X360:$AG360&lt;&gt;""),$X$27:$AG$27),"")</f>
        <v/>
      </c>
      <c r="Q360" s="85">
        <v>7</v>
      </c>
      <c r="R360" s="16" cm="1">
        <f t="array" ref="R360">IF(Q360&lt;&gt;"",SUMPRODUCT($X360:$AG360,$X$27:$AG$27)/SUMPRODUCT(--($X360:$AG360&lt;&gt;""),$X$27:$AG$27),"")</f>
        <v>1</v>
      </c>
      <c r="S360" s="85" t="s">
        <v>1363</v>
      </c>
      <c r="T360" s="16" t="str" cm="1">
        <f t="array" ref="T360">IF(S360&lt;&gt;"",SUMPRODUCT($X360:$AG360,$X$27:$AG$27)/SUMPRODUCT(--($X360:$AG360&lt;&gt;""),$X$27:$AG$27),"")</f>
        <v/>
      </c>
      <c r="U360" s="85" t="s">
        <v>1363</v>
      </c>
      <c r="V360" s="16" t="str" cm="1">
        <f t="array" ref="V360">IF(U360&lt;&gt;"",SUMPRODUCT($X360:$AG360,$X$27:$AG$27)/SUMPRODUCT(--($X360:$AG360&lt;&gt;""),$X$27:$AG$27),"")</f>
        <v/>
      </c>
      <c r="W360" s="14">
        <v>100</v>
      </c>
      <c r="X360" s="17">
        <v>1</v>
      </c>
      <c r="Y360" s="17">
        <v>1</v>
      </c>
      <c r="Z360" s="17">
        <v>1</v>
      </c>
      <c r="AA360" s="17">
        <v>1</v>
      </c>
      <c r="AB360" s="17">
        <v>1</v>
      </c>
      <c r="AC360" s="17">
        <v>1</v>
      </c>
      <c r="AD360" s="17" t="s">
        <v>1363</v>
      </c>
      <c r="AE360" s="17">
        <v>1</v>
      </c>
      <c r="AF360" s="17">
        <v>1</v>
      </c>
      <c r="AG360" s="17" t="s">
        <v>1363</v>
      </c>
      <c r="AH360" s="18"/>
    </row>
    <row r="361" spans="1:34" ht="18.75">
      <c r="A361" s="143"/>
      <c r="B361" s="144" t="s">
        <v>183</v>
      </c>
      <c r="C361" s="145" t="s">
        <v>192</v>
      </c>
      <c r="D361" s="146" t="s">
        <v>1826</v>
      </c>
      <c r="E361" s="146"/>
      <c r="F361" s="149"/>
      <c r="G361" s="150"/>
      <c r="H361" s="12"/>
      <c r="I361" s="12"/>
      <c r="J361" s="12"/>
      <c r="K361" s="12"/>
      <c r="L361" s="12"/>
      <c r="M361" s="85"/>
      <c r="N361" s="16"/>
      <c r="O361" s="85"/>
      <c r="P361" s="16"/>
      <c r="Q361" s="85"/>
      <c r="R361" s="16"/>
      <c r="S361" s="85"/>
      <c r="T361" s="16"/>
      <c r="U361" s="85"/>
      <c r="V361" s="16"/>
      <c r="W361" s="14"/>
      <c r="X361" s="17"/>
      <c r="Y361" s="17"/>
      <c r="Z361" s="17"/>
      <c r="AA361" s="17"/>
      <c r="AB361" s="17"/>
      <c r="AC361" s="17"/>
      <c r="AD361" s="17"/>
      <c r="AE361" s="17"/>
      <c r="AF361" s="17"/>
      <c r="AG361" s="17"/>
      <c r="AH361" s="5"/>
    </row>
    <row r="362" spans="1:34" outlineLevel="1">
      <c r="A362" s="108">
        <v>209</v>
      </c>
      <c r="B362" s="109" t="s">
        <v>183</v>
      </c>
      <c r="C362" s="110" t="s">
        <v>192</v>
      </c>
      <c r="D362" s="110" t="s">
        <v>1617</v>
      </c>
      <c r="E362" s="112" t="s">
        <v>193</v>
      </c>
      <c r="F362" s="130" t="s">
        <v>193</v>
      </c>
      <c r="G362" s="130"/>
      <c r="H362" s="15" t="s">
        <v>1908</v>
      </c>
      <c r="I362" s="130" t="s">
        <v>1363</v>
      </c>
      <c r="J362" s="130" t="s">
        <v>1363</v>
      </c>
      <c r="K362" s="86">
        <v>1</v>
      </c>
      <c r="L362" s="111"/>
      <c r="M362" s="85" t="s">
        <v>1363</v>
      </c>
      <c r="N362" s="16" t="str" cm="1">
        <f t="array" ref="N362">IF(M362&lt;&gt;"",SUMPRODUCT($X362:$AG362,$X$27:$AG$27)/SUMPRODUCT(--($X362:$AG362&lt;&gt;""),$X$27:$AG$27),"")</f>
        <v/>
      </c>
      <c r="O362" s="85"/>
      <c r="P362" s="16" t="str" cm="1">
        <f t="array" ref="P362">IF(O362&lt;&gt;"",SUMPRODUCT($X362:$AG362,$X$27:$AG$27)/SUMPRODUCT(--($X362:$AG362&lt;&gt;""),$X$27:$AG$27),"")</f>
        <v/>
      </c>
      <c r="Q362" s="85" t="s">
        <v>1691</v>
      </c>
      <c r="R362" s="16" cm="1">
        <f t="array" ref="R362">IF(Q362&lt;&gt;"",SUMPRODUCT($X362:$AG362,$X$27:$AG$27)/SUMPRODUCT(--($X362:$AG362&lt;&gt;""),$X$27:$AG$27),"")</f>
        <v>0</v>
      </c>
      <c r="S362" s="85" t="s">
        <v>1363</v>
      </c>
      <c r="T362" s="16" t="str" cm="1">
        <f t="array" ref="T362">IF(S362&lt;&gt;"",SUMPRODUCT($X362:$AG362,$X$27:$AG$27)/SUMPRODUCT(--($X362:$AG362&lt;&gt;""),$X$27:$AG$27),"")</f>
        <v/>
      </c>
      <c r="U362" s="85" t="s">
        <v>1363</v>
      </c>
      <c r="V362" s="16" t="str" cm="1">
        <f t="array" ref="V362">IF(U362&lt;&gt;"",SUMPRODUCT($X362:$AG362,$X$27:$AG$27)/SUMPRODUCT(--($X362:$AG362&lt;&gt;""),$X$27:$AG$27),"")</f>
        <v/>
      </c>
      <c r="W362" s="14">
        <v>100</v>
      </c>
      <c r="X362" s="17">
        <v>0</v>
      </c>
      <c r="Y362" s="17">
        <v>0</v>
      </c>
      <c r="Z362" s="17">
        <v>0</v>
      </c>
      <c r="AA362" s="17">
        <v>0</v>
      </c>
      <c r="AB362" s="17">
        <v>0</v>
      </c>
      <c r="AC362" s="17">
        <v>0</v>
      </c>
      <c r="AD362" s="17" t="s">
        <v>1363</v>
      </c>
      <c r="AE362" s="17">
        <v>0</v>
      </c>
      <c r="AF362" s="17">
        <v>0</v>
      </c>
      <c r="AG362" s="17" t="s">
        <v>1363</v>
      </c>
      <c r="AH362" s="18"/>
    </row>
    <row r="363" spans="1:34" outlineLevel="1">
      <c r="A363" s="108">
        <v>210</v>
      </c>
      <c r="B363" s="109" t="s">
        <v>183</v>
      </c>
      <c r="C363" s="110" t="s">
        <v>192</v>
      </c>
      <c r="D363" s="110" t="s">
        <v>1617</v>
      </c>
      <c r="E363" s="112" t="s">
        <v>194</v>
      </c>
      <c r="F363" s="130" t="s">
        <v>194</v>
      </c>
      <c r="G363" s="130"/>
      <c r="H363" s="15" t="s">
        <v>1908</v>
      </c>
      <c r="I363" s="130" t="s">
        <v>1784</v>
      </c>
      <c r="J363" s="130">
        <v>0</v>
      </c>
      <c r="K363" s="86">
        <v>1</v>
      </c>
      <c r="L363" s="111"/>
      <c r="M363" s="85" t="s">
        <v>1363</v>
      </c>
      <c r="N363" s="16" t="str" cm="1">
        <f t="array" ref="N363">IF(M363&lt;&gt;"",SUMPRODUCT($X363:$AG363,$X$27:$AG$27)/SUMPRODUCT(--($X363:$AG363&lt;&gt;""),$X$27:$AG$27),"")</f>
        <v/>
      </c>
      <c r="O363" s="85"/>
      <c r="P363" s="16" t="str" cm="1">
        <f t="array" ref="P363">IF(O363&lt;&gt;"",SUMPRODUCT($X363:$AG363,$X$27:$AG$27)/SUMPRODUCT(--($X363:$AG363&lt;&gt;""),$X$27:$AG$27),"")</f>
        <v/>
      </c>
      <c r="Q363" s="85" t="s">
        <v>1691</v>
      </c>
      <c r="R363" s="16" cm="1">
        <f t="array" ref="R363">IF(Q363&lt;&gt;"",SUMPRODUCT($X363:$AG363,$X$27:$AG$27)/SUMPRODUCT(--($X363:$AG363&lt;&gt;""),$X$27:$AG$27),"")</f>
        <v>0.125</v>
      </c>
      <c r="S363" s="85" t="s">
        <v>1363</v>
      </c>
      <c r="T363" s="16" t="str" cm="1">
        <f t="array" ref="T363">IF(S363&lt;&gt;"",SUMPRODUCT($X363:$AG363,$X$27:$AG$27)/SUMPRODUCT(--($X363:$AG363&lt;&gt;""),$X$27:$AG$27),"")</f>
        <v/>
      </c>
      <c r="U363" s="85" t="s">
        <v>1363</v>
      </c>
      <c r="V363" s="16" t="str" cm="1">
        <f t="array" ref="V363">IF(U363&lt;&gt;"",SUMPRODUCT($X363:$AG363,$X$27:$AG$27)/SUMPRODUCT(--($X363:$AG363&lt;&gt;""),$X$27:$AG$27),"")</f>
        <v/>
      </c>
      <c r="W363" s="14">
        <v>100</v>
      </c>
      <c r="X363" s="17">
        <v>1</v>
      </c>
      <c r="Y363" s="17">
        <v>1</v>
      </c>
      <c r="Z363" s="17">
        <v>0</v>
      </c>
      <c r="AA363" s="17">
        <v>0</v>
      </c>
      <c r="AB363" s="17">
        <v>0</v>
      </c>
      <c r="AC363" s="17">
        <v>0</v>
      </c>
      <c r="AD363" s="17" t="s">
        <v>1363</v>
      </c>
      <c r="AE363" s="17">
        <v>0</v>
      </c>
      <c r="AF363" s="17">
        <v>0</v>
      </c>
      <c r="AG363" s="17" t="s">
        <v>1363</v>
      </c>
      <c r="AH363" s="18"/>
    </row>
    <row r="364" spans="1:34" outlineLevel="1">
      <c r="A364" s="108">
        <v>1351</v>
      </c>
      <c r="B364" s="109" t="s">
        <v>183</v>
      </c>
      <c r="C364" s="110" t="s">
        <v>192</v>
      </c>
      <c r="D364" s="110" t="s">
        <v>1617</v>
      </c>
      <c r="E364" s="112" t="s">
        <v>195</v>
      </c>
      <c r="F364" s="130" t="s">
        <v>194</v>
      </c>
      <c r="G364" s="130" t="s">
        <v>1363</v>
      </c>
      <c r="H364" s="15" t="s">
        <v>1908</v>
      </c>
      <c r="I364" s="130" t="s">
        <v>1363</v>
      </c>
      <c r="J364" s="130" t="s">
        <v>1592</v>
      </c>
      <c r="K364" s="86" t="s">
        <v>1588</v>
      </c>
      <c r="L364" s="111"/>
      <c r="M364" s="85" t="s">
        <v>1363</v>
      </c>
      <c r="N364" s="16" t="str" cm="1">
        <f t="array" ref="N364">IF(M364&lt;&gt;"",SUMPRODUCT($X364:$AG364,$X$27:$AG$27)/SUMPRODUCT(--($X364:$AG364&lt;&gt;""),$X$27:$AG$27),"")</f>
        <v/>
      </c>
      <c r="O364" s="85"/>
      <c r="P364" s="16" t="str" cm="1">
        <f t="array" ref="P364">IF(O364&lt;&gt;"",SUMPRODUCT($X364:$AG364,$X$27:$AG$27)/SUMPRODUCT(--($X364:$AG364&lt;&gt;""),$X$27:$AG$27),"")</f>
        <v/>
      </c>
      <c r="Q364" s="85" t="s">
        <v>1691</v>
      </c>
      <c r="R364" s="16" cm="1">
        <f t="array" ref="R364">IF(Q364&lt;&gt;"",SUMPRODUCT($X364:$AG364,$X$27:$AG$27)/SUMPRODUCT(--($X364:$AG364&lt;&gt;""),$X$27:$AG$27),"")</f>
        <v>0</v>
      </c>
      <c r="S364" s="85" t="s">
        <v>1363</v>
      </c>
      <c r="T364" s="16" t="str" cm="1">
        <f t="array" ref="T364">IF(S364&lt;&gt;"",SUMPRODUCT($X364:$AG364,$X$27:$AG$27)/SUMPRODUCT(--($X364:$AG364&lt;&gt;""),$X$27:$AG$27),"")</f>
        <v/>
      </c>
      <c r="U364" s="85" t="s">
        <v>1363</v>
      </c>
      <c r="V364" s="16" t="str" cm="1">
        <f t="array" ref="V364">IF(U364&lt;&gt;"",SUMPRODUCT($X364:$AG364,$X$27:$AG$27)/SUMPRODUCT(--($X364:$AG364&lt;&gt;""),$X$27:$AG$27),"")</f>
        <v/>
      </c>
      <c r="W364" s="14">
        <v>100</v>
      </c>
      <c r="X364" s="17">
        <v>0</v>
      </c>
      <c r="Y364" s="17">
        <v>0</v>
      </c>
      <c r="Z364" s="17">
        <v>0</v>
      </c>
      <c r="AA364" s="17">
        <v>0</v>
      </c>
      <c r="AB364" s="17">
        <v>0</v>
      </c>
      <c r="AC364" s="17">
        <v>0</v>
      </c>
      <c r="AD364" s="17" t="s">
        <v>1363</v>
      </c>
      <c r="AE364" s="17">
        <v>0</v>
      </c>
      <c r="AF364" s="17">
        <v>0</v>
      </c>
      <c r="AG364" s="17" t="s">
        <v>1363</v>
      </c>
      <c r="AH364" s="18"/>
    </row>
    <row r="365" spans="1:34" outlineLevel="1">
      <c r="A365" s="108">
        <v>211</v>
      </c>
      <c r="B365" s="109" t="s">
        <v>183</v>
      </c>
      <c r="C365" s="110" t="s">
        <v>192</v>
      </c>
      <c r="D365" s="110" t="s">
        <v>1617</v>
      </c>
      <c r="E365" s="112" t="s">
        <v>196</v>
      </c>
      <c r="F365" s="130" t="s">
        <v>194</v>
      </c>
      <c r="G365" s="130" t="s">
        <v>1751</v>
      </c>
      <c r="H365" s="15" t="s">
        <v>1910</v>
      </c>
      <c r="I365" s="130" t="s">
        <v>1782</v>
      </c>
      <c r="J365" s="130" t="s">
        <v>1363</v>
      </c>
      <c r="K365" s="86">
        <v>1</v>
      </c>
      <c r="L365" s="111"/>
      <c r="M365" s="85" t="s">
        <v>1363</v>
      </c>
      <c r="N365" s="16" t="str" cm="1">
        <f t="array" ref="N365">IF(M365&lt;&gt;"",SUMPRODUCT($X365:$AG365,$X$27:$AG$27)/SUMPRODUCT(--($X365:$AG365&lt;&gt;""),$X$27:$AG$27),"")</f>
        <v/>
      </c>
      <c r="O365" s="85"/>
      <c r="P365" s="16" t="str" cm="1">
        <f t="array" ref="P365">IF(O365&lt;&gt;"",SUMPRODUCT($X365:$AG365,$X$27:$AG$27)/SUMPRODUCT(--($X365:$AG365&lt;&gt;""),$X$27:$AG$27),"")</f>
        <v/>
      </c>
      <c r="Q365" s="85">
        <v>9</v>
      </c>
      <c r="R365" s="16" cm="1">
        <f t="array" ref="R365">IF(Q365&lt;&gt;"",SUMPRODUCT($X365:$AG365,$X$27:$AG$27)/SUMPRODUCT(--($X365:$AG365&lt;&gt;""),$X$27:$AG$27),"")</f>
        <v>1</v>
      </c>
      <c r="S365" s="85" t="s">
        <v>1363</v>
      </c>
      <c r="T365" s="16" t="str" cm="1">
        <f t="array" ref="T365">IF(S365&lt;&gt;"",SUMPRODUCT($X365:$AG365,$X$27:$AG$27)/SUMPRODUCT(--($X365:$AG365&lt;&gt;""),$X$27:$AG$27),"")</f>
        <v/>
      </c>
      <c r="U365" s="85" t="s">
        <v>1363</v>
      </c>
      <c r="V365" s="16" t="str" cm="1">
        <f t="array" ref="V365">IF(U365&lt;&gt;"",SUMPRODUCT($X365:$AG365,$X$27:$AG$27)/SUMPRODUCT(--($X365:$AG365&lt;&gt;""),$X$27:$AG$27),"")</f>
        <v/>
      </c>
      <c r="W365" s="14">
        <v>100</v>
      </c>
      <c r="X365" s="17">
        <v>1</v>
      </c>
      <c r="Y365" s="17">
        <v>1</v>
      </c>
      <c r="Z365" s="17">
        <v>1</v>
      </c>
      <c r="AA365" s="17">
        <v>1</v>
      </c>
      <c r="AB365" s="17">
        <v>1</v>
      </c>
      <c r="AC365" s="17">
        <v>1</v>
      </c>
      <c r="AD365" s="17" t="s">
        <v>1363</v>
      </c>
      <c r="AE365" s="17">
        <v>1</v>
      </c>
      <c r="AF365" s="17">
        <v>1</v>
      </c>
      <c r="AG365" s="17" t="s">
        <v>1363</v>
      </c>
      <c r="AH365" s="18"/>
    </row>
    <row r="366" spans="1:34" outlineLevel="1">
      <c r="A366" s="108">
        <v>1352</v>
      </c>
      <c r="B366" s="109" t="s">
        <v>183</v>
      </c>
      <c r="C366" s="110" t="s">
        <v>192</v>
      </c>
      <c r="D366" s="110" t="s">
        <v>1617</v>
      </c>
      <c r="E366" s="112" t="s">
        <v>197</v>
      </c>
      <c r="F366" s="130" t="s">
        <v>194</v>
      </c>
      <c r="G366" s="130" t="s">
        <v>1363</v>
      </c>
      <c r="H366" s="15" t="s">
        <v>1908</v>
      </c>
      <c r="I366" s="130" t="s">
        <v>1363</v>
      </c>
      <c r="J366" s="130" t="s">
        <v>1592</v>
      </c>
      <c r="K366" s="86" t="s">
        <v>1588</v>
      </c>
      <c r="L366" s="111"/>
      <c r="M366" s="85" t="s">
        <v>1363</v>
      </c>
      <c r="N366" s="16" t="str" cm="1">
        <f t="array" ref="N366">IF(M366&lt;&gt;"",SUMPRODUCT($X366:$AG366,$X$27:$AG$27)/SUMPRODUCT(--($X366:$AG366&lt;&gt;""),$X$27:$AG$27),"")</f>
        <v/>
      </c>
      <c r="O366" s="85"/>
      <c r="P366" s="16" t="str" cm="1">
        <f t="array" ref="P366">IF(O366&lt;&gt;"",SUMPRODUCT($X366:$AG366,$X$27:$AG$27)/SUMPRODUCT(--($X366:$AG366&lt;&gt;""),$X$27:$AG$27),"")</f>
        <v/>
      </c>
      <c r="Q366" s="85" t="s">
        <v>1691</v>
      </c>
      <c r="R366" s="16" cm="1">
        <f t="array" ref="R366">IF(Q366&lt;&gt;"",SUMPRODUCT($X366:$AG366,$X$27:$AG$27)/SUMPRODUCT(--($X366:$AG366&lt;&gt;""),$X$27:$AG$27),"")</f>
        <v>0</v>
      </c>
      <c r="S366" s="85" t="s">
        <v>1363</v>
      </c>
      <c r="T366" s="16" t="str" cm="1">
        <f t="array" ref="T366">IF(S366&lt;&gt;"",SUMPRODUCT($X366:$AG366,$X$27:$AG$27)/SUMPRODUCT(--($X366:$AG366&lt;&gt;""),$X$27:$AG$27),"")</f>
        <v/>
      </c>
      <c r="U366" s="85" t="s">
        <v>1363</v>
      </c>
      <c r="V366" s="16" t="str" cm="1">
        <f t="array" ref="V366">IF(U366&lt;&gt;"",SUMPRODUCT($X366:$AG366,$X$27:$AG$27)/SUMPRODUCT(--($X366:$AG366&lt;&gt;""),$X$27:$AG$27),"")</f>
        <v/>
      </c>
      <c r="W366" s="14">
        <v>100</v>
      </c>
      <c r="X366" s="17">
        <v>0</v>
      </c>
      <c r="Y366" s="17">
        <v>0</v>
      </c>
      <c r="Z366" s="17">
        <v>0</v>
      </c>
      <c r="AA366" s="17">
        <v>0</v>
      </c>
      <c r="AB366" s="17">
        <v>0</v>
      </c>
      <c r="AC366" s="17">
        <v>0</v>
      </c>
      <c r="AD366" s="17" t="s">
        <v>1363</v>
      </c>
      <c r="AE366" s="17">
        <v>0</v>
      </c>
      <c r="AF366" s="17">
        <v>0</v>
      </c>
      <c r="AG366" s="17" t="s">
        <v>1363</v>
      </c>
      <c r="AH366" s="18"/>
    </row>
    <row r="367" spans="1:34" outlineLevel="1">
      <c r="A367" s="108">
        <v>212</v>
      </c>
      <c r="B367" s="109" t="s">
        <v>183</v>
      </c>
      <c r="C367" s="110" t="s">
        <v>192</v>
      </c>
      <c r="D367" s="110" t="s">
        <v>1617</v>
      </c>
      <c r="E367" s="112" t="s">
        <v>198</v>
      </c>
      <c r="F367" s="130" t="s">
        <v>194</v>
      </c>
      <c r="G367" s="130" t="s">
        <v>1751</v>
      </c>
      <c r="H367" s="15" t="s">
        <v>1910</v>
      </c>
      <c r="I367" s="130" t="s">
        <v>1782</v>
      </c>
      <c r="J367" s="130" t="s">
        <v>1363</v>
      </c>
      <c r="K367" s="86">
        <v>1</v>
      </c>
      <c r="L367" s="111"/>
      <c r="M367" s="85" t="s">
        <v>1363</v>
      </c>
      <c r="N367" s="16" t="str" cm="1">
        <f t="array" ref="N367">IF(M367&lt;&gt;"",SUMPRODUCT($X367:$AG367,$X$27:$AG$27)/SUMPRODUCT(--($X367:$AG367&lt;&gt;""),$X$27:$AG$27),"")</f>
        <v/>
      </c>
      <c r="O367" s="85"/>
      <c r="P367" s="16" t="str" cm="1">
        <f t="array" ref="P367">IF(O367&lt;&gt;"",SUMPRODUCT($X367:$AG367,$X$27:$AG$27)/SUMPRODUCT(--($X367:$AG367&lt;&gt;""),$X$27:$AG$27),"")</f>
        <v/>
      </c>
      <c r="Q367" s="85">
        <v>9</v>
      </c>
      <c r="R367" s="16" cm="1">
        <f t="array" ref="R367">IF(Q367&lt;&gt;"",SUMPRODUCT($X367:$AG367,$X$27:$AG$27)/SUMPRODUCT(--($X367:$AG367&lt;&gt;""),$X$27:$AG$27),"")</f>
        <v>1</v>
      </c>
      <c r="S367" s="85" t="s">
        <v>1363</v>
      </c>
      <c r="T367" s="16" t="str" cm="1">
        <f t="array" ref="T367">IF(S367&lt;&gt;"",SUMPRODUCT($X367:$AG367,$X$27:$AG$27)/SUMPRODUCT(--($X367:$AG367&lt;&gt;""),$X$27:$AG$27),"")</f>
        <v/>
      </c>
      <c r="U367" s="85" t="s">
        <v>1363</v>
      </c>
      <c r="V367" s="16" t="str" cm="1">
        <f t="array" ref="V367">IF(U367&lt;&gt;"",SUMPRODUCT($X367:$AG367,$X$27:$AG$27)/SUMPRODUCT(--($X367:$AG367&lt;&gt;""),$X$27:$AG$27),"")</f>
        <v/>
      </c>
      <c r="W367" s="14">
        <v>100</v>
      </c>
      <c r="X367" s="17">
        <v>1</v>
      </c>
      <c r="Y367" s="17">
        <v>1</v>
      </c>
      <c r="Z367" s="17">
        <v>1</v>
      </c>
      <c r="AA367" s="17">
        <v>1</v>
      </c>
      <c r="AB367" s="17">
        <v>1</v>
      </c>
      <c r="AC367" s="17">
        <v>1</v>
      </c>
      <c r="AD367" s="17" t="s">
        <v>1363</v>
      </c>
      <c r="AE367" s="17">
        <v>1</v>
      </c>
      <c r="AF367" s="17">
        <v>1</v>
      </c>
      <c r="AG367" s="17" t="s">
        <v>1363</v>
      </c>
      <c r="AH367" s="18"/>
    </row>
    <row r="368" spans="1:34" outlineLevel="1">
      <c r="A368" s="108">
        <v>1353</v>
      </c>
      <c r="B368" s="109" t="s">
        <v>183</v>
      </c>
      <c r="C368" s="110" t="s">
        <v>192</v>
      </c>
      <c r="D368" s="110" t="s">
        <v>1617</v>
      </c>
      <c r="E368" s="112" t="s">
        <v>199</v>
      </c>
      <c r="F368" s="130" t="s">
        <v>194</v>
      </c>
      <c r="G368" s="130" t="s">
        <v>1363</v>
      </c>
      <c r="H368" s="15" t="s">
        <v>1908</v>
      </c>
      <c r="I368" s="130" t="s">
        <v>1363</v>
      </c>
      <c r="J368" s="130" t="s">
        <v>1592</v>
      </c>
      <c r="K368" s="86" t="s">
        <v>1588</v>
      </c>
      <c r="L368" s="111"/>
      <c r="M368" s="85" t="s">
        <v>1363</v>
      </c>
      <c r="N368" s="16" t="str" cm="1">
        <f t="array" ref="N368">IF(M368&lt;&gt;"",SUMPRODUCT($X368:$AG368,$X$27:$AG$27)/SUMPRODUCT(--($X368:$AG368&lt;&gt;""),$X$27:$AG$27),"")</f>
        <v/>
      </c>
      <c r="O368" s="85"/>
      <c r="P368" s="16" t="str" cm="1">
        <f t="array" ref="P368">IF(O368&lt;&gt;"",SUMPRODUCT($X368:$AG368,$X$27:$AG$27)/SUMPRODUCT(--($X368:$AG368&lt;&gt;""),$X$27:$AG$27),"")</f>
        <v/>
      </c>
      <c r="Q368" s="85" t="s">
        <v>1691</v>
      </c>
      <c r="R368" s="16" cm="1">
        <f t="array" ref="R368">IF(Q368&lt;&gt;"",SUMPRODUCT($X368:$AG368,$X$27:$AG$27)/SUMPRODUCT(--($X368:$AG368&lt;&gt;""),$X$27:$AG$27),"")</f>
        <v>0</v>
      </c>
      <c r="S368" s="85" t="s">
        <v>1363</v>
      </c>
      <c r="T368" s="16" t="str" cm="1">
        <f t="array" ref="T368">IF(S368&lt;&gt;"",SUMPRODUCT($X368:$AG368,$X$27:$AG$27)/SUMPRODUCT(--($X368:$AG368&lt;&gt;""),$X$27:$AG$27),"")</f>
        <v/>
      </c>
      <c r="U368" s="85" t="s">
        <v>1363</v>
      </c>
      <c r="V368" s="16" t="str" cm="1">
        <f t="array" ref="V368">IF(U368&lt;&gt;"",SUMPRODUCT($X368:$AG368,$X$27:$AG$27)/SUMPRODUCT(--($X368:$AG368&lt;&gt;""),$X$27:$AG$27),"")</f>
        <v/>
      </c>
      <c r="W368" s="14">
        <v>100</v>
      </c>
      <c r="X368" s="17">
        <v>0</v>
      </c>
      <c r="Y368" s="17">
        <v>0</v>
      </c>
      <c r="Z368" s="17">
        <v>0</v>
      </c>
      <c r="AA368" s="17">
        <v>0</v>
      </c>
      <c r="AB368" s="17">
        <v>0</v>
      </c>
      <c r="AC368" s="17">
        <v>0</v>
      </c>
      <c r="AD368" s="17" t="s">
        <v>1363</v>
      </c>
      <c r="AE368" s="17">
        <v>0</v>
      </c>
      <c r="AF368" s="17">
        <v>0</v>
      </c>
      <c r="AG368" s="17" t="s">
        <v>1363</v>
      </c>
      <c r="AH368" s="18"/>
    </row>
    <row r="369" spans="1:34" ht="18.75">
      <c r="A369" s="143"/>
      <c r="B369" s="144" t="s">
        <v>183</v>
      </c>
      <c r="C369" s="145" t="s">
        <v>226</v>
      </c>
      <c r="D369" s="146" t="s">
        <v>1828</v>
      </c>
      <c r="E369" s="146"/>
      <c r="F369" s="149"/>
      <c r="G369" s="150"/>
      <c r="H369" s="12"/>
      <c r="I369" s="12"/>
      <c r="J369" s="12"/>
      <c r="K369" s="12"/>
      <c r="L369" s="12"/>
      <c r="M369" s="85"/>
      <c r="N369" s="16"/>
      <c r="O369" s="85"/>
      <c r="P369" s="16"/>
      <c r="Q369" s="85"/>
      <c r="R369" s="16"/>
      <c r="S369" s="85"/>
      <c r="T369" s="16"/>
      <c r="U369" s="85"/>
      <c r="V369" s="16"/>
      <c r="W369" s="14"/>
      <c r="X369" s="17"/>
      <c r="Y369" s="17"/>
      <c r="Z369" s="17"/>
      <c r="AA369" s="17"/>
      <c r="AB369" s="17"/>
      <c r="AC369" s="17"/>
      <c r="AD369" s="17"/>
      <c r="AE369" s="17"/>
      <c r="AF369" s="17"/>
      <c r="AG369" s="17"/>
      <c r="AH369" s="5"/>
    </row>
    <row r="370" spans="1:34" outlineLevel="1">
      <c r="A370" s="108">
        <v>213</v>
      </c>
      <c r="B370" s="109" t="s">
        <v>183</v>
      </c>
      <c r="C370" s="110" t="s">
        <v>226</v>
      </c>
      <c r="D370" s="110" t="s">
        <v>1619</v>
      </c>
      <c r="E370" s="112" t="s">
        <v>227</v>
      </c>
      <c r="F370" s="130" t="s">
        <v>227</v>
      </c>
      <c r="G370" s="130" t="s">
        <v>1596</v>
      </c>
      <c r="H370" s="15" t="s">
        <v>1888</v>
      </c>
      <c r="I370" s="130" t="s">
        <v>1768</v>
      </c>
      <c r="J370" s="130"/>
      <c r="K370" s="86">
        <v>1</v>
      </c>
      <c r="L370" s="111"/>
      <c r="M370" s="85" t="s">
        <v>1363</v>
      </c>
      <c r="N370" s="16" t="str" cm="1">
        <f t="array" ref="N370">IF(M370&lt;&gt;"",SUMPRODUCT($X370:$AG370,$X$27:$AG$27)/SUMPRODUCT(--($X370:$AG370&lt;&gt;""),$X$27:$AG$27),"")</f>
        <v/>
      </c>
      <c r="O370" s="85"/>
      <c r="P370" s="16" t="str" cm="1">
        <f t="array" ref="P370">IF(O370&lt;&gt;"",SUMPRODUCT($X370:$AG370,$X$27:$AG$27)/SUMPRODUCT(--($X370:$AG370&lt;&gt;""),$X$27:$AG$27),"")</f>
        <v/>
      </c>
      <c r="Q370" s="85">
        <v>13</v>
      </c>
      <c r="R370" s="16" cm="1">
        <f t="array" ref="R370">IF(Q370&lt;&gt;"",SUMPRODUCT($X370:$AG370,$X$27:$AG$27)/SUMPRODUCT(--($X370:$AG370&lt;&gt;""),$X$27:$AG$27),"")</f>
        <v>0.62666666666666671</v>
      </c>
      <c r="S370" s="85" t="s">
        <v>1363</v>
      </c>
      <c r="T370" s="16" t="str" cm="1">
        <f t="array" ref="T370">IF(S370&lt;&gt;"",SUMPRODUCT($X370:$AG370,$X$27:$AG$27)/SUMPRODUCT(--($X370:$AG370&lt;&gt;""),$X$27:$AG$27),"")</f>
        <v/>
      </c>
      <c r="U370" s="85" t="s">
        <v>1363</v>
      </c>
      <c r="V370" s="16" t="str" cm="1">
        <f t="array" ref="V370">IF(U370&lt;&gt;"",SUMPRODUCT($X370:$AG370,$X$27:$AG$27)/SUMPRODUCT(--($X370:$AG370&lt;&gt;""),$X$27:$AG$27),"")</f>
        <v/>
      </c>
      <c r="W370" s="14">
        <v>100</v>
      </c>
      <c r="X370" s="17">
        <v>1</v>
      </c>
      <c r="Y370" s="17">
        <v>1</v>
      </c>
      <c r="Z370" s="17">
        <v>1</v>
      </c>
      <c r="AA370" s="17">
        <v>0.8</v>
      </c>
      <c r="AB370" s="17">
        <v>1</v>
      </c>
      <c r="AC370" s="17" t="s">
        <v>1363</v>
      </c>
      <c r="AD370" s="17" t="s">
        <v>1363</v>
      </c>
      <c r="AE370" s="17">
        <v>1</v>
      </c>
      <c r="AF370" s="17">
        <v>0</v>
      </c>
      <c r="AG370" s="17" t="s">
        <v>1363</v>
      </c>
      <c r="AH370" s="18"/>
    </row>
    <row r="371" spans="1:34" outlineLevel="1">
      <c r="A371" s="108">
        <v>214</v>
      </c>
      <c r="B371" s="109" t="s">
        <v>183</v>
      </c>
      <c r="C371" s="110" t="s">
        <v>226</v>
      </c>
      <c r="D371" s="110" t="s">
        <v>1619</v>
      </c>
      <c r="E371" s="112" t="s">
        <v>228</v>
      </c>
      <c r="F371" s="130" t="s">
        <v>228</v>
      </c>
      <c r="G371" s="130" t="s">
        <v>1363</v>
      </c>
      <c r="H371" s="15" t="s">
        <v>1908</v>
      </c>
      <c r="I371" s="130" t="s">
        <v>1599</v>
      </c>
      <c r="J371" s="130" t="s">
        <v>1363</v>
      </c>
      <c r="K371" s="86">
        <v>1</v>
      </c>
      <c r="L371" s="111"/>
      <c r="M371" s="85" t="s">
        <v>1363</v>
      </c>
      <c r="N371" s="16" t="str" cm="1">
        <f t="array" ref="N371">IF(M371&lt;&gt;"",SUMPRODUCT($X371:$AG371,$X$27:$AG$27)/SUMPRODUCT(--($X371:$AG371&lt;&gt;""),$X$27:$AG$27),"")</f>
        <v/>
      </c>
      <c r="O371" s="85"/>
      <c r="P371" s="16" t="str" cm="1">
        <f t="array" ref="P371">IF(O371&lt;&gt;"",SUMPRODUCT($X371:$AG371,$X$27:$AG$27)/SUMPRODUCT(--($X371:$AG371&lt;&gt;""),$X$27:$AG$27),"")</f>
        <v/>
      </c>
      <c r="Q371" s="85" t="s">
        <v>1691</v>
      </c>
      <c r="R371" s="16" cm="1">
        <f t="array" ref="R371">IF(Q371&lt;&gt;"",SUMPRODUCT($X371:$AG371,$X$27:$AG$27)/SUMPRODUCT(--($X371:$AG371&lt;&gt;""),$X$27:$AG$27),"")</f>
        <v>6.25E-2</v>
      </c>
      <c r="S371" s="85" t="s">
        <v>1363</v>
      </c>
      <c r="T371" s="16" t="str" cm="1">
        <f t="array" ref="T371">IF(S371&lt;&gt;"",SUMPRODUCT($X371:$AG371,$X$27:$AG$27)/SUMPRODUCT(--($X371:$AG371&lt;&gt;""),$X$27:$AG$27),"")</f>
        <v/>
      </c>
      <c r="U371" s="85" t="s">
        <v>1363</v>
      </c>
      <c r="V371" s="16" t="str" cm="1">
        <f t="array" ref="V371">IF(U371&lt;&gt;"",SUMPRODUCT($X371:$AG371,$X$27:$AG$27)/SUMPRODUCT(--($X371:$AG371&lt;&gt;""),$X$27:$AG$27),"")</f>
        <v/>
      </c>
      <c r="W371" s="14">
        <v>100</v>
      </c>
      <c r="X371" s="17">
        <v>1</v>
      </c>
      <c r="Y371" s="17">
        <v>0</v>
      </c>
      <c r="Z371" s="17">
        <v>0</v>
      </c>
      <c r="AA371" s="17">
        <v>0</v>
      </c>
      <c r="AB371" s="17">
        <v>0</v>
      </c>
      <c r="AC371" s="17">
        <v>0</v>
      </c>
      <c r="AD371" s="17" t="s">
        <v>1363</v>
      </c>
      <c r="AE371" s="17">
        <v>0</v>
      </c>
      <c r="AF371" s="17">
        <v>0</v>
      </c>
      <c r="AG371" s="17" t="s">
        <v>1363</v>
      </c>
      <c r="AH371" s="18"/>
    </row>
    <row r="372" spans="1:34" outlineLevel="1">
      <c r="A372" s="108">
        <v>215</v>
      </c>
      <c r="B372" s="109" t="s">
        <v>183</v>
      </c>
      <c r="C372" s="110" t="s">
        <v>226</v>
      </c>
      <c r="D372" s="110" t="s">
        <v>1619</v>
      </c>
      <c r="E372" s="112" t="s">
        <v>229</v>
      </c>
      <c r="F372" s="130" t="s">
        <v>229</v>
      </c>
      <c r="G372" s="130" t="s">
        <v>1363</v>
      </c>
      <c r="H372" s="15" t="s">
        <v>1908</v>
      </c>
      <c r="I372" s="130" t="s">
        <v>1599</v>
      </c>
      <c r="J372" s="130" t="s">
        <v>1363</v>
      </c>
      <c r="K372" s="86">
        <v>1</v>
      </c>
      <c r="L372" s="111"/>
      <c r="M372" s="85" t="s">
        <v>1363</v>
      </c>
      <c r="N372" s="16" t="str" cm="1">
        <f t="array" ref="N372">IF(M372&lt;&gt;"",SUMPRODUCT($X372:$AG372,$X$27:$AG$27)/SUMPRODUCT(--($X372:$AG372&lt;&gt;""),$X$27:$AG$27),"")</f>
        <v/>
      </c>
      <c r="O372" s="85"/>
      <c r="P372" s="16" t="str" cm="1">
        <f t="array" ref="P372">IF(O372&lt;&gt;"",SUMPRODUCT($X372:$AG372,$X$27:$AG$27)/SUMPRODUCT(--($X372:$AG372&lt;&gt;""),$X$27:$AG$27),"")</f>
        <v/>
      </c>
      <c r="Q372" s="85" t="s">
        <v>1691</v>
      </c>
      <c r="R372" s="16" cm="1">
        <f t="array" ref="R372">IF(Q372&lt;&gt;"",SUMPRODUCT($X372:$AG372,$X$27:$AG$27)/SUMPRODUCT(--($X372:$AG372&lt;&gt;""),$X$27:$AG$27),"")</f>
        <v>6.25E-2</v>
      </c>
      <c r="S372" s="85" t="s">
        <v>1363</v>
      </c>
      <c r="T372" s="16" t="str" cm="1">
        <f t="array" ref="T372">IF(S372&lt;&gt;"",SUMPRODUCT($X372:$AG372,$X$27:$AG$27)/SUMPRODUCT(--($X372:$AG372&lt;&gt;""),$X$27:$AG$27),"")</f>
        <v/>
      </c>
      <c r="U372" s="85" t="s">
        <v>1363</v>
      </c>
      <c r="V372" s="16" t="str" cm="1">
        <f t="array" ref="V372">IF(U372&lt;&gt;"",SUMPRODUCT($X372:$AG372,$X$27:$AG$27)/SUMPRODUCT(--($X372:$AG372&lt;&gt;""),$X$27:$AG$27),"")</f>
        <v/>
      </c>
      <c r="W372" s="14">
        <v>100</v>
      </c>
      <c r="X372" s="17">
        <v>1</v>
      </c>
      <c r="Y372" s="17">
        <v>0</v>
      </c>
      <c r="Z372" s="17">
        <v>0</v>
      </c>
      <c r="AA372" s="17">
        <v>0</v>
      </c>
      <c r="AB372" s="17">
        <v>0</v>
      </c>
      <c r="AC372" s="17">
        <v>0</v>
      </c>
      <c r="AD372" s="17" t="s">
        <v>1363</v>
      </c>
      <c r="AE372" s="17">
        <v>0</v>
      </c>
      <c r="AF372" s="17">
        <v>0</v>
      </c>
      <c r="AG372" s="17" t="s">
        <v>1363</v>
      </c>
      <c r="AH372" s="18"/>
    </row>
    <row r="373" spans="1:34" outlineLevel="1">
      <c r="A373" s="108">
        <v>216</v>
      </c>
      <c r="B373" s="109" t="s">
        <v>183</v>
      </c>
      <c r="C373" s="110" t="s">
        <v>226</v>
      </c>
      <c r="D373" s="110" t="s">
        <v>1619</v>
      </c>
      <c r="E373" s="112" t="s">
        <v>230</v>
      </c>
      <c r="F373" s="130" t="s">
        <v>230</v>
      </c>
      <c r="G373" s="130" t="s">
        <v>1692</v>
      </c>
      <c r="H373" s="15" t="s">
        <v>1911</v>
      </c>
      <c r="I373" s="130" t="s">
        <v>1710</v>
      </c>
      <c r="J373" s="152" t="s">
        <v>1894</v>
      </c>
      <c r="K373" s="86">
        <v>1</v>
      </c>
      <c r="L373" s="111"/>
      <c r="M373" s="85" t="s">
        <v>1363</v>
      </c>
      <c r="N373" s="16" t="str" cm="1">
        <f t="array" ref="N373">IF(M373&lt;&gt;"",SUMPRODUCT($X373:$AG373,$X$27:$AG$27)/SUMPRODUCT(--($X373:$AG373&lt;&gt;""),$X$27:$AG$27),"")</f>
        <v/>
      </c>
      <c r="O373" s="85"/>
      <c r="P373" s="16" t="str" cm="1">
        <f t="array" ref="P373">IF(O373&lt;&gt;"",SUMPRODUCT($X373:$AG373,$X$27:$AG$27)/SUMPRODUCT(--($X373:$AG373&lt;&gt;""),$X$27:$AG$27),"")</f>
        <v/>
      </c>
      <c r="Q373" s="85">
        <v>10</v>
      </c>
      <c r="R373" s="16" cm="1">
        <f t="array" ref="R373">IF(Q373&lt;&gt;"",SUMPRODUCT($X373:$AG373,$X$27:$AG$27)/SUMPRODUCT(--($X373:$AG373&lt;&gt;""),$X$27:$AG$27),"")</f>
        <v>1</v>
      </c>
      <c r="S373" s="85" t="s">
        <v>1363</v>
      </c>
      <c r="T373" s="16" t="str" cm="1">
        <f t="array" ref="T373">IF(S373&lt;&gt;"",SUMPRODUCT($X373:$AG373,$X$27:$AG$27)/SUMPRODUCT(--($X373:$AG373&lt;&gt;""),$X$27:$AG$27),"")</f>
        <v/>
      </c>
      <c r="U373" s="85" t="s">
        <v>1363</v>
      </c>
      <c r="V373" s="16" t="str" cm="1">
        <f t="array" ref="V373">IF(U373&lt;&gt;"",SUMPRODUCT($X373:$AG373,$X$27:$AG$27)/SUMPRODUCT(--($X373:$AG373&lt;&gt;""),$X$27:$AG$27),"")</f>
        <v/>
      </c>
      <c r="W373" s="14">
        <v>100</v>
      </c>
      <c r="X373" s="17">
        <v>1</v>
      </c>
      <c r="Y373" s="17">
        <v>1</v>
      </c>
      <c r="Z373" s="17">
        <v>1</v>
      </c>
      <c r="AA373" s="17">
        <v>1</v>
      </c>
      <c r="AB373" s="17">
        <v>1</v>
      </c>
      <c r="AC373" s="17">
        <v>1</v>
      </c>
      <c r="AD373" s="17" t="s">
        <v>1363</v>
      </c>
      <c r="AE373" s="17">
        <v>1</v>
      </c>
      <c r="AF373" s="17"/>
      <c r="AG373" s="17">
        <v>1</v>
      </c>
      <c r="AH373" s="18"/>
    </row>
    <row r="374" spans="1:34" outlineLevel="1">
      <c r="A374" s="108">
        <v>217</v>
      </c>
      <c r="B374" s="109" t="s">
        <v>183</v>
      </c>
      <c r="C374" s="110" t="s">
        <v>226</v>
      </c>
      <c r="D374" s="110" t="s">
        <v>1619</v>
      </c>
      <c r="E374" s="112" t="s">
        <v>231</v>
      </c>
      <c r="F374" s="130" t="s">
        <v>230</v>
      </c>
      <c r="G374" s="130" t="s">
        <v>1363</v>
      </c>
      <c r="H374" s="15" t="s">
        <v>1908</v>
      </c>
      <c r="I374" s="130" t="s">
        <v>1599</v>
      </c>
      <c r="J374" s="130" t="s">
        <v>1363</v>
      </c>
      <c r="K374" s="86">
        <v>1</v>
      </c>
      <c r="L374" s="111"/>
      <c r="M374" s="85" t="s">
        <v>1363</v>
      </c>
      <c r="N374" s="16" t="str" cm="1">
        <f t="array" ref="N374">IF(M374&lt;&gt;"",SUMPRODUCT($X374:$AG374,$X$27:$AG$27)/SUMPRODUCT(--($X374:$AG374&lt;&gt;""),$X$27:$AG$27),"")</f>
        <v/>
      </c>
      <c r="O374" s="85"/>
      <c r="P374" s="16" t="str" cm="1">
        <f t="array" ref="P374">IF(O374&lt;&gt;"",SUMPRODUCT($X374:$AG374,$X$27:$AG$27)/SUMPRODUCT(--($X374:$AG374&lt;&gt;""),$X$27:$AG$27),"")</f>
        <v/>
      </c>
      <c r="Q374" s="85" t="s">
        <v>1691</v>
      </c>
      <c r="R374" s="16" cm="1">
        <f t="array" ref="R374">IF(Q374&lt;&gt;"",SUMPRODUCT($X374:$AG374,$X$27:$AG$27)/SUMPRODUCT(--($X374:$AG374&lt;&gt;""),$X$27:$AG$27),"")</f>
        <v>6.25E-2</v>
      </c>
      <c r="S374" s="85" t="s">
        <v>1363</v>
      </c>
      <c r="T374" s="16" t="str" cm="1">
        <f t="array" ref="T374">IF(S374&lt;&gt;"",SUMPRODUCT($X374:$AG374,$X$27:$AG$27)/SUMPRODUCT(--($X374:$AG374&lt;&gt;""),$X$27:$AG$27),"")</f>
        <v/>
      </c>
      <c r="U374" s="85" t="s">
        <v>1363</v>
      </c>
      <c r="V374" s="16" t="str" cm="1">
        <f t="array" ref="V374">IF(U374&lt;&gt;"",SUMPRODUCT($X374:$AG374,$X$27:$AG$27)/SUMPRODUCT(--($X374:$AG374&lt;&gt;""),$X$27:$AG$27),"")</f>
        <v/>
      </c>
      <c r="W374" s="14">
        <v>100</v>
      </c>
      <c r="X374" s="17">
        <v>1</v>
      </c>
      <c r="Y374" s="17">
        <v>0</v>
      </c>
      <c r="Z374" s="17">
        <v>0</v>
      </c>
      <c r="AA374" s="17">
        <v>0</v>
      </c>
      <c r="AB374" s="17">
        <v>0</v>
      </c>
      <c r="AC374" s="17">
        <v>0</v>
      </c>
      <c r="AD374" s="17" t="s">
        <v>1363</v>
      </c>
      <c r="AE374" s="17">
        <v>0</v>
      </c>
      <c r="AF374" s="17">
        <v>0</v>
      </c>
      <c r="AG374" s="17" t="s">
        <v>1363</v>
      </c>
      <c r="AH374" s="18"/>
    </row>
    <row r="375" spans="1:34" outlineLevel="1">
      <c r="A375" s="108">
        <v>218</v>
      </c>
      <c r="B375" s="109" t="s">
        <v>183</v>
      </c>
      <c r="C375" s="110" t="s">
        <v>226</v>
      </c>
      <c r="D375" s="110" t="s">
        <v>1619</v>
      </c>
      <c r="E375" s="112" t="s">
        <v>232</v>
      </c>
      <c r="F375" s="130" t="s">
        <v>232</v>
      </c>
      <c r="G375" s="130" t="s">
        <v>1692</v>
      </c>
      <c r="H375" s="15" t="s">
        <v>1911</v>
      </c>
      <c r="I375" s="130" t="s">
        <v>1719</v>
      </c>
      <c r="J375" s="152" t="s">
        <v>1894</v>
      </c>
      <c r="K375" s="86">
        <v>1</v>
      </c>
      <c r="L375" s="111"/>
      <c r="M375" s="85" t="s">
        <v>1363</v>
      </c>
      <c r="N375" s="16" t="str" cm="1">
        <f t="array" ref="N375">IF(M375&lt;&gt;"",SUMPRODUCT($X375:$AG375,$X$27:$AG$27)/SUMPRODUCT(--($X375:$AG375&lt;&gt;""),$X$27:$AG$27),"")</f>
        <v/>
      </c>
      <c r="O375" s="85"/>
      <c r="P375" s="16" t="str" cm="1">
        <f t="array" ref="P375">IF(O375&lt;&gt;"",SUMPRODUCT($X375:$AG375,$X$27:$AG$27)/SUMPRODUCT(--($X375:$AG375&lt;&gt;""),$X$27:$AG$27),"")</f>
        <v/>
      </c>
      <c r="Q375" s="85">
        <v>10</v>
      </c>
      <c r="R375" s="16" cm="1">
        <f t="array" ref="R375">IF(Q375&lt;&gt;"",SUMPRODUCT($X375:$AG375,$X$27:$AG$27)/SUMPRODUCT(--($X375:$AG375&lt;&gt;""),$X$27:$AG$27),"")</f>
        <v>1</v>
      </c>
      <c r="S375" s="85" t="s">
        <v>1363</v>
      </c>
      <c r="T375" s="16" t="str" cm="1">
        <f t="array" ref="T375">IF(S375&lt;&gt;"",SUMPRODUCT($X375:$AG375,$X$27:$AG$27)/SUMPRODUCT(--($X375:$AG375&lt;&gt;""),$X$27:$AG$27),"")</f>
        <v/>
      </c>
      <c r="U375" s="85" t="s">
        <v>1363</v>
      </c>
      <c r="V375" s="16" t="str" cm="1">
        <f t="array" ref="V375">IF(U375&lt;&gt;"",SUMPRODUCT($X375:$AG375,$X$27:$AG$27)/SUMPRODUCT(--($X375:$AG375&lt;&gt;""),$X$27:$AG$27),"")</f>
        <v/>
      </c>
      <c r="W375" s="14">
        <v>100</v>
      </c>
      <c r="X375" s="17">
        <v>1</v>
      </c>
      <c r="Y375" s="17">
        <v>1</v>
      </c>
      <c r="Z375" s="17">
        <v>1</v>
      </c>
      <c r="AA375" s="17">
        <v>1</v>
      </c>
      <c r="AB375" s="17">
        <v>1</v>
      </c>
      <c r="AC375" s="17">
        <v>1</v>
      </c>
      <c r="AD375" s="17" t="s">
        <v>1363</v>
      </c>
      <c r="AE375" s="17">
        <v>1</v>
      </c>
      <c r="AF375" s="17"/>
      <c r="AG375" s="17">
        <v>1</v>
      </c>
      <c r="AH375" s="18"/>
    </row>
    <row r="376" spans="1:34" ht="165.75" outlineLevel="1">
      <c r="A376" s="108">
        <v>219</v>
      </c>
      <c r="B376" s="109" t="s">
        <v>183</v>
      </c>
      <c r="C376" s="110" t="s">
        <v>226</v>
      </c>
      <c r="D376" s="110" t="s">
        <v>1619</v>
      </c>
      <c r="E376" s="112" t="s">
        <v>233</v>
      </c>
      <c r="F376" s="130" t="s">
        <v>232</v>
      </c>
      <c r="G376" s="130" t="s">
        <v>1593</v>
      </c>
      <c r="H376" s="15" t="s">
        <v>1910</v>
      </c>
      <c r="I376" s="130" t="s">
        <v>1775</v>
      </c>
      <c r="J376" s="132" t="s">
        <v>1898</v>
      </c>
      <c r="K376" s="86">
        <v>1</v>
      </c>
      <c r="L376" s="111"/>
      <c r="M376" s="85" t="s">
        <v>1363</v>
      </c>
      <c r="N376" s="16" t="str" cm="1">
        <f t="array" ref="N376">IF(M376&lt;&gt;"",SUMPRODUCT($X376:$AG376,$X$27:$AG$27)/SUMPRODUCT(--($X376:$AG376&lt;&gt;""),$X$27:$AG$27),"")</f>
        <v/>
      </c>
      <c r="O376" s="85"/>
      <c r="P376" s="16" t="str" cm="1">
        <f t="array" ref="P376">IF(O376&lt;&gt;"",SUMPRODUCT($X376:$AG376,$X$27:$AG$27)/SUMPRODUCT(--($X376:$AG376&lt;&gt;""),$X$27:$AG$27),"")</f>
        <v/>
      </c>
      <c r="Q376" s="85">
        <v>9</v>
      </c>
      <c r="R376" s="16" cm="1">
        <f t="array" ref="R376">IF(Q376&lt;&gt;"",SUMPRODUCT($X376:$AG376,$X$27:$AG$27)/SUMPRODUCT(--($X376:$AG376&lt;&gt;""),$X$27:$AG$27),"")</f>
        <v>1</v>
      </c>
      <c r="S376" s="85" t="s">
        <v>1363</v>
      </c>
      <c r="T376" s="16" t="str" cm="1">
        <f t="array" ref="T376">IF(S376&lt;&gt;"",SUMPRODUCT($X376:$AG376,$X$27:$AG$27)/SUMPRODUCT(--($X376:$AG376&lt;&gt;""),$X$27:$AG$27),"")</f>
        <v/>
      </c>
      <c r="U376" s="85" t="s">
        <v>1363</v>
      </c>
      <c r="V376" s="16" t="str" cm="1">
        <f t="array" ref="V376">IF(U376&lt;&gt;"",SUMPRODUCT($X376:$AG376,$X$27:$AG$27)/SUMPRODUCT(--($X376:$AG376&lt;&gt;""),$X$27:$AG$27),"")</f>
        <v/>
      </c>
      <c r="W376" s="14">
        <v>100</v>
      </c>
      <c r="X376" s="17">
        <v>1</v>
      </c>
      <c r="Y376" s="17">
        <v>1</v>
      </c>
      <c r="Z376" s="17">
        <v>1</v>
      </c>
      <c r="AA376" s="17">
        <v>1</v>
      </c>
      <c r="AB376" s="17">
        <v>1</v>
      </c>
      <c r="AC376" s="17">
        <v>1</v>
      </c>
      <c r="AD376" s="17" t="s">
        <v>1363</v>
      </c>
      <c r="AE376" s="17">
        <v>1</v>
      </c>
      <c r="AF376" s="17">
        <v>1</v>
      </c>
      <c r="AG376" s="17" t="s">
        <v>1363</v>
      </c>
      <c r="AH376" s="18"/>
    </row>
    <row r="377" spans="1:34" outlineLevel="1">
      <c r="A377" s="108">
        <v>220</v>
      </c>
      <c r="B377" s="109" t="s">
        <v>183</v>
      </c>
      <c r="C377" s="110" t="s">
        <v>226</v>
      </c>
      <c r="D377" s="110" t="s">
        <v>1619</v>
      </c>
      <c r="E377" s="112" t="s">
        <v>234</v>
      </c>
      <c r="F377" s="130" t="s">
        <v>234</v>
      </c>
      <c r="G377" s="130" t="s">
        <v>1692</v>
      </c>
      <c r="H377" s="15" t="s">
        <v>1911</v>
      </c>
      <c r="I377" s="130" t="s">
        <v>1719</v>
      </c>
      <c r="J377" s="152" t="s">
        <v>1894</v>
      </c>
      <c r="K377" s="86">
        <v>1</v>
      </c>
      <c r="L377" s="111"/>
      <c r="M377" s="85" t="s">
        <v>1363</v>
      </c>
      <c r="N377" s="16" t="str" cm="1">
        <f t="array" ref="N377">IF(M377&lt;&gt;"",SUMPRODUCT($X377:$AG377,$X$27:$AG$27)/SUMPRODUCT(--($X377:$AG377&lt;&gt;""),$X$27:$AG$27),"")</f>
        <v/>
      </c>
      <c r="O377" s="85"/>
      <c r="P377" s="16" t="str" cm="1">
        <f t="array" ref="P377">IF(O377&lt;&gt;"",SUMPRODUCT($X377:$AG377,$X$27:$AG$27)/SUMPRODUCT(--($X377:$AG377&lt;&gt;""),$X$27:$AG$27),"")</f>
        <v/>
      </c>
      <c r="Q377" s="85">
        <v>10</v>
      </c>
      <c r="R377" s="16" cm="1">
        <f t="array" ref="R377">IF(Q377&lt;&gt;"",SUMPRODUCT($X377:$AG377,$X$27:$AG$27)/SUMPRODUCT(--($X377:$AG377&lt;&gt;""),$X$27:$AG$27),"")</f>
        <v>1</v>
      </c>
      <c r="S377" s="85" t="s">
        <v>1363</v>
      </c>
      <c r="T377" s="16" t="str" cm="1">
        <f t="array" ref="T377">IF(S377&lt;&gt;"",SUMPRODUCT($X377:$AG377,$X$27:$AG$27)/SUMPRODUCT(--($X377:$AG377&lt;&gt;""),$X$27:$AG$27),"")</f>
        <v/>
      </c>
      <c r="U377" s="85" t="s">
        <v>1363</v>
      </c>
      <c r="V377" s="16" t="str" cm="1">
        <f t="array" ref="V377">IF(U377&lt;&gt;"",SUMPRODUCT($X377:$AG377,$X$27:$AG$27)/SUMPRODUCT(--($X377:$AG377&lt;&gt;""),$X$27:$AG$27),"")</f>
        <v/>
      </c>
      <c r="W377" s="14">
        <v>100</v>
      </c>
      <c r="X377" s="17">
        <v>1</v>
      </c>
      <c r="Y377" s="17">
        <v>1</v>
      </c>
      <c r="Z377" s="17">
        <v>1</v>
      </c>
      <c r="AA377" s="17">
        <v>1</v>
      </c>
      <c r="AB377" s="17">
        <v>1</v>
      </c>
      <c r="AC377" s="17">
        <v>1</v>
      </c>
      <c r="AD377" s="17" t="s">
        <v>1363</v>
      </c>
      <c r="AE377" s="17">
        <v>1</v>
      </c>
      <c r="AF377" s="17"/>
      <c r="AG377" s="17">
        <v>1</v>
      </c>
      <c r="AH377" s="18"/>
    </row>
    <row r="378" spans="1:34" outlineLevel="1">
      <c r="A378" s="108">
        <v>221</v>
      </c>
      <c r="B378" s="109" t="s">
        <v>183</v>
      </c>
      <c r="C378" s="110" t="s">
        <v>226</v>
      </c>
      <c r="D378" s="110" t="s">
        <v>1619</v>
      </c>
      <c r="E378" s="112" t="s">
        <v>235</v>
      </c>
      <c r="F378" s="130" t="s">
        <v>234</v>
      </c>
      <c r="G378" s="130" t="s">
        <v>1363</v>
      </c>
      <c r="H378" s="15" t="s">
        <v>1908</v>
      </c>
      <c r="I378" s="130" t="s">
        <v>1599</v>
      </c>
      <c r="J378" s="130" t="s">
        <v>1363</v>
      </c>
      <c r="K378" s="86">
        <v>1</v>
      </c>
      <c r="L378" s="111"/>
      <c r="M378" s="85" t="s">
        <v>1363</v>
      </c>
      <c r="N378" s="16" t="str" cm="1">
        <f t="array" ref="N378">IF(M378&lt;&gt;"",SUMPRODUCT($X378:$AG378,$X$27:$AG$27)/SUMPRODUCT(--($X378:$AG378&lt;&gt;""),$X$27:$AG$27),"")</f>
        <v/>
      </c>
      <c r="O378" s="85"/>
      <c r="P378" s="16" t="str" cm="1">
        <f t="array" ref="P378">IF(O378&lt;&gt;"",SUMPRODUCT($X378:$AG378,$X$27:$AG$27)/SUMPRODUCT(--($X378:$AG378&lt;&gt;""),$X$27:$AG$27),"")</f>
        <v/>
      </c>
      <c r="Q378" s="85" t="s">
        <v>1691</v>
      </c>
      <c r="R378" s="16" cm="1">
        <f t="array" ref="R378">IF(Q378&lt;&gt;"",SUMPRODUCT($X378:$AG378,$X$27:$AG$27)/SUMPRODUCT(--($X378:$AG378&lt;&gt;""),$X$27:$AG$27),"")</f>
        <v>6.25E-2</v>
      </c>
      <c r="S378" s="85" t="s">
        <v>1363</v>
      </c>
      <c r="T378" s="16" t="str" cm="1">
        <f t="array" ref="T378">IF(S378&lt;&gt;"",SUMPRODUCT($X378:$AG378,$X$27:$AG$27)/SUMPRODUCT(--($X378:$AG378&lt;&gt;""),$X$27:$AG$27),"")</f>
        <v/>
      </c>
      <c r="U378" s="85" t="s">
        <v>1363</v>
      </c>
      <c r="V378" s="16" t="str" cm="1">
        <f t="array" ref="V378">IF(U378&lt;&gt;"",SUMPRODUCT($X378:$AG378,$X$27:$AG$27)/SUMPRODUCT(--($X378:$AG378&lt;&gt;""),$X$27:$AG$27),"")</f>
        <v/>
      </c>
      <c r="W378" s="14">
        <v>100</v>
      </c>
      <c r="X378" s="17">
        <v>1</v>
      </c>
      <c r="Y378" s="17">
        <v>0</v>
      </c>
      <c r="Z378" s="17">
        <v>0</v>
      </c>
      <c r="AA378" s="17">
        <v>0</v>
      </c>
      <c r="AB378" s="17">
        <v>0</v>
      </c>
      <c r="AC378" s="17">
        <v>0</v>
      </c>
      <c r="AD378" s="17" t="s">
        <v>1363</v>
      </c>
      <c r="AE378" s="17">
        <v>0</v>
      </c>
      <c r="AF378" s="17">
        <v>0</v>
      </c>
      <c r="AG378" s="17" t="s">
        <v>1363</v>
      </c>
      <c r="AH378" s="18"/>
    </row>
    <row r="379" spans="1:34" outlineLevel="1">
      <c r="A379" s="108">
        <v>222</v>
      </c>
      <c r="B379" s="109" t="s">
        <v>183</v>
      </c>
      <c r="C379" s="110" t="s">
        <v>226</v>
      </c>
      <c r="D379" s="110" t="s">
        <v>1619</v>
      </c>
      <c r="E379" s="112" t="s">
        <v>236</v>
      </c>
      <c r="F379" s="130" t="s">
        <v>236</v>
      </c>
      <c r="G379" s="130" t="s">
        <v>1597</v>
      </c>
      <c r="H379" s="15" t="s">
        <v>1888</v>
      </c>
      <c r="I379" s="130" t="s">
        <v>1710</v>
      </c>
      <c r="J379" s="130"/>
      <c r="K379" s="86">
        <v>1</v>
      </c>
      <c r="L379" s="111"/>
      <c r="M379" s="85" t="s">
        <v>1363</v>
      </c>
      <c r="N379" s="16" t="str" cm="1">
        <f t="array" ref="N379">IF(M379&lt;&gt;"",SUMPRODUCT($X379:$AG379,$X$27:$AG$27)/SUMPRODUCT(--($X379:$AG379&lt;&gt;""),$X$27:$AG$27),"")</f>
        <v/>
      </c>
      <c r="O379" s="85"/>
      <c r="P379" s="16" t="str" cm="1">
        <f t="array" ref="P379">IF(O379&lt;&gt;"",SUMPRODUCT($X379:$AG379,$X$27:$AG$27)/SUMPRODUCT(--($X379:$AG379&lt;&gt;""),$X$27:$AG$27),"")</f>
        <v/>
      </c>
      <c r="Q379" s="85">
        <v>13</v>
      </c>
      <c r="R379" s="16" cm="1">
        <f t="array" ref="R379">IF(Q379&lt;&gt;"",SUMPRODUCT($X379:$AG379,$X$27:$AG$27)/SUMPRODUCT(--($X379:$AG379&lt;&gt;""),$X$27:$AG$27),"")</f>
        <v>0.125</v>
      </c>
      <c r="S379" s="85" t="s">
        <v>1363</v>
      </c>
      <c r="T379" s="16" t="str" cm="1">
        <f t="array" ref="T379">IF(S379&lt;&gt;"",SUMPRODUCT($X379:$AG379,$X$27:$AG$27)/SUMPRODUCT(--($X379:$AG379&lt;&gt;""),$X$27:$AG$27),"")</f>
        <v/>
      </c>
      <c r="U379" s="85" t="s">
        <v>1363</v>
      </c>
      <c r="V379" s="16" t="str" cm="1">
        <f t="array" ref="V379">IF(U379&lt;&gt;"",SUMPRODUCT($X379:$AG379,$X$27:$AG$27)/SUMPRODUCT(--($X379:$AG379&lt;&gt;""),$X$27:$AG$27),"")</f>
        <v/>
      </c>
      <c r="W379" s="14">
        <v>100</v>
      </c>
      <c r="X379" s="17">
        <v>1</v>
      </c>
      <c r="Y379" s="17">
        <v>1</v>
      </c>
      <c r="Z379" s="17">
        <v>0</v>
      </c>
      <c r="AA379" s="17">
        <v>0</v>
      </c>
      <c r="AB379" s="17">
        <v>0</v>
      </c>
      <c r="AC379" s="17">
        <v>0</v>
      </c>
      <c r="AD379" s="17" t="s">
        <v>1363</v>
      </c>
      <c r="AE379" s="17">
        <v>0</v>
      </c>
      <c r="AF379" s="17">
        <v>0</v>
      </c>
      <c r="AG379" s="17" t="s">
        <v>1363</v>
      </c>
      <c r="AH379" s="18"/>
    </row>
    <row r="380" spans="1:34" outlineLevel="1">
      <c r="A380" s="108">
        <v>223</v>
      </c>
      <c r="B380" s="109" t="s">
        <v>183</v>
      </c>
      <c r="C380" s="110" t="s">
        <v>226</v>
      </c>
      <c r="D380" s="110" t="s">
        <v>1619</v>
      </c>
      <c r="E380" s="112" t="s">
        <v>237</v>
      </c>
      <c r="F380" s="130" t="s">
        <v>237</v>
      </c>
      <c r="G380" s="130" t="s">
        <v>47</v>
      </c>
      <c r="H380" s="15" t="s">
        <v>1888</v>
      </c>
      <c r="I380" s="130" t="s">
        <v>1599</v>
      </c>
      <c r="J380" s="130" t="s">
        <v>1363</v>
      </c>
      <c r="K380" s="86">
        <v>1</v>
      </c>
      <c r="L380" s="111"/>
      <c r="M380" s="85" t="s">
        <v>1363</v>
      </c>
      <c r="N380" s="16" t="str" cm="1">
        <f t="array" ref="N380">IF(M380&lt;&gt;"",SUMPRODUCT($X380:$AG380,$X$27:$AG$27)/SUMPRODUCT(--($X380:$AG380&lt;&gt;""),$X$27:$AG$27),"")</f>
        <v/>
      </c>
      <c r="O380" s="85"/>
      <c r="P380" s="16" t="str" cm="1">
        <f t="array" ref="P380">IF(O380&lt;&gt;"",SUMPRODUCT($X380:$AG380,$X$27:$AG$27)/SUMPRODUCT(--($X380:$AG380&lt;&gt;""),$X$27:$AG$27),"")</f>
        <v/>
      </c>
      <c r="Q380" s="85">
        <v>13</v>
      </c>
      <c r="R380" s="16" cm="1">
        <f t="array" ref="R380">IF(Q380&lt;&gt;"",SUMPRODUCT($X380:$AG380,$X$27:$AG$27)/SUMPRODUCT(--($X380:$AG380&lt;&gt;""),$X$27:$AG$27),"")</f>
        <v>6.25E-2</v>
      </c>
      <c r="S380" s="85" t="s">
        <v>1363</v>
      </c>
      <c r="T380" s="16" t="str" cm="1">
        <f t="array" ref="T380">IF(S380&lt;&gt;"",SUMPRODUCT($X380:$AG380,$X$27:$AG$27)/SUMPRODUCT(--($X380:$AG380&lt;&gt;""),$X$27:$AG$27),"")</f>
        <v/>
      </c>
      <c r="U380" s="85" t="s">
        <v>1363</v>
      </c>
      <c r="V380" s="16" t="str" cm="1">
        <f t="array" ref="V380">IF(U380&lt;&gt;"",SUMPRODUCT($X380:$AG380,$X$27:$AG$27)/SUMPRODUCT(--($X380:$AG380&lt;&gt;""),$X$27:$AG$27),"")</f>
        <v/>
      </c>
      <c r="W380" s="14">
        <v>100</v>
      </c>
      <c r="X380" s="17">
        <v>1</v>
      </c>
      <c r="Y380" s="17">
        <v>0</v>
      </c>
      <c r="Z380" s="17">
        <v>0</v>
      </c>
      <c r="AA380" s="17">
        <v>0</v>
      </c>
      <c r="AB380" s="17">
        <v>0</v>
      </c>
      <c r="AC380" s="17">
        <v>0</v>
      </c>
      <c r="AD380" s="17" t="s">
        <v>1363</v>
      </c>
      <c r="AE380" s="17">
        <v>0</v>
      </c>
      <c r="AF380" s="17">
        <v>0</v>
      </c>
      <c r="AG380" s="17" t="s">
        <v>1363</v>
      </c>
      <c r="AH380" s="18"/>
    </row>
    <row r="381" spans="1:34" outlineLevel="1">
      <c r="A381" s="108">
        <v>224</v>
      </c>
      <c r="B381" s="109" t="s">
        <v>183</v>
      </c>
      <c r="C381" s="110" t="s">
        <v>226</v>
      </c>
      <c r="D381" s="110" t="s">
        <v>1619</v>
      </c>
      <c r="E381" s="112" t="s">
        <v>238</v>
      </c>
      <c r="F381" s="130" t="s">
        <v>238</v>
      </c>
      <c r="G381" s="130" t="s">
        <v>1597</v>
      </c>
      <c r="H381" s="15" t="s">
        <v>1888</v>
      </c>
      <c r="I381" s="130" t="s">
        <v>1710</v>
      </c>
      <c r="J381" s="130"/>
      <c r="K381" s="86">
        <v>1</v>
      </c>
      <c r="L381" s="111"/>
      <c r="M381" s="85" t="s">
        <v>1363</v>
      </c>
      <c r="N381" s="16" t="str" cm="1">
        <f t="array" ref="N381">IF(M381&lt;&gt;"",SUMPRODUCT($X381:$AG381,$X$27:$AG$27)/SUMPRODUCT(--($X381:$AG381&lt;&gt;""),$X$27:$AG$27),"")</f>
        <v/>
      </c>
      <c r="O381" s="85"/>
      <c r="P381" s="16" t="str" cm="1">
        <f t="array" ref="P381">IF(O381&lt;&gt;"",SUMPRODUCT($X381:$AG381,$X$27:$AG$27)/SUMPRODUCT(--($X381:$AG381&lt;&gt;""),$X$27:$AG$27),"")</f>
        <v/>
      </c>
      <c r="Q381" s="85">
        <v>13</v>
      </c>
      <c r="R381" s="16" cm="1">
        <f t="array" ref="R381">IF(Q381&lt;&gt;"",SUMPRODUCT($X381:$AG381,$X$27:$AG$27)/SUMPRODUCT(--($X381:$AG381&lt;&gt;""),$X$27:$AG$27),"")</f>
        <v>0.125</v>
      </c>
      <c r="S381" s="85" t="s">
        <v>1363</v>
      </c>
      <c r="T381" s="16" t="str" cm="1">
        <f t="array" ref="T381">IF(S381&lt;&gt;"",SUMPRODUCT($X381:$AG381,$X$27:$AG$27)/SUMPRODUCT(--($X381:$AG381&lt;&gt;""),$X$27:$AG$27),"")</f>
        <v/>
      </c>
      <c r="U381" s="85" t="s">
        <v>1363</v>
      </c>
      <c r="V381" s="16" t="str" cm="1">
        <f t="array" ref="V381">IF(U381&lt;&gt;"",SUMPRODUCT($X381:$AG381,$X$27:$AG$27)/SUMPRODUCT(--($X381:$AG381&lt;&gt;""),$X$27:$AG$27),"")</f>
        <v/>
      </c>
      <c r="W381" s="14">
        <v>100</v>
      </c>
      <c r="X381" s="17">
        <v>1</v>
      </c>
      <c r="Y381" s="17">
        <v>1</v>
      </c>
      <c r="Z381" s="17">
        <v>0</v>
      </c>
      <c r="AA381" s="17">
        <v>0</v>
      </c>
      <c r="AB381" s="17">
        <v>0</v>
      </c>
      <c r="AC381" s="17">
        <v>0</v>
      </c>
      <c r="AD381" s="17" t="s">
        <v>1363</v>
      </c>
      <c r="AE381" s="17">
        <v>0</v>
      </c>
      <c r="AF381" s="17">
        <v>0</v>
      </c>
      <c r="AG381" s="17" t="s">
        <v>1363</v>
      </c>
      <c r="AH381" s="18"/>
    </row>
    <row r="382" spans="1:34" outlineLevel="1">
      <c r="A382" s="108">
        <v>225</v>
      </c>
      <c r="B382" s="109" t="s">
        <v>183</v>
      </c>
      <c r="C382" s="110" t="s">
        <v>226</v>
      </c>
      <c r="D382" s="110" t="s">
        <v>1619</v>
      </c>
      <c r="E382" s="112" t="s">
        <v>239</v>
      </c>
      <c r="F382" s="130" t="s">
        <v>239</v>
      </c>
      <c r="G382" s="130" t="s">
        <v>1363</v>
      </c>
      <c r="H382" s="15" t="s">
        <v>1908</v>
      </c>
      <c r="I382" s="130" t="s">
        <v>1599</v>
      </c>
      <c r="J382" s="130" t="s">
        <v>1363</v>
      </c>
      <c r="K382" s="86">
        <v>1</v>
      </c>
      <c r="L382" s="111"/>
      <c r="M382" s="85" t="s">
        <v>1363</v>
      </c>
      <c r="N382" s="16" t="str" cm="1">
        <f t="array" ref="N382">IF(M382&lt;&gt;"",SUMPRODUCT($X382:$AG382,$X$27:$AG$27)/SUMPRODUCT(--($X382:$AG382&lt;&gt;""),$X$27:$AG$27),"")</f>
        <v/>
      </c>
      <c r="O382" s="85"/>
      <c r="P382" s="16" t="str" cm="1">
        <f t="array" ref="P382">IF(O382&lt;&gt;"",SUMPRODUCT($X382:$AG382,$X$27:$AG$27)/SUMPRODUCT(--($X382:$AG382&lt;&gt;""),$X$27:$AG$27),"")</f>
        <v/>
      </c>
      <c r="Q382" s="85" t="s">
        <v>1691</v>
      </c>
      <c r="R382" s="16" cm="1">
        <f t="array" ref="R382">IF(Q382&lt;&gt;"",SUMPRODUCT($X382:$AG382,$X$27:$AG$27)/SUMPRODUCT(--($X382:$AG382&lt;&gt;""),$X$27:$AG$27),"")</f>
        <v>6.25E-2</v>
      </c>
      <c r="S382" s="85" t="s">
        <v>1363</v>
      </c>
      <c r="T382" s="16" t="str" cm="1">
        <f t="array" ref="T382">IF(S382&lt;&gt;"",SUMPRODUCT($X382:$AG382,$X$27:$AG$27)/SUMPRODUCT(--($X382:$AG382&lt;&gt;""),$X$27:$AG$27),"")</f>
        <v/>
      </c>
      <c r="U382" s="85" t="s">
        <v>1363</v>
      </c>
      <c r="V382" s="16" t="str" cm="1">
        <f t="array" ref="V382">IF(U382&lt;&gt;"",SUMPRODUCT($X382:$AG382,$X$27:$AG$27)/SUMPRODUCT(--($X382:$AG382&lt;&gt;""),$X$27:$AG$27),"")</f>
        <v/>
      </c>
      <c r="W382" s="14">
        <v>100</v>
      </c>
      <c r="X382" s="17">
        <v>1</v>
      </c>
      <c r="Y382" s="17">
        <v>0</v>
      </c>
      <c r="Z382" s="17">
        <v>0</v>
      </c>
      <c r="AA382" s="17">
        <v>0</v>
      </c>
      <c r="AB382" s="17">
        <v>0</v>
      </c>
      <c r="AC382" s="17">
        <v>0</v>
      </c>
      <c r="AD382" s="17" t="s">
        <v>1363</v>
      </c>
      <c r="AE382" s="17">
        <v>0</v>
      </c>
      <c r="AF382" s="17">
        <v>0</v>
      </c>
      <c r="AG382" s="17" t="s">
        <v>1363</v>
      </c>
      <c r="AH382" s="18"/>
    </row>
    <row r="383" spans="1:34" outlineLevel="1">
      <c r="A383" s="108">
        <v>226</v>
      </c>
      <c r="B383" s="109" t="s">
        <v>183</v>
      </c>
      <c r="C383" s="110" t="s">
        <v>226</v>
      </c>
      <c r="D383" s="110" t="s">
        <v>1619</v>
      </c>
      <c r="E383" s="112" t="s">
        <v>240</v>
      </c>
      <c r="F383" s="130" t="s">
        <v>240</v>
      </c>
      <c r="G383" s="130" t="s">
        <v>1770</v>
      </c>
      <c r="H383" s="15" t="s">
        <v>1911</v>
      </c>
      <c r="I383" s="130" t="s">
        <v>1804</v>
      </c>
      <c r="J383" s="130"/>
      <c r="K383" s="86">
        <v>1</v>
      </c>
      <c r="L383" s="111"/>
      <c r="M383" s="85" t="s">
        <v>1363</v>
      </c>
      <c r="N383" s="16" t="str" cm="1">
        <f t="array" ref="N383">IF(M383&lt;&gt;"",SUMPRODUCT($X383:$AG383,$X$27:$AG$27)/SUMPRODUCT(--($X383:$AG383&lt;&gt;""),$X$27:$AG$27),"")</f>
        <v/>
      </c>
      <c r="O383" s="85"/>
      <c r="P383" s="16" t="str" cm="1">
        <f t="array" ref="P383">IF(O383&lt;&gt;"",SUMPRODUCT($X383:$AG383,$X$27:$AG$27)/SUMPRODUCT(--($X383:$AG383&lt;&gt;""),$X$27:$AG$27),"")</f>
        <v/>
      </c>
      <c r="Q383" s="85">
        <v>10</v>
      </c>
      <c r="R383" s="16" cm="1">
        <f t="array" ref="R383">IF(Q383&lt;&gt;"",SUMPRODUCT($X383:$AG383,$X$27:$AG$27)/SUMPRODUCT(--($X383:$AG383&lt;&gt;""),$X$27:$AG$27),"")</f>
        <v>1</v>
      </c>
      <c r="S383" s="85" t="s">
        <v>1363</v>
      </c>
      <c r="T383" s="16" t="str" cm="1">
        <f t="array" ref="T383">IF(S383&lt;&gt;"",SUMPRODUCT($X383:$AG383,$X$27:$AG$27)/SUMPRODUCT(--($X383:$AG383&lt;&gt;""),$X$27:$AG$27),"")</f>
        <v/>
      </c>
      <c r="U383" s="85" t="s">
        <v>1363</v>
      </c>
      <c r="V383" s="16" t="str" cm="1">
        <f t="array" ref="V383">IF(U383&lt;&gt;"",SUMPRODUCT($X383:$AG383,$X$27:$AG$27)/SUMPRODUCT(--($X383:$AG383&lt;&gt;""),$X$27:$AG$27),"")</f>
        <v/>
      </c>
      <c r="W383" s="14">
        <v>100</v>
      </c>
      <c r="X383" s="17">
        <v>1</v>
      </c>
      <c r="Y383" s="17">
        <v>1</v>
      </c>
      <c r="Z383" s="17">
        <v>1</v>
      </c>
      <c r="AA383" s="17">
        <v>1</v>
      </c>
      <c r="AB383" s="17">
        <v>1</v>
      </c>
      <c r="AC383" s="17">
        <v>1</v>
      </c>
      <c r="AD383" s="17" t="s">
        <v>1363</v>
      </c>
      <c r="AE383" s="17">
        <v>1</v>
      </c>
      <c r="AF383" s="17">
        <v>1</v>
      </c>
      <c r="AG383" s="17" t="s">
        <v>1363</v>
      </c>
      <c r="AH383" s="18"/>
    </row>
    <row r="384" spans="1:34" outlineLevel="1">
      <c r="A384" s="108">
        <v>227</v>
      </c>
      <c r="B384" s="109" t="s">
        <v>183</v>
      </c>
      <c r="C384" s="110" t="s">
        <v>226</v>
      </c>
      <c r="D384" s="110" t="s">
        <v>1619</v>
      </c>
      <c r="E384" s="112" t="s">
        <v>241</v>
      </c>
      <c r="F384" s="130" t="s">
        <v>241</v>
      </c>
      <c r="G384" s="130" t="s">
        <v>1596</v>
      </c>
      <c r="H384" s="15" t="s">
        <v>1888</v>
      </c>
      <c r="I384" s="130" t="s">
        <v>1710</v>
      </c>
      <c r="J384" s="130"/>
      <c r="K384" s="86">
        <v>1</v>
      </c>
      <c r="L384" s="111"/>
      <c r="M384" s="85" t="s">
        <v>1363</v>
      </c>
      <c r="N384" s="16" t="str" cm="1">
        <f t="array" ref="N384">IF(M384&lt;&gt;"",SUMPRODUCT($X384:$AG384,$X$27:$AG$27)/SUMPRODUCT(--($X384:$AG384&lt;&gt;""),$X$27:$AG$27),"")</f>
        <v/>
      </c>
      <c r="O384" s="85"/>
      <c r="P384" s="16" t="str" cm="1">
        <f t="array" ref="P384">IF(O384&lt;&gt;"",SUMPRODUCT($X384:$AG384,$X$27:$AG$27)/SUMPRODUCT(--($X384:$AG384&lt;&gt;""),$X$27:$AG$27),"")</f>
        <v/>
      </c>
      <c r="Q384" s="85">
        <v>13</v>
      </c>
      <c r="R384" s="16" cm="1">
        <f t="array" ref="R384">IF(Q384&lt;&gt;"",SUMPRODUCT($X384:$AG384,$X$27:$AG$27)/SUMPRODUCT(--($X384:$AG384&lt;&gt;""),$X$27:$AG$27),"")</f>
        <v>0.62666666666666671</v>
      </c>
      <c r="S384" s="85" t="s">
        <v>1363</v>
      </c>
      <c r="T384" s="16" t="str" cm="1">
        <f t="array" ref="T384">IF(S384&lt;&gt;"",SUMPRODUCT($X384:$AG384,$X$27:$AG$27)/SUMPRODUCT(--($X384:$AG384&lt;&gt;""),$X$27:$AG$27),"")</f>
        <v/>
      </c>
      <c r="U384" s="85" t="s">
        <v>1363</v>
      </c>
      <c r="V384" s="16" t="str" cm="1">
        <f t="array" ref="V384">IF(U384&lt;&gt;"",SUMPRODUCT($X384:$AG384,$X$27:$AG$27)/SUMPRODUCT(--($X384:$AG384&lt;&gt;""),$X$27:$AG$27),"")</f>
        <v/>
      </c>
      <c r="W384" s="14">
        <v>100</v>
      </c>
      <c r="X384" s="17">
        <v>1</v>
      </c>
      <c r="Y384" s="17">
        <v>1</v>
      </c>
      <c r="Z384" s="17">
        <v>1</v>
      </c>
      <c r="AA384" s="17">
        <v>0.8</v>
      </c>
      <c r="AB384" s="17">
        <v>1</v>
      </c>
      <c r="AC384" s="17" t="s">
        <v>1363</v>
      </c>
      <c r="AD384" s="17" t="s">
        <v>1363</v>
      </c>
      <c r="AE384" s="17">
        <v>1</v>
      </c>
      <c r="AF384" s="17">
        <v>0</v>
      </c>
      <c r="AG384" s="17" t="s">
        <v>1363</v>
      </c>
      <c r="AH384" s="18"/>
    </row>
    <row r="385" spans="1:34" outlineLevel="1">
      <c r="A385" s="108">
        <v>228</v>
      </c>
      <c r="B385" s="109" t="s">
        <v>183</v>
      </c>
      <c r="C385" s="110" t="s">
        <v>226</v>
      </c>
      <c r="D385" s="110" t="s">
        <v>1619</v>
      </c>
      <c r="E385" s="112" t="s">
        <v>242</v>
      </c>
      <c r="F385" s="130" t="s">
        <v>242</v>
      </c>
      <c r="G385" s="130" t="s">
        <v>1363</v>
      </c>
      <c r="H385" s="15" t="s">
        <v>1908</v>
      </c>
      <c r="I385" s="130" t="s">
        <v>1599</v>
      </c>
      <c r="J385" s="130" t="s">
        <v>1363</v>
      </c>
      <c r="K385" s="86">
        <v>1</v>
      </c>
      <c r="L385" s="111"/>
      <c r="M385" s="85" t="s">
        <v>1363</v>
      </c>
      <c r="N385" s="16" t="str" cm="1">
        <f t="array" ref="N385">IF(M385&lt;&gt;"",SUMPRODUCT($X385:$AG385,$X$27:$AG$27)/SUMPRODUCT(--($X385:$AG385&lt;&gt;""),$X$27:$AG$27),"")</f>
        <v/>
      </c>
      <c r="O385" s="85"/>
      <c r="P385" s="16" t="str" cm="1">
        <f t="array" ref="P385">IF(O385&lt;&gt;"",SUMPRODUCT($X385:$AG385,$X$27:$AG$27)/SUMPRODUCT(--($X385:$AG385&lt;&gt;""),$X$27:$AG$27),"")</f>
        <v/>
      </c>
      <c r="Q385" s="85" t="s">
        <v>1691</v>
      </c>
      <c r="R385" s="16" cm="1">
        <f t="array" ref="R385">IF(Q385&lt;&gt;"",SUMPRODUCT($X385:$AG385,$X$27:$AG$27)/SUMPRODUCT(--($X385:$AG385&lt;&gt;""),$X$27:$AG$27),"")</f>
        <v>6.25E-2</v>
      </c>
      <c r="S385" s="85" t="s">
        <v>1363</v>
      </c>
      <c r="T385" s="16" t="str" cm="1">
        <f t="array" ref="T385">IF(S385&lt;&gt;"",SUMPRODUCT($X385:$AG385,$X$27:$AG$27)/SUMPRODUCT(--($X385:$AG385&lt;&gt;""),$X$27:$AG$27),"")</f>
        <v/>
      </c>
      <c r="U385" s="85" t="s">
        <v>1363</v>
      </c>
      <c r="V385" s="16" t="str" cm="1">
        <f t="array" ref="V385">IF(U385&lt;&gt;"",SUMPRODUCT($X385:$AG385,$X$27:$AG$27)/SUMPRODUCT(--($X385:$AG385&lt;&gt;""),$X$27:$AG$27),"")</f>
        <v/>
      </c>
      <c r="W385" s="14">
        <v>100</v>
      </c>
      <c r="X385" s="17">
        <v>1</v>
      </c>
      <c r="Y385" s="17">
        <v>0</v>
      </c>
      <c r="Z385" s="17">
        <v>0</v>
      </c>
      <c r="AA385" s="17">
        <v>0</v>
      </c>
      <c r="AB385" s="17">
        <v>0</v>
      </c>
      <c r="AC385" s="17">
        <v>0</v>
      </c>
      <c r="AD385" s="17" t="s">
        <v>1363</v>
      </c>
      <c r="AE385" s="17">
        <v>0</v>
      </c>
      <c r="AF385" s="17">
        <v>0</v>
      </c>
      <c r="AG385" s="17" t="s">
        <v>1363</v>
      </c>
      <c r="AH385" s="18"/>
    </row>
    <row r="386" spans="1:34" outlineLevel="1">
      <c r="A386" s="108">
        <v>229</v>
      </c>
      <c r="B386" s="109" t="s">
        <v>183</v>
      </c>
      <c r="C386" s="110" t="s">
        <v>226</v>
      </c>
      <c r="D386" s="110" t="s">
        <v>1619</v>
      </c>
      <c r="E386" s="112" t="s">
        <v>243</v>
      </c>
      <c r="F386" s="130" t="s">
        <v>243</v>
      </c>
      <c r="G386" s="130" t="s">
        <v>1363</v>
      </c>
      <c r="H386" s="15" t="s">
        <v>1908</v>
      </c>
      <c r="I386" s="130" t="s">
        <v>1599</v>
      </c>
      <c r="J386" s="130" t="s">
        <v>1363</v>
      </c>
      <c r="K386" s="86">
        <v>1</v>
      </c>
      <c r="L386" s="111"/>
      <c r="M386" s="85" t="s">
        <v>1363</v>
      </c>
      <c r="N386" s="16" t="str" cm="1">
        <f t="array" ref="N386">IF(M386&lt;&gt;"",SUMPRODUCT($X386:$AG386,$X$27:$AG$27)/SUMPRODUCT(--($X386:$AG386&lt;&gt;""),$X$27:$AG$27),"")</f>
        <v/>
      </c>
      <c r="O386" s="85"/>
      <c r="P386" s="16" t="str" cm="1">
        <f t="array" ref="P386">IF(O386&lt;&gt;"",SUMPRODUCT($X386:$AG386,$X$27:$AG$27)/SUMPRODUCT(--($X386:$AG386&lt;&gt;""),$X$27:$AG$27),"")</f>
        <v/>
      </c>
      <c r="Q386" s="85" t="s">
        <v>1691</v>
      </c>
      <c r="R386" s="16" cm="1">
        <f t="array" ref="R386">IF(Q386&lt;&gt;"",SUMPRODUCT($X386:$AG386,$X$27:$AG$27)/SUMPRODUCT(--($X386:$AG386&lt;&gt;""),$X$27:$AG$27),"")</f>
        <v>6.25E-2</v>
      </c>
      <c r="S386" s="85" t="s">
        <v>1363</v>
      </c>
      <c r="T386" s="16" t="str" cm="1">
        <f t="array" ref="T386">IF(S386&lt;&gt;"",SUMPRODUCT($X386:$AG386,$X$27:$AG$27)/SUMPRODUCT(--($X386:$AG386&lt;&gt;""),$X$27:$AG$27),"")</f>
        <v/>
      </c>
      <c r="U386" s="85" t="s">
        <v>1363</v>
      </c>
      <c r="V386" s="16" t="str" cm="1">
        <f t="array" ref="V386">IF(U386&lt;&gt;"",SUMPRODUCT($X386:$AG386,$X$27:$AG$27)/SUMPRODUCT(--($X386:$AG386&lt;&gt;""),$X$27:$AG$27),"")</f>
        <v/>
      </c>
      <c r="W386" s="14">
        <v>100</v>
      </c>
      <c r="X386" s="17">
        <v>1</v>
      </c>
      <c r="Y386" s="17">
        <v>0</v>
      </c>
      <c r="Z386" s="17">
        <v>0</v>
      </c>
      <c r="AA386" s="17">
        <v>0</v>
      </c>
      <c r="AB386" s="17">
        <v>0</v>
      </c>
      <c r="AC386" s="17">
        <v>0</v>
      </c>
      <c r="AD386" s="17" t="s">
        <v>1363</v>
      </c>
      <c r="AE386" s="17">
        <v>0</v>
      </c>
      <c r="AF386" s="17">
        <v>0</v>
      </c>
      <c r="AG386" s="17" t="s">
        <v>1363</v>
      </c>
      <c r="AH386" s="18"/>
    </row>
    <row r="387" spans="1:34" outlineLevel="1">
      <c r="A387" s="108">
        <v>230</v>
      </c>
      <c r="B387" s="109" t="s">
        <v>183</v>
      </c>
      <c r="C387" s="110" t="s">
        <v>226</v>
      </c>
      <c r="D387" s="110" t="s">
        <v>1619</v>
      </c>
      <c r="E387" s="112" t="s">
        <v>244</v>
      </c>
      <c r="F387" s="130" t="s">
        <v>244</v>
      </c>
      <c r="G387" s="130" t="s">
        <v>1692</v>
      </c>
      <c r="H387" s="15" t="s">
        <v>1911</v>
      </c>
      <c r="I387" s="130" t="s">
        <v>1719</v>
      </c>
      <c r="J387" s="152" t="s">
        <v>1894</v>
      </c>
      <c r="K387" s="86">
        <v>1</v>
      </c>
      <c r="L387" s="111"/>
      <c r="M387" s="85" t="s">
        <v>1363</v>
      </c>
      <c r="N387" s="16" t="str" cm="1">
        <f t="array" ref="N387">IF(M387&lt;&gt;"",SUMPRODUCT($X387:$AG387,$X$27:$AG$27)/SUMPRODUCT(--($X387:$AG387&lt;&gt;""),$X$27:$AG$27),"")</f>
        <v/>
      </c>
      <c r="O387" s="85"/>
      <c r="P387" s="16" t="str" cm="1">
        <f t="array" ref="P387">IF(O387&lt;&gt;"",SUMPRODUCT($X387:$AG387,$X$27:$AG$27)/SUMPRODUCT(--($X387:$AG387&lt;&gt;""),$X$27:$AG$27),"")</f>
        <v/>
      </c>
      <c r="Q387" s="85">
        <v>10</v>
      </c>
      <c r="R387" s="16" cm="1">
        <f t="array" ref="R387">IF(Q387&lt;&gt;"",SUMPRODUCT($X387:$AG387,$X$27:$AG$27)/SUMPRODUCT(--($X387:$AG387&lt;&gt;""),$X$27:$AG$27),"")</f>
        <v>1</v>
      </c>
      <c r="S387" s="85" t="s">
        <v>1363</v>
      </c>
      <c r="T387" s="16" t="str" cm="1">
        <f t="array" ref="T387">IF(S387&lt;&gt;"",SUMPRODUCT($X387:$AG387,$X$27:$AG$27)/SUMPRODUCT(--($X387:$AG387&lt;&gt;""),$X$27:$AG$27),"")</f>
        <v/>
      </c>
      <c r="U387" s="85" t="s">
        <v>1363</v>
      </c>
      <c r="V387" s="16" t="str" cm="1">
        <f t="array" ref="V387">IF(U387&lt;&gt;"",SUMPRODUCT($X387:$AG387,$X$27:$AG$27)/SUMPRODUCT(--($X387:$AG387&lt;&gt;""),$X$27:$AG$27),"")</f>
        <v/>
      </c>
      <c r="W387" s="14">
        <v>100</v>
      </c>
      <c r="X387" s="17">
        <v>1</v>
      </c>
      <c r="Y387" s="17">
        <v>1</v>
      </c>
      <c r="Z387" s="17">
        <v>1</v>
      </c>
      <c r="AA387" s="17">
        <v>1</v>
      </c>
      <c r="AB387" s="17">
        <v>1</v>
      </c>
      <c r="AC387" s="17">
        <v>1</v>
      </c>
      <c r="AD387" s="17" t="s">
        <v>1363</v>
      </c>
      <c r="AE387" s="17">
        <v>1</v>
      </c>
      <c r="AF387" s="17"/>
      <c r="AG387" s="17">
        <v>1</v>
      </c>
      <c r="AH387" s="18"/>
    </row>
    <row r="388" spans="1:34" outlineLevel="1">
      <c r="A388" s="108">
        <v>231</v>
      </c>
      <c r="B388" s="109" t="s">
        <v>183</v>
      </c>
      <c r="C388" s="110" t="s">
        <v>226</v>
      </c>
      <c r="D388" s="110" t="s">
        <v>1619</v>
      </c>
      <c r="E388" s="112" t="s">
        <v>245</v>
      </c>
      <c r="F388" s="130" t="s">
        <v>244</v>
      </c>
      <c r="G388" s="130" t="s">
        <v>1363</v>
      </c>
      <c r="H388" s="15" t="s">
        <v>1908</v>
      </c>
      <c r="I388" s="130" t="s">
        <v>1599</v>
      </c>
      <c r="J388" s="130" t="s">
        <v>1363</v>
      </c>
      <c r="K388" s="86">
        <v>1</v>
      </c>
      <c r="L388" s="111"/>
      <c r="M388" s="85" t="s">
        <v>1363</v>
      </c>
      <c r="N388" s="16" t="str" cm="1">
        <f t="array" ref="N388">IF(M388&lt;&gt;"",SUMPRODUCT($X388:$AG388,$X$27:$AG$27)/SUMPRODUCT(--($X388:$AG388&lt;&gt;""),$X$27:$AG$27),"")</f>
        <v/>
      </c>
      <c r="O388" s="85"/>
      <c r="P388" s="16" t="str" cm="1">
        <f t="array" ref="P388">IF(O388&lt;&gt;"",SUMPRODUCT($X388:$AG388,$X$27:$AG$27)/SUMPRODUCT(--($X388:$AG388&lt;&gt;""),$X$27:$AG$27),"")</f>
        <v/>
      </c>
      <c r="Q388" s="85" t="s">
        <v>1691</v>
      </c>
      <c r="R388" s="16" cm="1">
        <f t="array" ref="R388">IF(Q388&lt;&gt;"",SUMPRODUCT($X388:$AG388,$X$27:$AG$27)/SUMPRODUCT(--($X388:$AG388&lt;&gt;""),$X$27:$AG$27),"")</f>
        <v>6.25E-2</v>
      </c>
      <c r="S388" s="85" t="s">
        <v>1363</v>
      </c>
      <c r="T388" s="16" t="str" cm="1">
        <f t="array" ref="T388">IF(S388&lt;&gt;"",SUMPRODUCT($X388:$AG388,$X$27:$AG$27)/SUMPRODUCT(--($X388:$AG388&lt;&gt;""),$X$27:$AG$27),"")</f>
        <v/>
      </c>
      <c r="U388" s="85" t="s">
        <v>1363</v>
      </c>
      <c r="V388" s="16" t="str" cm="1">
        <f t="array" ref="V388">IF(U388&lt;&gt;"",SUMPRODUCT($X388:$AG388,$X$27:$AG$27)/SUMPRODUCT(--($X388:$AG388&lt;&gt;""),$X$27:$AG$27),"")</f>
        <v/>
      </c>
      <c r="W388" s="14">
        <v>100</v>
      </c>
      <c r="X388" s="17">
        <v>1</v>
      </c>
      <c r="Y388" s="17">
        <v>0</v>
      </c>
      <c r="Z388" s="17">
        <v>0</v>
      </c>
      <c r="AA388" s="17">
        <v>0</v>
      </c>
      <c r="AB388" s="17">
        <v>0</v>
      </c>
      <c r="AC388" s="17">
        <v>0</v>
      </c>
      <c r="AD388" s="17" t="s">
        <v>1363</v>
      </c>
      <c r="AE388" s="17">
        <v>0</v>
      </c>
      <c r="AF388" s="17">
        <v>0</v>
      </c>
      <c r="AG388" s="17" t="s">
        <v>1363</v>
      </c>
      <c r="AH388" s="18"/>
    </row>
    <row r="389" spans="1:34" outlineLevel="1">
      <c r="A389" s="108">
        <v>232</v>
      </c>
      <c r="B389" s="109" t="s">
        <v>183</v>
      </c>
      <c r="C389" s="110" t="s">
        <v>226</v>
      </c>
      <c r="D389" s="110" t="s">
        <v>1619</v>
      </c>
      <c r="E389" s="112" t="s">
        <v>246</v>
      </c>
      <c r="F389" s="130" t="s">
        <v>246</v>
      </c>
      <c r="G389" s="130" t="s">
        <v>1692</v>
      </c>
      <c r="H389" s="15" t="s">
        <v>1911</v>
      </c>
      <c r="I389" s="130" t="s">
        <v>1719</v>
      </c>
      <c r="J389" s="130"/>
      <c r="K389" s="86">
        <v>1</v>
      </c>
      <c r="L389" s="111"/>
      <c r="M389" s="85" t="s">
        <v>1363</v>
      </c>
      <c r="N389" s="16" t="str" cm="1">
        <f t="array" ref="N389">IF(M389&lt;&gt;"",SUMPRODUCT($X389:$AG389,$X$27:$AG$27)/SUMPRODUCT(--($X389:$AG389&lt;&gt;""),$X$27:$AG$27),"")</f>
        <v/>
      </c>
      <c r="O389" s="85"/>
      <c r="P389" s="16" t="str" cm="1">
        <f t="array" ref="P389">IF(O389&lt;&gt;"",SUMPRODUCT($X389:$AG389,$X$27:$AG$27)/SUMPRODUCT(--($X389:$AG389&lt;&gt;""),$X$27:$AG$27),"")</f>
        <v/>
      </c>
      <c r="Q389" s="85">
        <v>10</v>
      </c>
      <c r="R389" s="16" cm="1">
        <f t="array" ref="R389">IF(Q389&lt;&gt;"",SUMPRODUCT($X389:$AG389,$X$27:$AG$27)/SUMPRODUCT(--($X389:$AG389&lt;&gt;""),$X$27:$AG$27),"")</f>
        <v>1</v>
      </c>
      <c r="S389" s="85" t="s">
        <v>1363</v>
      </c>
      <c r="T389" s="16" t="str" cm="1">
        <f t="array" ref="T389">IF(S389&lt;&gt;"",SUMPRODUCT($X389:$AG389,$X$27:$AG$27)/SUMPRODUCT(--($X389:$AG389&lt;&gt;""),$X$27:$AG$27),"")</f>
        <v/>
      </c>
      <c r="U389" s="85" t="s">
        <v>1363</v>
      </c>
      <c r="V389" s="16" t="str" cm="1">
        <f t="array" ref="V389">IF(U389&lt;&gt;"",SUMPRODUCT($X389:$AG389,$X$27:$AG$27)/SUMPRODUCT(--($X389:$AG389&lt;&gt;""),$X$27:$AG$27),"")</f>
        <v/>
      </c>
      <c r="W389" s="14">
        <v>100</v>
      </c>
      <c r="X389" s="17">
        <v>1</v>
      </c>
      <c r="Y389" s="17">
        <v>1</v>
      </c>
      <c r="Z389" s="17">
        <v>1</v>
      </c>
      <c r="AA389" s="17">
        <v>1</v>
      </c>
      <c r="AB389" s="17">
        <v>1</v>
      </c>
      <c r="AC389" s="17">
        <v>1</v>
      </c>
      <c r="AD389" s="17" t="s">
        <v>1363</v>
      </c>
      <c r="AE389" s="17">
        <v>1</v>
      </c>
      <c r="AF389" s="17"/>
      <c r="AG389" s="17">
        <v>1</v>
      </c>
      <c r="AH389" s="18"/>
    </row>
    <row r="390" spans="1:34" outlineLevel="1">
      <c r="A390" s="108">
        <v>233</v>
      </c>
      <c r="B390" s="109" t="s">
        <v>183</v>
      </c>
      <c r="C390" s="110" t="s">
        <v>226</v>
      </c>
      <c r="D390" s="110" t="s">
        <v>1619</v>
      </c>
      <c r="E390" s="112" t="s">
        <v>247</v>
      </c>
      <c r="F390" s="130" t="s">
        <v>246</v>
      </c>
      <c r="G390" s="130" t="s">
        <v>1363</v>
      </c>
      <c r="H390" s="15" t="s">
        <v>1908</v>
      </c>
      <c r="I390" s="130" t="s">
        <v>1599</v>
      </c>
      <c r="J390" s="130" t="s">
        <v>1363</v>
      </c>
      <c r="K390" s="86">
        <v>1</v>
      </c>
      <c r="L390" s="111"/>
      <c r="M390" s="85" t="s">
        <v>1363</v>
      </c>
      <c r="N390" s="16" t="str" cm="1">
        <f t="array" ref="N390">IF(M390&lt;&gt;"",SUMPRODUCT($X390:$AG390,$X$27:$AG$27)/SUMPRODUCT(--($X390:$AG390&lt;&gt;""),$X$27:$AG$27),"")</f>
        <v/>
      </c>
      <c r="O390" s="85"/>
      <c r="P390" s="16" t="str" cm="1">
        <f t="array" ref="P390">IF(O390&lt;&gt;"",SUMPRODUCT($X390:$AG390,$X$27:$AG$27)/SUMPRODUCT(--($X390:$AG390&lt;&gt;""),$X$27:$AG$27),"")</f>
        <v/>
      </c>
      <c r="Q390" s="85" t="s">
        <v>1691</v>
      </c>
      <c r="R390" s="16" cm="1">
        <f t="array" ref="R390">IF(Q390&lt;&gt;"",SUMPRODUCT($X390:$AG390,$X$27:$AG$27)/SUMPRODUCT(--($X390:$AG390&lt;&gt;""),$X$27:$AG$27),"")</f>
        <v>6.25E-2</v>
      </c>
      <c r="S390" s="85" t="s">
        <v>1363</v>
      </c>
      <c r="T390" s="16" t="str" cm="1">
        <f t="array" ref="T390">IF(S390&lt;&gt;"",SUMPRODUCT($X390:$AG390,$X$27:$AG$27)/SUMPRODUCT(--($X390:$AG390&lt;&gt;""),$X$27:$AG$27),"")</f>
        <v/>
      </c>
      <c r="U390" s="85" t="s">
        <v>1363</v>
      </c>
      <c r="V390" s="16" t="str" cm="1">
        <f t="array" ref="V390">IF(U390&lt;&gt;"",SUMPRODUCT($X390:$AG390,$X$27:$AG$27)/SUMPRODUCT(--($X390:$AG390&lt;&gt;""),$X$27:$AG$27),"")</f>
        <v/>
      </c>
      <c r="W390" s="14">
        <v>100</v>
      </c>
      <c r="X390" s="17">
        <v>1</v>
      </c>
      <c r="Y390" s="17">
        <v>0</v>
      </c>
      <c r="Z390" s="17">
        <v>0</v>
      </c>
      <c r="AA390" s="17">
        <v>0</v>
      </c>
      <c r="AB390" s="17">
        <v>0</v>
      </c>
      <c r="AC390" s="17">
        <v>0</v>
      </c>
      <c r="AD390" s="17" t="s">
        <v>1363</v>
      </c>
      <c r="AE390" s="17">
        <v>0</v>
      </c>
      <c r="AF390" s="17">
        <v>0</v>
      </c>
      <c r="AG390" s="17" t="s">
        <v>1363</v>
      </c>
      <c r="AH390" s="18"/>
    </row>
    <row r="391" spans="1:34" ht="165.75" outlineLevel="1">
      <c r="A391" s="108">
        <v>236</v>
      </c>
      <c r="B391" s="109" t="s">
        <v>183</v>
      </c>
      <c r="C391" s="110" t="s">
        <v>226</v>
      </c>
      <c r="D391" s="110" t="s">
        <v>1619</v>
      </c>
      <c r="E391" s="112" t="s">
        <v>248</v>
      </c>
      <c r="F391" s="130" t="s">
        <v>246</v>
      </c>
      <c r="G391" s="130" t="s">
        <v>1593</v>
      </c>
      <c r="H391" s="15" t="s">
        <v>1910</v>
      </c>
      <c r="I391" s="130" t="s">
        <v>1774</v>
      </c>
      <c r="J391" s="132" t="s">
        <v>1897</v>
      </c>
      <c r="K391" s="86">
        <v>1</v>
      </c>
      <c r="L391" s="111"/>
      <c r="M391" s="85" t="s">
        <v>1363</v>
      </c>
      <c r="N391" s="16" t="str" cm="1">
        <f t="array" ref="N391">IF(M391&lt;&gt;"",SUMPRODUCT($X391:$AG391,$X$27:$AG$27)/SUMPRODUCT(--($X391:$AG391&lt;&gt;""),$X$27:$AG$27),"")</f>
        <v/>
      </c>
      <c r="O391" s="85"/>
      <c r="P391" s="16" t="str" cm="1">
        <f t="array" ref="P391">IF(O391&lt;&gt;"",SUMPRODUCT($X391:$AG391,$X$27:$AG$27)/SUMPRODUCT(--($X391:$AG391&lt;&gt;""),$X$27:$AG$27),"")</f>
        <v/>
      </c>
      <c r="Q391" s="85">
        <v>9</v>
      </c>
      <c r="R391" s="16" cm="1">
        <f t="array" ref="R391">IF(Q391&lt;&gt;"",SUMPRODUCT($X391:$AG391,$X$27:$AG$27)/SUMPRODUCT(--($X391:$AG391&lt;&gt;""),$X$27:$AG$27),"")</f>
        <v>1</v>
      </c>
      <c r="S391" s="85" t="s">
        <v>1363</v>
      </c>
      <c r="T391" s="16" t="str" cm="1">
        <f t="array" ref="T391">IF(S391&lt;&gt;"",SUMPRODUCT($X391:$AG391,$X$27:$AG$27)/SUMPRODUCT(--($X391:$AG391&lt;&gt;""),$X$27:$AG$27),"")</f>
        <v/>
      </c>
      <c r="U391" s="85" t="s">
        <v>1363</v>
      </c>
      <c r="V391" s="16" t="str" cm="1">
        <f t="array" ref="V391">IF(U391&lt;&gt;"",SUMPRODUCT($X391:$AG391,$X$27:$AG$27)/SUMPRODUCT(--($X391:$AG391&lt;&gt;""),$X$27:$AG$27),"")</f>
        <v/>
      </c>
      <c r="W391" s="14">
        <v>100</v>
      </c>
      <c r="X391" s="17">
        <v>1</v>
      </c>
      <c r="Y391" s="17">
        <v>1</v>
      </c>
      <c r="Z391" s="17">
        <v>1</v>
      </c>
      <c r="AA391" s="17">
        <v>1</v>
      </c>
      <c r="AB391" s="17">
        <v>1</v>
      </c>
      <c r="AC391" s="17">
        <v>1</v>
      </c>
      <c r="AD391" s="17" t="s">
        <v>1363</v>
      </c>
      <c r="AE391" s="17">
        <v>1</v>
      </c>
      <c r="AF391" s="17">
        <v>1</v>
      </c>
      <c r="AG391" s="17" t="s">
        <v>1363</v>
      </c>
      <c r="AH391" s="18"/>
    </row>
    <row r="392" spans="1:34" outlineLevel="1">
      <c r="A392" s="108">
        <v>234</v>
      </c>
      <c r="B392" s="109" t="s">
        <v>183</v>
      </c>
      <c r="C392" s="110" t="s">
        <v>226</v>
      </c>
      <c r="D392" s="110" t="s">
        <v>1619</v>
      </c>
      <c r="E392" s="112" t="s">
        <v>249</v>
      </c>
      <c r="F392" s="130" t="s">
        <v>249</v>
      </c>
      <c r="G392" s="130" t="s">
        <v>1692</v>
      </c>
      <c r="H392" s="15" t="s">
        <v>1911</v>
      </c>
      <c r="I392" s="130" t="s">
        <v>1719</v>
      </c>
      <c r="J392" s="152" t="s">
        <v>1894</v>
      </c>
      <c r="K392" s="86">
        <v>1</v>
      </c>
      <c r="L392" s="111"/>
      <c r="M392" s="85" t="s">
        <v>1363</v>
      </c>
      <c r="N392" s="16" t="str" cm="1">
        <f t="array" ref="N392">IF(M392&lt;&gt;"",SUMPRODUCT($X392:$AG392,$X$27:$AG$27)/SUMPRODUCT(--($X392:$AG392&lt;&gt;""),$X$27:$AG$27),"")</f>
        <v/>
      </c>
      <c r="O392" s="85"/>
      <c r="P392" s="16" t="str" cm="1">
        <f t="array" ref="P392">IF(O392&lt;&gt;"",SUMPRODUCT($X392:$AG392,$X$27:$AG$27)/SUMPRODUCT(--($X392:$AG392&lt;&gt;""),$X$27:$AG$27),"")</f>
        <v/>
      </c>
      <c r="Q392" s="85">
        <v>10</v>
      </c>
      <c r="R392" s="16" cm="1">
        <f t="array" ref="R392">IF(Q392&lt;&gt;"",SUMPRODUCT($X392:$AG392,$X$27:$AG$27)/SUMPRODUCT(--($X392:$AG392&lt;&gt;""),$X$27:$AG$27),"")</f>
        <v>1</v>
      </c>
      <c r="S392" s="85" t="s">
        <v>1363</v>
      </c>
      <c r="T392" s="16" t="str" cm="1">
        <f t="array" ref="T392">IF(S392&lt;&gt;"",SUMPRODUCT($X392:$AG392,$X$27:$AG$27)/SUMPRODUCT(--($X392:$AG392&lt;&gt;""),$X$27:$AG$27),"")</f>
        <v/>
      </c>
      <c r="U392" s="85" t="s">
        <v>1363</v>
      </c>
      <c r="V392" s="16" t="str" cm="1">
        <f t="array" ref="V392">IF(U392&lt;&gt;"",SUMPRODUCT($X392:$AG392,$X$27:$AG$27)/SUMPRODUCT(--($X392:$AG392&lt;&gt;""),$X$27:$AG$27),"")</f>
        <v/>
      </c>
      <c r="W392" s="14">
        <v>100</v>
      </c>
      <c r="X392" s="17">
        <v>1</v>
      </c>
      <c r="Y392" s="17">
        <v>1</v>
      </c>
      <c r="Z392" s="17">
        <v>1</v>
      </c>
      <c r="AA392" s="17">
        <v>1</v>
      </c>
      <c r="AB392" s="17">
        <v>1</v>
      </c>
      <c r="AC392" s="17">
        <v>1</v>
      </c>
      <c r="AD392" s="17" t="s">
        <v>1363</v>
      </c>
      <c r="AE392" s="17">
        <v>1</v>
      </c>
      <c r="AF392" s="17"/>
      <c r="AG392" s="17">
        <v>1</v>
      </c>
      <c r="AH392" s="18"/>
    </row>
    <row r="393" spans="1:34" outlineLevel="1">
      <c r="A393" s="108">
        <v>235</v>
      </c>
      <c r="B393" s="109" t="s">
        <v>183</v>
      </c>
      <c r="C393" s="110" t="s">
        <v>226</v>
      </c>
      <c r="D393" s="110" t="s">
        <v>1619</v>
      </c>
      <c r="E393" s="112" t="s">
        <v>250</v>
      </c>
      <c r="F393" s="130" t="s">
        <v>249</v>
      </c>
      <c r="G393" s="130" t="s">
        <v>1363</v>
      </c>
      <c r="H393" s="15" t="s">
        <v>1908</v>
      </c>
      <c r="I393" s="130" t="s">
        <v>1599</v>
      </c>
      <c r="J393" s="130" t="s">
        <v>1363</v>
      </c>
      <c r="K393" s="86">
        <v>1</v>
      </c>
      <c r="L393" s="111"/>
      <c r="M393" s="85" t="s">
        <v>1363</v>
      </c>
      <c r="N393" s="16" t="str" cm="1">
        <f t="array" ref="N393">IF(M393&lt;&gt;"",SUMPRODUCT($X393:$AG393,$X$27:$AG$27)/SUMPRODUCT(--($X393:$AG393&lt;&gt;""),$X$27:$AG$27),"")</f>
        <v/>
      </c>
      <c r="O393" s="85"/>
      <c r="P393" s="16" t="str" cm="1">
        <f t="array" ref="P393">IF(O393&lt;&gt;"",SUMPRODUCT($X393:$AG393,$X$27:$AG$27)/SUMPRODUCT(--($X393:$AG393&lt;&gt;""),$X$27:$AG$27),"")</f>
        <v/>
      </c>
      <c r="Q393" s="85" t="s">
        <v>1691</v>
      </c>
      <c r="R393" s="16" cm="1">
        <f t="array" ref="R393">IF(Q393&lt;&gt;"",SUMPRODUCT($X393:$AG393,$X$27:$AG$27)/SUMPRODUCT(--($X393:$AG393&lt;&gt;""),$X$27:$AG$27),"")</f>
        <v>6.25E-2</v>
      </c>
      <c r="S393" s="85" t="s">
        <v>1363</v>
      </c>
      <c r="T393" s="16" t="str" cm="1">
        <f t="array" ref="T393">IF(S393&lt;&gt;"",SUMPRODUCT($X393:$AG393,$X$27:$AG$27)/SUMPRODUCT(--($X393:$AG393&lt;&gt;""),$X$27:$AG$27),"")</f>
        <v/>
      </c>
      <c r="U393" s="85" t="s">
        <v>1363</v>
      </c>
      <c r="V393" s="16" t="str" cm="1">
        <f t="array" ref="V393">IF(U393&lt;&gt;"",SUMPRODUCT($X393:$AG393,$X$27:$AG$27)/SUMPRODUCT(--($X393:$AG393&lt;&gt;""),$X$27:$AG$27),"")</f>
        <v/>
      </c>
      <c r="W393" s="14">
        <v>100</v>
      </c>
      <c r="X393" s="17">
        <v>1</v>
      </c>
      <c r="Y393" s="17">
        <v>0</v>
      </c>
      <c r="Z393" s="17">
        <v>0</v>
      </c>
      <c r="AA393" s="17">
        <v>0</v>
      </c>
      <c r="AB393" s="17">
        <v>0</v>
      </c>
      <c r="AC393" s="17">
        <v>0</v>
      </c>
      <c r="AD393" s="17" t="s">
        <v>1363</v>
      </c>
      <c r="AE393" s="17">
        <v>0</v>
      </c>
      <c r="AF393" s="17">
        <v>0</v>
      </c>
      <c r="AG393" s="17" t="s">
        <v>1363</v>
      </c>
      <c r="AH393" s="18"/>
    </row>
    <row r="394" spans="1:34" outlineLevel="1">
      <c r="A394" s="108">
        <v>237</v>
      </c>
      <c r="B394" s="109" t="s">
        <v>183</v>
      </c>
      <c r="C394" s="110" t="s">
        <v>226</v>
      </c>
      <c r="D394" s="110" t="s">
        <v>1619</v>
      </c>
      <c r="E394" s="112" t="s">
        <v>251</v>
      </c>
      <c r="F394" s="130" t="s">
        <v>251</v>
      </c>
      <c r="G394" s="130" t="s">
        <v>1363</v>
      </c>
      <c r="H394" s="15" t="s">
        <v>1908</v>
      </c>
      <c r="I394" s="130" t="s">
        <v>1599</v>
      </c>
      <c r="J394" s="130" t="s">
        <v>1363</v>
      </c>
      <c r="K394" s="86">
        <v>1</v>
      </c>
      <c r="L394" s="111"/>
      <c r="M394" s="85" t="s">
        <v>1363</v>
      </c>
      <c r="N394" s="16" t="str" cm="1">
        <f t="array" ref="N394">IF(M394&lt;&gt;"",SUMPRODUCT($X394:$AG394,$X$27:$AG$27)/SUMPRODUCT(--($X394:$AG394&lt;&gt;""),$X$27:$AG$27),"")</f>
        <v/>
      </c>
      <c r="O394" s="85"/>
      <c r="P394" s="16" t="str" cm="1">
        <f t="array" ref="P394">IF(O394&lt;&gt;"",SUMPRODUCT($X394:$AG394,$X$27:$AG$27)/SUMPRODUCT(--($X394:$AG394&lt;&gt;""),$X$27:$AG$27),"")</f>
        <v/>
      </c>
      <c r="Q394" s="85" t="s">
        <v>1691</v>
      </c>
      <c r="R394" s="16" cm="1">
        <f t="array" ref="R394">IF(Q394&lt;&gt;"",SUMPRODUCT($X394:$AG394,$X$27:$AG$27)/SUMPRODUCT(--($X394:$AG394&lt;&gt;""),$X$27:$AG$27),"")</f>
        <v>6.25E-2</v>
      </c>
      <c r="S394" s="85" t="s">
        <v>1363</v>
      </c>
      <c r="T394" s="16" t="str" cm="1">
        <f t="array" ref="T394">IF(S394&lt;&gt;"",SUMPRODUCT($X394:$AG394,$X$27:$AG$27)/SUMPRODUCT(--($X394:$AG394&lt;&gt;""),$X$27:$AG$27),"")</f>
        <v/>
      </c>
      <c r="U394" s="85" t="s">
        <v>1363</v>
      </c>
      <c r="V394" s="16" t="str" cm="1">
        <f t="array" ref="V394">IF(U394&lt;&gt;"",SUMPRODUCT($X394:$AG394,$X$27:$AG$27)/SUMPRODUCT(--($X394:$AG394&lt;&gt;""),$X$27:$AG$27),"")</f>
        <v/>
      </c>
      <c r="W394" s="14">
        <v>100</v>
      </c>
      <c r="X394" s="17">
        <v>1</v>
      </c>
      <c r="Y394" s="17">
        <v>0</v>
      </c>
      <c r="Z394" s="17">
        <v>0</v>
      </c>
      <c r="AA394" s="17">
        <v>0</v>
      </c>
      <c r="AB394" s="17">
        <v>0</v>
      </c>
      <c r="AC394" s="17">
        <v>0</v>
      </c>
      <c r="AD394" s="17" t="s">
        <v>1363</v>
      </c>
      <c r="AE394" s="17">
        <v>0</v>
      </c>
      <c r="AF394" s="17">
        <v>0</v>
      </c>
      <c r="AG394" s="17" t="s">
        <v>1363</v>
      </c>
      <c r="AH394" s="18"/>
    </row>
    <row r="395" spans="1:34" outlineLevel="1">
      <c r="A395" s="108">
        <v>238</v>
      </c>
      <c r="B395" s="109" t="s">
        <v>183</v>
      </c>
      <c r="C395" s="110" t="s">
        <v>226</v>
      </c>
      <c r="D395" s="110" t="s">
        <v>1619</v>
      </c>
      <c r="E395" s="112" t="s">
        <v>252</v>
      </c>
      <c r="F395" s="130" t="s">
        <v>252</v>
      </c>
      <c r="G395" s="130" t="s">
        <v>1595</v>
      </c>
      <c r="H395" s="15" t="s">
        <v>1909</v>
      </c>
      <c r="I395" s="130" t="s">
        <v>1710</v>
      </c>
      <c r="J395" s="152" t="s">
        <v>1894</v>
      </c>
      <c r="K395" s="86">
        <v>1</v>
      </c>
      <c r="L395" s="111"/>
      <c r="M395" s="85" t="s">
        <v>1363</v>
      </c>
      <c r="N395" s="16" t="str" cm="1">
        <f t="array" ref="N395">IF(M395&lt;&gt;"",SUMPRODUCT($X395:$AG395,$X$27:$AG$27)/SUMPRODUCT(--($X395:$AG395&lt;&gt;""),$X$27:$AG$27),"")</f>
        <v/>
      </c>
      <c r="O395" s="85"/>
      <c r="P395" s="16" t="str" cm="1">
        <f t="array" ref="P395">IF(O395&lt;&gt;"",SUMPRODUCT($X395:$AG395,$X$27:$AG$27)/SUMPRODUCT(--($X395:$AG395&lt;&gt;""),$X$27:$AG$27),"")</f>
        <v/>
      </c>
      <c r="Q395" s="85">
        <v>7</v>
      </c>
      <c r="R395" s="16" cm="1">
        <f t="array" ref="R395">IF(Q395&lt;&gt;"",SUMPRODUCT($X395:$AG395,$X$27:$AG$27)/SUMPRODUCT(--($X395:$AG395&lt;&gt;""),$X$27:$AG$27),"")</f>
        <v>1</v>
      </c>
      <c r="S395" s="85" t="s">
        <v>1363</v>
      </c>
      <c r="T395" s="16" t="str" cm="1">
        <f t="array" ref="T395">IF(S395&lt;&gt;"",SUMPRODUCT($X395:$AG395,$X$27:$AG$27)/SUMPRODUCT(--($X395:$AG395&lt;&gt;""),$X$27:$AG$27),"")</f>
        <v/>
      </c>
      <c r="U395" s="85" t="s">
        <v>1363</v>
      </c>
      <c r="V395" s="16" t="str" cm="1">
        <f t="array" ref="V395">IF(U395&lt;&gt;"",SUMPRODUCT($X395:$AG395,$X$27:$AG$27)/SUMPRODUCT(--($X395:$AG395&lt;&gt;""),$X$27:$AG$27),"")</f>
        <v/>
      </c>
      <c r="W395" s="14">
        <v>100</v>
      </c>
      <c r="X395" s="17">
        <v>1</v>
      </c>
      <c r="Y395" s="17">
        <v>1</v>
      </c>
      <c r="Z395" s="17">
        <v>1</v>
      </c>
      <c r="AA395" s="17">
        <v>1</v>
      </c>
      <c r="AB395" s="17">
        <v>1</v>
      </c>
      <c r="AC395" s="17">
        <v>1</v>
      </c>
      <c r="AD395" s="17" t="s">
        <v>1363</v>
      </c>
      <c r="AE395" s="17">
        <v>1</v>
      </c>
      <c r="AF395" s="17">
        <v>1</v>
      </c>
      <c r="AG395" s="17" t="s">
        <v>1363</v>
      </c>
      <c r="AH395" s="18"/>
    </row>
    <row r="396" spans="1:34" outlineLevel="1">
      <c r="A396" s="108">
        <v>239</v>
      </c>
      <c r="B396" s="109" t="s">
        <v>183</v>
      </c>
      <c r="C396" s="110" t="s">
        <v>226</v>
      </c>
      <c r="D396" s="110" t="s">
        <v>1619</v>
      </c>
      <c r="E396" s="112" t="s">
        <v>253</v>
      </c>
      <c r="F396" s="130" t="s">
        <v>253</v>
      </c>
      <c r="G396" s="130" t="s">
        <v>1595</v>
      </c>
      <c r="H396" s="15" t="s">
        <v>1909</v>
      </c>
      <c r="I396" s="130" t="s">
        <v>1710</v>
      </c>
      <c r="J396" s="152" t="s">
        <v>1894</v>
      </c>
      <c r="K396" s="86">
        <v>1</v>
      </c>
      <c r="L396" s="111"/>
      <c r="M396" s="85" t="s">
        <v>1363</v>
      </c>
      <c r="N396" s="16" t="str" cm="1">
        <f t="array" ref="N396">IF(M396&lt;&gt;"",SUMPRODUCT($X396:$AG396,$X$27:$AG$27)/SUMPRODUCT(--($X396:$AG396&lt;&gt;""),$X$27:$AG$27),"")</f>
        <v/>
      </c>
      <c r="O396" s="85"/>
      <c r="P396" s="16" t="str" cm="1">
        <f t="array" ref="P396">IF(O396&lt;&gt;"",SUMPRODUCT($X396:$AG396,$X$27:$AG$27)/SUMPRODUCT(--($X396:$AG396&lt;&gt;""),$X$27:$AG$27),"")</f>
        <v/>
      </c>
      <c r="Q396" s="85">
        <v>7</v>
      </c>
      <c r="R396" s="16" cm="1">
        <f t="array" ref="R396">IF(Q396&lt;&gt;"",SUMPRODUCT($X396:$AG396,$X$27:$AG$27)/SUMPRODUCT(--($X396:$AG396&lt;&gt;""),$X$27:$AG$27),"")</f>
        <v>1</v>
      </c>
      <c r="S396" s="85" t="s">
        <v>1363</v>
      </c>
      <c r="T396" s="16" t="str" cm="1">
        <f t="array" ref="T396">IF(S396&lt;&gt;"",SUMPRODUCT($X396:$AG396,$X$27:$AG$27)/SUMPRODUCT(--($X396:$AG396&lt;&gt;""),$X$27:$AG$27),"")</f>
        <v/>
      </c>
      <c r="U396" s="85" t="s">
        <v>1363</v>
      </c>
      <c r="V396" s="16" t="str" cm="1">
        <f t="array" ref="V396">IF(U396&lt;&gt;"",SUMPRODUCT($X396:$AG396,$X$27:$AG$27)/SUMPRODUCT(--($X396:$AG396&lt;&gt;""),$X$27:$AG$27),"")</f>
        <v/>
      </c>
      <c r="W396" s="14">
        <v>100</v>
      </c>
      <c r="X396" s="17">
        <v>1</v>
      </c>
      <c r="Y396" s="17">
        <v>1</v>
      </c>
      <c r="Z396" s="17">
        <v>1</v>
      </c>
      <c r="AA396" s="17">
        <v>1</v>
      </c>
      <c r="AB396" s="17">
        <v>1</v>
      </c>
      <c r="AC396" s="17">
        <v>1</v>
      </c>
      <c r="AD396" s="17" t="s">
        <v>1363</v>
      </c>
      <c r="AE396" s="17">
        <v>1</v>
      </c>
      <c r="AF396" s="17">
        <v>1</v>
      </c>
      <c r="AG396" s="17" t="s">
        <v>1363</v>
      </c>
      <c r="AH396" s="18"/>
    </row>
    <row r="397" spans="1:34" outlineLevel="1">
      <c r="A397" s="108">
        <v>240</v>
      </c>
      <c r="B397" s="109" t="s">
        <v>183</v>
      </c>
      <c r="C397" s="110" t="s">
        <v>226</v>
      </c>
      <c r="D397" s="110" t="s">
        <v>1619</v>
      </c>
      <c r="E397" s="112" t="s">
        <v>254</v>
      </c>
      <c r="F397" s="130" t="s">
        <v>257</v>
      </c>
      <c r="G397" s="130" t="s">
        <v>1363</v>
      </c>
      <c r="H397" s="15" t="s">
        <v>1908</v>
      </c>
      <c r="I397" s="130" t="s">
        <v>1599</v>
      </c>
      <c r="J397" s="130" t="s">
        <v>1363</v>
      </c>
      <c r="K397" s="86">
        <v>1</v>
      </c>
      <c r="L397" s="111"/>
      <c r="M397" s="85" t="s">
        <v>1363</v>
      </c>
      <c r="N397" s="16" t="str" cm="1">
        <f t="array" ref="N397">IF(M397&lt;&gt;"",SUMPRODUCT($X397:$AG397,$X$27:$AG$27)/SUMPRODUCT(--($X397:$AG397&lt;&gt;""),$X$27:$AG$27),"")</f>
        <v/>
      </c>
      <c r="O397" s="85"/>
      <c r="P397" s="16" t="str" cm="1">
        <f t="array" ref="P397">IF(O397&lt;&gt;"",SUMPRODUCT($X397:$AG397,$X$27:$AG$27)/SUMPRODUCT(--($X397:$AG397&lt;&gt;""),$X$27:$AG$27),"")</f>
        <v/>
      </c>
      <c r="Q397" s="85" t="s">
        <v>1691</v>
      </c>
      <c r="R397" s="16" cm="1">
        <f t="array" ref="R397">IF(Q397&lt;&gt;"",SUMPRODUCT($X397:$AG397,$X$27:$AG$27)/SUMPRODUCT(--($X397:$AG397&lt;&gt;""),$X$27:$AG$27),"")</f>
        <v>6.25E-2</v>
      </c>
      <c r="S397" s="85" t="s">
        <v>1363</v>
      </c>
      <c r="T397" s="16" t="str" cm="1">
        <f t="array" ref="T397">IF(S397&lt;&gt;"",SUMPRODUCT($X397:$AG397,$X$27:$AG$27)/SUMPRODUCT(--($X397:$AG397&lt;&gt;""),$X$27:$AG$27),"")</f>
        <v/>
      </c>
      <c r="U397" s="85" t="s">
        <v>1363</v>
      </c>
      <c r="V397" s="16" t="str" cm="1">
        <f t="array" ref="V397">IF(U397&lt;&gt;"",SUMPRODUCT($X397:$AG397,$X$27:$AG$27)/SUMPRODUCT(--($X397:$AG397&lt;&gt;""),$X$27:$AG$27),"")</f>
        <v/>
      </c>
      <c r="W397" s="14">
        <v>100</v>
      </c>
      <c r="X397" s="17">
        <v>1</v>
      </c>
      <c r="Y397" s="17">
        <v>0</v>
      </c>
      <c r="Z397" s="17">
        <v>0</v>
      </c>
      <c r="AA397" s="17">
        <v>0</v>
      </c>
      <c r="AB397" s="17">
        <v>0</v>
      </c>
      <c r="AC397" s="17">
        <v>0</v>
      </c>
      <c r="AD397" s="17" t="s">
        <v>1363</v>
      </c>
      <c r="AE397" s="17">
        <v>0</v>
      </c>
      <c r="AF397" s="17">
        <v>0</v>
      </c>
      <c r="AG397" s="17" t="s">
        <v>1363</v>
      </c>
      <c r="AH397" s="18"/>
    </row>
    <row r="398" spans="1:34" outlineLevel="1">
      <c r="A398" s="108">
        <v>241</v>
      </c>
      <c r="B398" s="109" t="s">
        <v>183</v>
      </c>
      <c r="C398" s="110" t="s">
        <v>226</v>
      </c>
      <c r="D398" s="110" t="s">
        <v>1619</v>
      </c>
      <c r="E398" s="112" t="s">
        <v>255</v>
      </c>
      <c r="F398" s="130" t="s">
        <v>255</v>
      </c>
      <c r="G398" s="130" t="s">
        <v>1596</v>
      </c>
      <c r="H398" s="15" t="s">
        <v>1888</v>
      </c>
      <c r="I398" s="130" t="s">
        <v>1710</v>
      </c>
      <c r="J398" s="130"/>
      <c r="K398" s="86">
        <v>1</v>
      </c>
      <c r="L398" s="111"/>
      <c r="M398" s="85" t="s">
        <v>1363</v>
      </c>
      <c r="N398" s="16" t="str" cm="1">
        <f t="array" ref="N398">IF(M398&lt;&gt;"",SUMPRODUCT($X398:$AG398,$X$27:$AG$27)/SUMPRODUCT(--($X398:$AG398&lt;&gt;""),$X$27:$AG$27),"")</f>
        <v/>
      </c>
      <c r="O398" s="85"/>
      <c r="P398" s="16" t="str" cm="1">
        <f t="array" ref="P398">IF(O398&lt;&gt;"",SUMPRODUCT($X398:$AG398,$X$27:$AG$27)/SUMPRODUCT(--($X398:$AG398&lt;&gt;""),$X$27:$AG$27),"")</f>
        <v/>
      </c>
      <c r="Q398" s="85">
        <v>13</v>
      </c>
      <c r="R398" s="16" cm="1">
        <f t="array" ref="R398">IF(Q398&lt;&gt;"",SUMPRODUCT($X398:$AG398,$X$27:$AG$27)/SUMPRODUCT(--($X398:$AG398&lt;&gt;""),$X$27:$AG$27),"")</f>
        <v>0.62666666666666671</v>
      </c>
      <c r="S398" s="85" t="s">
        <v>1363</v>
      </c>
      <c r="T398" s="16" t="str" cm="1">
        <f t="array" ref="T398">IF(S398&lt;&gt;"",SUMPRODUCT($X398:$AG398,$X$27:$AG$27)/SUMPRODUCT(--($X398:$AG398&lt;&gt;""),$X$27:$AG$27),"")</f>
        <v/>
      </c>
      <c r="U398" s="85" t="s">
        <v>1363</v>
      </c>
      <c r="V398" s="16" t="str" cm="1">
        <f t="array" ref="V398">IF(U398&lt;&gt;"",SUMPRODUCT($X398:$AG398,$X$27:$AG$27)/SUMPRODUCT(--($X398:$AG398&lt;&gt;""),$X$27:$AG$27),"")</f>
        <v/>
      </c>
      <c r="W398" s="14">
        <v>100</v>
      </c>
      <c r="X398" s="17">
        <v>1</v>
      </c>
      <c r="Y398" s="17">
        <v>1</v>
      </c>
      <c r="Z398" s="17">
        <v>1</v>
      </c>
      <c r="AA398" s="17">
        <v>0.8</v>
      </c>
      <c r="AB398" s="17">
        <v>1</v>
      </c>
      <c r="AC398" s="17" t="s">
        <v>1363</v>
      </c>
      <c r="AD398" s="17" t="s">
        <v>1363</v>
      </c>
      <c r="AE398" s="17">
        <v>1</v>
      </c>
      <c r="AF398" s="17">
        <v>0</v>
      </c>
      <c r="AG398" s="17" t="s">
        <v>1363</v>
      </c>
      <c r="AH398" s="18"/>
    </row>
    <row r="399" spans="1:34" outlineLevel="1">
      <c r="A399" s="108">
        <v>242</v>
      </c>
      <c r="B399" s="109" t="s">
        <v>183</v>
      </c>
      <c r="C399" s="110" t="s">
        <v>226</v>
      </c>
      <c r="D399" s="110" t="s">
        <v>1619</v>
      </c>
      <c r="E399" s="112" t="s">
        <v>256</v>
      </c>
      <c r="F399" s="130" t="s">
        <v>256</v>
      </c>
      <c r="G399" s="130" t="s">
        <v>1363</v>
      </c>
      <c r="H399" s="15" t="s">
        <v>1908</v>
      </c>
      <c r="I399" s="130" t="s">
        <v>1599</v>
      </c>
      <c r="J399" s="130" t="s">
        <v>1363</v>
      </c>
      <c r="K399" s="86">
        <v>1</v>
      </c>
      <c r="L399" s="111"/>
      <c r="M399" s="85" t="s">
        <v>1363</v>
      </c>
      <c r="N399" s="16" t="str" cm="1">
        <f t="array" ref="N399">IF(M399&lt;&gt;"",SUMPRODUCT($X399:$AG399,$X$27:$AG$27)/SUMPRODUCT(--($X399:$AG399&lt;&gt;""),$X$27:$AG$27),"")</f>
        <v/>
      </c>
      <c r="O399" s="85"/>
      <c r="P399" s="16" t="str" cm="1">
        <f t="array" ref="P399">IF(O399&lt;&gt;"",SUMPRODUCT($X399:$AG399,$X$27:$AG$27)/SUMPRODUCT(--($X399:$AG399&lt;&gt;""),$X$27:$AG$27),"")</f>
        <v/>
      </c>
      <c r="Q399" s="85" t="s">
        <v>1691</v>
      </c>
      <c r="R399" s="16" cm="1">
        <f t="array" ref="R399">IF(Q399&lt;&gt;"",SUMPRODUCT($X399:$AG399,$X$27:$AG$27)/SUMPRODUCT(--($X399:$AG399&lt;&gt;""),$X$27:$AG$27),"")</f>
        <v>6.25E-2</v>
      </c>
      <c r="S399" s="85" t="s">
        <v>1363</v>
      </c>
      <c r="T399" s="16" t="str" cm="1">
        <f t="array" ref="T399">IF(S399&lt;&gt;"",SUMPRODUCT($X399:$AG399,$X$27:$AG$27)/SUMPRODUCT(--($X399:$AG399&lt;&gt;""),$X$27:$AG$27),"")</f>
        <v/>
      </c>
      <c r="U399" s="85" t="s">
        <v>1363</v>
      </c>
      <c r="V399" s="16" t="str" cm="1">
        <f t="array" ref="V399">IF(U399&lt;&gt;"",SUMPRODUCT($X399:$AG399,$X$27:$AG$27)/SUMPRODUCT(--($X399:$AG399&lt;&gt;""),$X$27:$AG$27),"")</f>
        <v/>
      </c>
      <c r="W399" s="14">
        <v>100</v>
      </c>
      <c r="X399" s="17">
        <v>1</v>
      </c>
      <c r="Y399" s="17">
        <v>0</v>
      </c>
      <c r="Z399" s="17">
        <v>0</v>
      </c>
      <c r="AA399" s="17">
        <v>0</v>
      </c>
      <c r="AB399" s="17">
        <v>0</v>
      </c>
      <c r="AC399" s="17">
        <v>0</v>
      </c>
      <c r="AD399" s="17" t="s">
        <v>1363</v>
      </c>
      <c r="AE399" s="17">
        <v>0</v>
      </c>
      <c r="AF399" s="17">
        <v>0</v>
      </c>
      <c r="AG399" s="17" t="s">
        <v>1363</v>
      </c>
      <c r="AH399" s="18"/>
    </row>
    <row r="400" spans="1:34" outlineLevel="1">
      <c r="A400" s="108">
        <v>243</v>
      </c>
      <c r="B400" s="109" t="s">
        <v>183</v>
      </c>
      <c r="C400" s="110" t="s">
        <v>226</v>
      </c>
      <c r="D400" s="110" t="s">
        <v>1619</v>
      </c>
      <c r="E400" s="112" t="s">
        <v>257</v>
      </c>
      <c r="F400" s="130" t="s">
        <v>257</v>
      </c>
      <c r="G400" s="130" t="s">
        <v>1596</v>
      </c>
      <c r="H400" s="15" t="s">
        <v>1910</v>
      </c>
      <c r="I400" s="130" t="s">
        <v>1780</v>
      </c>
      <c r="J400" s="152" t="s">
        <v>1894</v>
      </c>
      <c r="K400" s="86">
        <v>1</v>
      </c>
      <c r="L400" s="111"/>
      <c r="M400" s="85" t="s">
        <v>1363</v>
      </c>
      <c r="N400" s="16" t="str" cm="1">
        <f t="array" ref="N400">IF(M400&lt;&gt;"",SUMPRODUCT($X400:$AG400,$X$27:$AG$27)/SUMPRODUCT(--($X400:$AG400&lt;&gt;""),$X$27:$AG$27),"")</f>
        <v/>
      </c>
      <c r="O400" s="85"/>
      <c r="P400" s="16" t="str" cm="1">
        <f t="array" ref="P400">IF(O400&lt;&gt;"",SUMPRODUCT($X400:$AG400,$X$27:$AG$27)/SUMPRODUCT(--($X400:$AG400&lt;&gt;""),$X$27:$AG$27),"")</f>
        <v/>
      </c>
      <c r="Q400" s="85">
        <v>9</v>
      </c>
      <c r="R400" s="16" cm="1">
        <f t="array" ref="R400">IF(Q400&lt;&gt;"",SUMPRODUCT($X400:$AG400,$X$27:$AG$27)/SUMPRODUCT(--($X400:$AG400&lt;&gt;""),$X$27:$AG$27),"")</f>
        <v>1</v>
      </c>
      <c r="S400" s="85" t="s">
        <v>1363</v>
      </c>
      <c r="T400" s="16" t="str" cm="1">
        <f t="array" ref="T400">IF(S400&lt;&gt;"",SUMPRODUCT($X400:$AG400,$X$27:$AG$27)/SUMPRODUCT(--($X400:$AG400&lt;&gt;""),$X$27:$AG$27),"")</f>
        <v/>
      </c>
      <c r="U400" s="85" t="s">
        <v>1363</v>
      </c>
      <c r="V400" s="16" t="str" cm="1">
        <f t="array" ref="V400">IF(U400&lt;&gt;"",SUMPRODUCT($X400:$AG400,$X$27:$AG$27)/SUMPRODUCT(--($X400:$AG400&lt;&gt;""),$X$27:$AG$27),"")</f>
        <v/>
      </c>
      <c r="W400" s="14">
        <v>100</v>
      </c>
      <c r="X400" s="17">
        <v>1</v>
      </c>
      <c r="Y400" s="17">
        <v>1</v>
      </c>
      <c r="Z400" s="17">
        <v>1</v>
      </c>
      <c r="AA400" s="17">
        <v>1</v>
      </c>
      <c r="AB400" s="17">
        <v>1</v>
      </c>
      <c r="AC400" s="17" t="s">
        <v>1363</v>
      </c>
      <c r="AD400" s="17" t="s">
        <v>1363</v>
      </c>
      <c r="AE400" s="17">
        <v>1</v>
      </c>
      <c r="AF400" s="17">
        <v>1</v>
      </c>
      <c r="AG400" s="17" t="s">
        <v>1363</v>
      </c>
      <c r="AH400" s="18"/>
    </row>
    <row r="401" spans="1:34" ht="165.75" outlineLevel="1">
      <c r="A401" s="108">
        <v>244</v>
      </c>
      <c r="B401" s="109" t="s">
        <v>183</v>
      </c>
      <c r="C401" s="110" t="s">
        <v>226</v>
      </c>
      <c r="D401" s="110" t="s">
        <v>1619</v>
      </c>
      <c r="E401" s="112" t="s">
        <v>258</v>
      </c>
      <c r="F401" s="130" t="s">
        <v>257</v>
      </c>
      <c r="G401" s="130" t="s">
        <v>1595</v>
      </c>
      <c r="H401" s="15" t="s">
        <v>1909</v>
      </c>
      <c r="I401" s="130" t="s">
        <v>1710</v>
      </c>
      <c r="J401" s="132" t="s">
        <v>1896</v>
      </c>
      <c r="K401" s="86">
        <v>1</v>
      </c>
      <c r="L401" s="111"/>
      <c r="M401" s="85" t="s">
        <v>1363</v>
      </c>
      <c r="N401" s="16" t="str" cm="1">
        <f t="array" ref="N401">IF(M401&lt;&gt;"",SUMPRODUCT($X401:$AG401,$X$27:$AG$27)/SUMPRODUCT(--($X401:$AG401&lt;&gt;""),$X$27:$AG$27),"")</f>
        <v/>
      </c>
      <c r="O401" s="85"/>
      <c r="P401" s="16" t="str" cm="1">
        <f t="array" ref="P401">IF(O401&lt;&gt;"",SUMPRODUCT($X401:$AG401,$X$27:$AG$27)/SUMPRODUCT(--($X401:$AG401&lt;&gt;""),$X$27:$AG$27),"")</f>
        <v/>
      </c>
      <c r="Q401" s="85">
        <v>7</v>
      </c>
      <c r="R401" s="16" cm="1">
        <f t="array" ref="R401">IF(Q401&lt;&gt;"",SUMPRODUCT($X401:$AG401,$X$27:$AG$27)/SUMPRODUCT(--($X401:$AG401&lt;&gt;""),$X$27:$AG$27),"")</f>
        <v>1</v>
      </c>
      <c r="S401" s="85" t="s">
        <v>1363</v>
      </c>
      <c r="T401" s="16" t="str" cm="1">
        <f t="array" ref="T401">IF(S401&lt;&gt;"",SUMPRODUCT($X401:$AG401,$X$27:$AG$27)/SUMPRODUCT(--($X401:$AG401&lt;&gt;""),$X$27:$AG$27),"")</f>
        <v/>
      </c>
      <c r="U401" s="85" t="s">
        <v>1363</v>
      </c>
      <c r="V401" s="16" t="str" cm="1">
        <f t="array" ref="V401">IF(U401&lt;&gt;"",SUMPRODUCT($X401:$AG401,$X$27:$AG$27)/SUMPRODUCT(--($X401:$AG401&lt;&gt;""),$X$27:$AG$27),"")</f>
        <v/>
      </c>
      <c r="W401" s="14">
        <v>100</v>
      </c>
      <c r="X401" s="17">
        <v>1</v>
      </c>
      <c r="Y401" s="17">
        <v>1</v>
      </c>
      <c r="Z401" s="17">
        <v>1</v>
      </c>
      <c r="AA401" s="17">
        <v>1</v>
      </c>
      <c r="AB401" s="17">
        <v>1</v>
      </c>
      <c r="AC401" s="17">
        <v>1</v>
      </c>
      <c r="AD401" s="17" t="s">
        <v>1363</v>
      </c>
      <c r="AE401" s="17">
        <v>1</v>
      </c>
      <c r="AF401" s="17">
        <v>1</v>
      </c>
      <c r="AG401" s="17" t="s">
        <v>1363</v>
      </c>
      <c r="AH401" s="18"/>
    </row>
    <row r="402" spans="1:34" outlineLevel="1">
      <c r="A402" s="108">
        <v>245</v>
      </c>
      <c r="B402" s="109" t="s">
        <v>183</v>
      </c>
      <c r="C402" s="110" t="s">
        <v>226</v>
      </c>
      <c r="D402" s="110" t="s">
        <v>1619</v>
      </c>
      <c r="E402" s="112" t="s">
        <v>259</v>
      </c>
      <c r="F402" s="130" t="s">
        <v>259</v>
      </c>
      <c r="G402" s="130" t="s">
        <v>1363</v>
      </c>
      <c r="H402" s="15" t="s">
        <v>1908</v>
      </c>
      <c r="I402" s="130" t="s">
        <v>1599</v>
      </c>
      <c r="J402" s="130" t="s">
        <v>1363</v>
      </c>
      <c r="K402" s="86">
        <v>1</v>
      </c>
      <c r="L402" s="111"/>
      <c r="M402" s="85" t="s">
        <v>1363</v>
      </c>
      <c r="N402" s="16" t="str" cm="1">
        <f t="array" ref="N402">IF(M402&lt;&gt;"",SUMPRODUCT($X402:$AG402,$X$27:$AG$27)/SUMPRODUCT(--($X402:$AG402&lt;&gt;""),$X$27:$AG$27),"")</f>
        <v/>
      </c>
      <c r="O402" s="85"/>
      <c r="P402" s="16" t="str" cm="1">
        <f t="array" ref="P402">IF(O402&lt;&gt;"",SUMPRODUCT($X402:$AG402,$X$27:$AG$27)/SUMPRODUCT(--($X402:$AG402&lt;&gt;""),$X$27:$AG$27),"")</f>
        <v/>
      </c>
      <c r="Q402" s="85" t="s">
        <v>1691</v>
      </c>
      <c r="R402" s="16" cm="1">
        <f t="array" ref="R402">IF(Q402&lt;&gt;"",SUMPRODUCT($X402:$AG402,$X$27:$AG$27)/SUMPRODUCT(--($X402:$AG402&lt;&gt;""),$X$27:$AG$27),"")</f>
        <v>6.25E-2</v>
      </c>
      <c r="S402" s="85" t="s">
        <v>1363</v>
      </c>
      <c r="T402" s="16" t="str" cm="1">
        <f t="array" ref="T402">IF(S402&lt;&gt;"",SUMPRODUCT($X402:$AG402,$X$27:$AG$27)/SUMPRODUCT(--($X402:$AG402&lt;&gt;""),$X$27:$AG$27),"")</f>
        <v/>
      </c>
      <c r="U402" s="85" t="s">
        <v>1363</v>
      </c>
      <c r="V402" s="16" t="str" cm="1">
        <f t="array" ref="V402">IF(U402&lt;&gt;"",SUMPRODUCT($X402:$AG402,$X$27:$AG$27)/SUMPRODUCT(--($X402:$AG402&lt;&gt;""),$X$27:$AG$27),"")</f>
        <v/>
      </c>
      <c r="W402" s="14">
        <v>100</v>
      </c>
      <c r="X402" s="17">
        <v>1</v>
      </c>
      <c r="Y402" s="17">
        <v>0</v>
      </c>
      <c r="Z402" s="17">
        <v>0</v>
      </c>
      <c r="AA402" s="17">
        <v>0</v>
      </c>
      <c r="AB402" s="17">
        <v>0</v>
      </c>
      <c r="AC402" s="17">
        <v>0</v>
      </c>
      <c r="AD402" s="17" t="s">
        <v>1363</v>
      </c>
      <c r="AE402" s="17">
        <v>0</v>
      </c>
      <c r="AF402" s="17">
        <v>0</v>
      </c>
      <c r="AG402" s="17" t="s">
        <v>1363</v>
      </c>
      <c r="AH402" s="18"/>
    </row>
    <row r="403" spans="1:34" ht="153" outlineLevel="1">
      <c r="A403" s="108">
        <v>246</v>
      </c>
      <c r="B403" s="109" t="s">
        <v>183</v>
      </c>
      <c r="C403" s="110" t="s">
        <v>226</v>
      </c>
      <c r="D403" s="110" t="s">
        <v>1619</v>
      </c>
      <c r="E403" s="112" t="s">
        <v>260</v>
      </c>
      <c r="F403" s="130" t="s">
        <v>260</v>
      </c>
      <c r="G403" s="130" t="s">
        <v>55</v>
      </c>
      <c r="H403" s="15" t="s">
        <v>1912</v>
      </c>
      <c r="I403" s="132" t="s">
        <v>1848</v>
      </c>
      <c r="J403" s="130"/>
      <c r="K403" s="86">
        <v>1</v>
      </c>
      <c r="L403" s="111"/>
      <c r="M403" s="85" t="s">
        <v>1363</v>
      </c>
      <c r="N403" s="16" t="str" cm="1">
        <f t="array" ref="N403">IF(M403&lt;&gt;"",SUMPRODUCT($X403:$AG403,$X$27:$AG$27)/SUMPRODUCT(--($X403:$AG403&lt;&gt;""),$X$27:$AG$27),"")</f>
        <v/>
      </c>
      <c r="O403" s="85"/>
      <c r="P403" s="16" t="str" cm="1">
        <f t="array" ref="P403">IF(O403&lt;&gt;"",SUMPRODUCT($X403:$AG403,$X$27:$AG$27)/SUMPRODUCT(--($X403:$AG403&lt;&gt;""),$X$27:$AG$27),"")</f>
        <v/>
      </c>
      <c r="Q403" s="85">
        <v>11</v>
      </c>
      <c r="R403" s="16" cm="1">
        <f t="array" ref="R403">IF(Q403&lt;&gt;"",SUMPRODUCT($X403:$AG403,$X$27:$AG$27)/SUMPRODUCT(--($X403:$AG403&lt;&gt;""),$X$27:$AG$27),"")</f>
        <v>1</v>
      </c>
      <c r="S403" s="85" t="s">
        <v>1363</v>
      </c>
      <c r="T403" s="16" t="str" cm="1">
        <f t="array" ref="T403">IF(S403&lt;&gt;"",SUMPRODUCT($X403:$AG403,$X$27:$AG$27)/SUMPRODUCT(--($X403:$AG403&lt;&gt;""),$X$27:$AG$27),"")</f>
        <v/>
      </c>
      <c r="U403" s="85" t="s">
        <v>1363</v>
      </c>
      <c r="V403" s="16" t="str" cm="1">
        <f t="array" ref="V403">IF(U403&lt;&gt;"",SUMPRODUCT($X403:$AG403,$X$27:$AG$27)/SUMPRODUCT(--($X403:$AG403&lt;&gt;""),$X$27:$AG$27),"")</f>
        <v/>
      </c>
      <c r="W403" s="14">
        <v>100</v>
      </c>
      <c r="X403" s="17">
        <v>1</v>
      </c>
      <c r="Y403" s="17">
        <v>1</v>
      </c>
      <c r="Z403" s="17">
        <v>1</v>
      </c>
      <c r="AA403" s="17">
        <v>1</v>
      </c>
      <c r="AB403" s="17">
        <v>1</v>
      </c>
      <c r="AC403" s="17"/>
      <c r="AD403" s="17" t="s">
        <v>1363</v>
      </c>
      <c r="AE403" s="17"/>
      <c r="AF403" s="17"/>
      <c r="AG403" s="17">
        <v>1</v>
      </c>
      <c r="AH403" s="18"/>
    </row>
    <row r="404" spans="1:34" ht="127.5" outlineLevel="1">
      <c r="A404" s="108">
        <v>247</v>
      </c>
      <c r="B404" s="109" t="s">
        <v>183</v>
      </c>
      <c r="C404" s="110" t="s">
        <v>226</v>
      </c>
      <c r="D404" s="110" t="s">
        <v>1619</v>
      </c>
      <c r="E404" s="112" t="s">
        <v>261</v>
      </c>
      <c r="F404" s="130" t="s">
        <v>261</v>
      </c>
      <c r="G404" s="130" t="s">
        <v>1593</v>
      </c>
      <c r="H404" s="15" t="s">
        <v>1913</v>
      </c>
      <c r="I404" s="130" t="s">
        <v>1710</v>
      </c>
      <c r="J404" s="132" t="s">
        <v>1895</v>
      </c>
      <c r="K404" s="86">
        <v>1</v>
      </c>
      <c r="L404" s="111"/>
      <c r="M404" s="85" t="s">
        <v>1363</v>
      </c>
      <c r="N404" s="16" t="str" cm="1">
        <f t="array" ref="N404">IF(M404&lt;&gt;"",SUMPRODUCT($X404:$AG404,$X$27:$AG$27)/SUMPRODUCT(--($X404:$AG404&lt;&gt;""),$X$27:$AG$27),"")</f>
        <v/>
      </c>
      <c r="O404" s="85"/>
      <c r="P404" s="16" t="str" cm="1">
        <f t="array" ref="P404">IF(O404&lt;&gt;"",SUMPRODUCT($X404:$AG404,$X$27:$AG$27)/SUMPRODUCT(--($X404:$AG404&lt;&gt;""),$X$27:$AG$27),"")</f>
        <v/>
      </c>
      <c r="Q404" s="85">
        <v>8</v>
      </c>
      <c r="R404" s="16" cm="1">
        <f t="array" ref="R404">IF(Q404&lt;&gt;"",SUMPRODUCT($X404:$AG404,$X$27:$AG$27)/SUMPRODUCT(--($X404:$AG404&lt;&gt;""),$X$27:$AG$27),"")</f>
        <v>1</v>
      </c>
      <c r="S404" s="85" t="s">
        <v>1363</v>
      </c>
      <c r="T404" s="16" t="str" cm="1">
        <f t="array" ref="T404">IF(S404&lt;&gt;"",SUMPRODUCT($X404:$AG404,$X$27:$AG$27)/SUMPRODUCT(--($X404:$AG404&lt;&gt;""),$X$27:$AG$27),"")</f>
        <v/>
      </c>
      <c r="U404" s="85" t="s">
        <v>1363</v>
      </c>
      <c r="V404" s="16" t="str" cm="1">
        <f t="array" ref="V404">IF(U404&lt;&gt;"",SUMPRODUCT($X404:$AG404,$X$27:$AG$27)/SUMPRODUCT(--($X404:$AG404&lt;&gt;""),$X$27:$AG$27),"")</f>
        <v/>
      </c>
      <c r="W404" s="14">
        <v>100</v>
      </c>
      <c r="X404" s="17">
        <v>1</v>
      </c>
      <c r="Y404" s="17">
        <v>1</v>
      </c>
      <c r="Z404" s="17">
        <v>1</v>
      </c>
      <c r="AA404" s="17">
        <v>1</v>
      </c>
      <c r="AB404" s="17">
        <v>1</v>
      </c>
      <c r="AC404" s="17">
        <v>1</v>
      </c>
      <c r="AD404" s="17" t="s">
        <v>1363</v>
      </c>
      <c r="AE404" s="17">
        <v>1</v>
      </c>
      <c r="AF404" s="17">
        <v>1</v>
      </c>
      <c r="AG404" s="17" t="s">
        <v>1363</v>
      </c>
      <c r="AH404" s="18"/>
    </row>
    <row r="405" spans="1:34" outlineLevel="1">
      <c r="A405" s="108">
        <v>248</v>
      </c>
      <c r="B405" s="109" t="s">
        <v>183</v>
      </c>
      <c r="C405" s="110" t="s">
        <v>226</v>
      </c>
      <c r="D405" s="110" t="s">
        <v>1619</v>
      </c>
      <c r="E405" s="112" t="s">
        <v>262</v>
      </c>
      <c r="F405" s="130" t="s">
        <v>262</v>
      </c>
      <c r="G405" s="130"/>
      <c r="H405" s="15" t="s">
        <v>1908</v>
      </c>
      <c r="I405" s="130" t="s">
        <v>1599</v>
      </c>
      <c r="J405" s="130" t="s">
        <v>1363</v>
      </c>
      <c r="K405" s="86">
        <v>1</v>
      </c>
      <c r="L405" s="111"/>
      <c r="M405" s="85" t="s">
        <v>1363</v>
      </c>
      <c r="N405" s="16" t="str" cm="1">
        <f t="array" ref="N405">IF(M405&lt;&gt;"",SUMPRODUCT($X405:$AG405,$X$27:$AG$27)/SUMPRODUCT(--($X405:$AG405&lt;&gt;""),$X$27:$AG$27),"")</f>
        <v/>
      </c>
      <c r="O405" s="85"/>
      <c r="P405" s="16" t="str" cm="1">
        <f t="array" ref="P405">IF(O405&lt;&gt;"",SUMPRODUCT($X405:$AG405,$X$27:$AG$27)/SUMPRODUCT(--($X405:$AG405&lt;&gt;""),$X$27:$AG$27),"")</f>
        <v/>
      </c>
      <c r="Q405" s="85" t="s">
        <v>1691</v>
      </c>
      <c r="R405" s="16" cm="1">
        <f t="array" ref="R405">IF(Q405&lt;&gt;"",SUMPRODUCT($X405:$AG405,$X$27:$AG$27)/SUMPRODUCT(--($X405:$AG405&lt;&gt;""),$X$27:$AG$27),"")</f>
        <v>0.375</v>
      </c>
      <c r="S405" s="85" t="s">
        <v>1363</v>
      </c>
      <c r="T405" s="16" t="str" cm="1">
        <f t="array" ref="T405">IF(S405&lt;&gt;"",SUMPRODUCT($X405:$AG405,$X$27:$AG$27)/SUMPRODUCT(--($X405:$AG405&lt;&gt;""),$X$27:$AG$27),"")</f>
        <v/>
      </c>
      <c r="U405" s="85" t="s">
        <v>1363</v>
      </c>
      <c r="V405" s="16" t="str" cm="1">
        <f t="array" ref="V405">IF(U405&lt;&gt;"",SUMPRODUCT($X405:$AG405,$X$27:$AG$27)/SUMPRODUCT(--($X405:$AG405&lt;&gt;""),$X$27:$AG$27),"")</f>
        <v/>
      </c>
      <c r="W405" s="14">
        <v>100</v>
      </c>
      <c r="X405" s="17">
        <v>1</v>
      </c>
      <c r="Y405" s="17">
        <v>1</v>
      </c>
      <c r="Z405" s="17">
        <v>1</v>
      </c>
      <c r="AA405" s="17">
        <v>1</v>
      </c>
      <c r="AB405" s="17">
        <v>0</v>
      </c>
      <c r="AC405" s="17">
        <v>0</v>
      </c>
      <c r="AD405" s="17" t="s">
        <v>1363</v>
      </c>
      <c r="AE405" s="17">
        <v>0</v>
      </c>
      <c r="AF405" s="17">
        <v>0</v>
      </c>
      <c r="AG405" s="17" t="s">
        <v>1363</v>
      </c>
      <c r="AH405" s="18"/>
    </row>
    <row r="406" spans="1:34" ht="127.5" outlineLevel="1">
      <c r="A406" s="108">
        <v>249</v>
      </c>
      <c r="B406" s="109" t="s">
        <v>183</v>
      </c>
      <c r="C406" s="110" t="s">
        <v>226</v>
      </c>
      <c r="D406" s="110" t="s">
        <v>1619</v>
      </c>
      <c r="E406" s="112" t="s">
        <v>263</v>
      </c>
      <c r="F406" s="130" t="s">
        <v>263</v>
      </c>
      <c r="G406" s="130" t="s">
        <v>55</v>
      </c>
      <c r="H406" s="15" t="s">
        <v>1914</v>
      </c>
      <c r="I406" s="132" t="s">
        <v>1869</v>
      </c>
      <c r="J406" s="152" t="s">
        <v>1894</v>
      </c>
      <c r="K406" s="86">
        <v>1</v>
      </c>
      <c r="L406" s="111"/>
      <c r="M406" s="85" t="s">
        <v>1363</v>
      </c>
      <c r="N406" s="16" t="str" cm="1">
        <f t="array" ref="N406">IF(M406&lt;&gt;"",SUMPRODUCT($X406:$AG406,$X$27:$AG$27)/SUMPRODUCT(--($X406:$AG406&lt;&gt;""),$X$27:$AG$27),"")</f>
        <v/>
      </c>
      <c r="O406" s="85"/>
      <c r="P406" s="16" t="str" cm="1">
        <f t="array" ref="P406">IF(O406&lt;&gt;"",SUMPRODUCT($X406:$AG406,$X$27:$AG$27)/SUMPRODUCT(--($X406:$AG406&lt;&gt;""),$X$27:$AG$27),"")</f>
        <v/>
      </c>
      <c r="Q406" s="85">
        <v>12</v>
      </c>
      <c r="R406" s="16" cm="1">
        <f t="array" ref="R406">IF(Q406&lt;&gt;"",SUMPRODUCT($X406:$AG406,$X$27:$AG$27)/SUMPRODUCT(--($X406:$AG406&lt;&gt;""),$X$27:$AG$27),"")</f>
        <v>1</v>
      </c>
      <c r="S406" s="85" t="s">
        <v>1363</v>
      </c>
      <c r="T406" s="16" t="str" cm="1">
        <f t="array" ref="T406">IF(S406&lt;&gt;"",SUMPRODUCT($X406:$AG406,$X$27:$AG$27)/SUMPRODUCT(--($X406:$AG406&lt;&gt;""),$X$27:$AG$27),"")</f>
        <v/>
      </c>
      <c r="U406" s="85" t="s">
        <v>1363</v>
      </c>
      <c r="V406" s="16" t="str" cm="1">
        <f t="array" ref="V406">IF(U406&lt;&gt;"",SUMPRODUCT($X406:$AG406,$X$27:$AG$27)/SUMPRODUCT(--($X406:$AG406&lt;&gt;""),$X$27:$AG$27),"")</f>
        <v/>
      </c>
      <c r="W406" s="14">
        <v>100</v>
      </c>
      <c r="X406" s="17">
        <v>1</v>
      </c>
      <c r="Y406" s="17">
        <v>1</v>
      </c>
      <c r="Z406" s="17">
        <v>1</v>
      </c>
      <c r="AA406" s="17">
        <v>1</v>
      </c>
      <c r="AB406" s="17">
        <v>1</v>
      </c>
      <c r="AC406" s="17"/>
      <c r="AD406" s="17" t="s">
        <v>1363</v>
      </c>
      <c r="AE406" s="17"/>
      <c r="AF406" s="17"/>
      <c r="AG406" s="17">
        <v>1</v>
      </c>
      <c r="AH406" s="18"/>
    </row>
    <row r="407" spans="1:34" ht="127.5" outlineLevel="1">
      <c r="A407" s="108">
        <v>250</v>
      </c>
      <c r="B407" s="109" t="s">
        <v>183</v>
      </c>
      <c r="C407" s="110" t="s">
        <v>226</v>
      </c>
      <c r="D407" s="110" t="s">
        <v>1619</v>
      </c>
      <c r="E407" s="112" t="s">
        <v>264</v>
      </c>
      <c r="F407" s="130" t="s">
        <v>264</v>
      </c>
      <c r="G407" s="130" t="s">
        <v>55</v>
      </c>
      <c r="H407" s="15" t="s">
        <v>1914</v>
      </c>
      <c r="I407" s="132" t="s">
        <v>1870</v>
      </c>
      <c r="J407" s="152" t="s">
        <v>1894</v>
      </c>
      <c r="K407" s="86">
        <v>1</v>
      </c>
      <c r="L407" s="111"/>
      <c r="M407" s="85" t="s">
        <v>1363</v>
      </c>
      <c r="N407" s="16" t="str" cm="1">
        <f t="array" ref="N407">IF(M407&lt;&gt;"",SUMPRODUCT($X407:$AG407,$X$27:$AG$27)/SUMPRODUCT(--($X407:$AG407&lt;&gt;""),$X$27:$AG$27),"")</f>
        <v/>
      </c>
      <c r="O407" s="85"/>
      <c r="P407" s="16" t="str" cm="1">
        <f t="array" ref="P407">IF(O407&lt;&gt;"",SUMPRODUCT($X407:$AG407,$X$27:$AG$27)/SUMPRODUCT(--($X407:$AG407&lt;&gt;""),$X$27:$AG$27),"")</f>
        <v/>
      </c>
      <c r="Q407" s="85">
        <v>12</v>
      </c>
      <c r="R407" s="16" cm="1">
        <f t="array" ref="R407">IF(Q407&lt;&gt;"",SUMPRODUCT($X407:$AG407,$X$27:$AG$27)/SUMPRODUCT(--($X407:$AG407&lt;&gt;""),$X$27:$AG$27),"")</f>
        <v>1</v>
      </c>
      <c r="S407" s="85" t="s">
        <v>1363</v>
      </c>
      <c r="T407" s="16" t="str" cm="1">
        <f t="array" ref="T407">IF(S407&lt;&gt;"",SUMPRODUCT($X407:$AG407,$X$27:$AG$27)/SUMPRODUCT(--($X407:$AG407&lt;&gt;""),$X$27:$AG$27),"")</f>
        <v/>
      </c>
      <c r="U407" s="85" t="s">
        <v>1363</v>
      </c>
      <c r="V407" s="16" t="str" cm="1">
        <f t="array" ref="V407">IF(U407&lt;&gt;"",SUMPRODUCT($X407:$AG407,$X$27:$AG$27)/SUMPRODUCT(--($X407:$AG407&lt;&gt;""),$X$27:$AG$27),"")</f>
        <v/>
      </c>
      <c r="W407" s="14">
        <v>100</v>
      </c>
      <c r="X407" s="17">
        <v>1</v>
      </c>
      <c r="Y407" s="17">
        <v>1</v>
      </c>
      <c r="Z407" s="17">
        <v>1</v>
      </c>
      <c r="AA407" s="17">
        <v>1</v>
      </c>
      <c r="AB407" s="17">
        <v>1</v>
      </c>
      <c r="AC407" s="17"/>
      <c r="AD407" s="17" t="s">
        <v>1363</v>
      </c>
      <c r="AE407" s="17"/>
      <c r="AF407" s="17"/>
      <c r="AG407" s="17">
        <v>1</v>
      </c>
      <c r="AH407" s="18"/>
    </row>
    <row r="408" spans="1:34" ht="127.5" outlineLevel="1">
      <c r="A408" s="108">
        <v>251</v>
      </c>
      <c r="B408" s="109" t="s">
        <v>183</v>
      </c>
      <c r="C408" s="110" t="s">
        <v>226</v>
      </c>
      <c r="D408" s="110" t="s">
        <v>1619</v>
      </c>
      <c r="E408" s="112" t="s">
        <v>265</v>
      </c>
      <c r="F408" s="130" t="s">
        <v>265</v>
      </c>
      <c r="G408" s="130" t="s">
        <v>55</v>
      </c>
      <c r="H408" s="15" t="s">
        <v>1912</v>
      </c>
      <c r="I408" s="132" t="s">
        <v>1849</v>
      </c>
      <c r="J408" s="152" t="s">
        <v>1894</v>
      </c>
      <c r="K408" s="86">
        <v>1</v>
      </c>
      <c r="L408" s="111"/>
      <c r="M408" s="85" t="s">
        <v>1363</v>
      </c>
      <c r="N408" s="16" t="str" cm="1">
        <f t="array" ref="N408">IF(M408&lt;&gt;"",SUMPRODUCT($X408:$AG408,$X$27:$AG$27)/SUMPRODUCT(--($X408:$AG408&lt;&gt;""),$X$27:$AG$27),"")</f>
        <v/>
      </c>
      <c r="O408" s="85"/>
      <c r="P408" s="16" t="str" cm="1">
        <f t="array" ref="P408">IF(O408&lt;&gt;"",SUMPRODUCT($X408:$AG408,$X$27:$AG$27)/SUMPRODUCT(--($X408:$AG408&lt;&gt;""),$X$27:$AG$27),"")</f>
        <v/>
      </c>
      <c r="Q408" s="85">
        <v>11</v>
      </c>
      <c r="R408" s="16" cm="1">
        <f t="array" ref="R408">IF(Q408&lt;&gt;"",SUMPRODUCT($X408:$AG408,$X$27:$AG$27)/SUMPRODUCT(--($X408:$AG408&lt;&gt;""),$X$27:$AG$27),"")</f>
        <v>1</v>
      </c>
      <c r="S408" s="85" t="s">
        <v>1363</v>
      </c>
      <c r="T408" s="16" t="str" cm="1">
        <f t="array" ref="T408">IF(S408&lt;&gt;"",SUMPRODUCT($X408:$AG408,$X$27:$AG$27)/SUMPRODUCT(--($X408:$AG408&lt;&gt;""),$X$27:$AG$27),"")</f>
        <v/>
      </c>
      <c r="U408" s="85" t="s">
        <v>1363</v>
      </c>
      <c r="V408" s="16" t="str" cm="1">
        <f t="array" ref="V408">IF(U408&lt;&gt;"",SUMPRODUCT($X408:$AG408,$X$27:$AG$27)/SUMPRODUCT(--($X408:$AG408&lt;&gt;""),$X$27:$AG$27),"")</f>
        <v/>
      </c>
      <c r="W408" s="14">
        <v>100</v>
      </c>
      <c r="X408" s="17">
        <v>1</v>
      </c>
      <c r="Y408" s="17">
        <v>1</v>
      </c>
      <c r="Z408" s="17">
        <v>1</v>
      </c>
      <c r="AA408" s="17">
        <v>1</v>
      </c>
      <c r="AB408" s="17">
        <v>1</v>
      </c>
      <c r="AC408" s="17"/>
      <c r="AD408" s="17" t="s">
        <v>1363</v>
      </c>
      <c r="AE408" s="17"/>
      <c r="AF408" s="17"/>
      <c r="AG408" s="17">
        <v>1</v>
      </c>
      <c r="AH408" s="18"/>
    </row>
    <row r="409" spans="1:34" outlineLevel="1">
      <c r="A409" s="108">
        <v>252</v>
      </c>
      <c r="B409" s="109" t="s">
        <v>183</v>
      </c>
      <c r="C409" s="110" t="s">
        <v>226</v>
      </c>
      <c r="D409" s="110" t="s">
        <v>1619</v>
      </c>
      <c r="E409" s="112" t="s">
        <v>266</v>
      </c>
      <c r="F409" s="130" t="s">
        <v>266</v>
      </c>
      <c r="G409" s="130" t="s">
        <v>1363</v>
      </c>
      <c r="H409" s="15" t="s">
        <v>1908</v>
      </c>
      <c r="I409" s="130" t="s">
        <v>1599</v>
      </c>
      <c r="J409" s="130" t="s">
        <v>1363</v>
      </c>
      <c r="K409" s="86">
        <v>1</v>
      </c>
      <c r="L409" s="111"/>
      <c r="M409" s="85" t="s">
        <v>1363</v>
      </c>
      <c r="N409" s="16" t="str" cm="1">
        <f t="array" ref="N409">IF(M409&lt;&gt;"",SUMPRODUCT($X409:$AG409,$X$27:$AG$27)/SUMPRODUCT(--($X409:$AG409&lt;&gt;""),$X$27:$AG$27),"")</f>
        <v/>
      </c>
      <c r="O409" s="85"/>
      <c r="P409" s="16" t="str" cm="1">
        <f t="array" ref="P409">IF(O409&lt;&gt;"",SUMPRODUCT($X409:$AG409,$X$27:$AG$27)/SUMPRODUCT(--($X409:$AG409&lt;&gt;""),$X$27:$AG$27),"")</f>
        <v/>
      </c>
      <c r="Q409" s="85" t="s">
        <v>1691</v>
      </c>
      <c r="R409" s="16" cm="1">
        <f t="array" ref="R409">IF(Q409&lt;&gt;"",SUMPRODUCT($X409:$AG409,$X$27:$AG$27)/SUMPRODUCT(--($X409:$AG409&lt;&gt;""),$X$27:$AG$27),"")</f>
        <v>0.375</v>
      </c>
      <c r="S409" s="85" t="s">
        <v>1363</v>
      </c>
      <c r="T409" s="16" t="str" cm="1">
        <f t="array" ref="T409">IF(S409&lt;&gt;"",SUMPRODUCT($X409:$AG409,$X$27:$AG$27)/SUMPRODUCT(--($X409:$AG409&lt;&gt;""),$X$27:$AG$27),"")</f>
        <v/>
      </c>
      <c r="U409" s="85" t="s">
        <v>1363</v>
      </c>
      <c r="V409" s="16" t="str" cm="1">
        <f t="array" ref="V409">IF(U409&lt;&gt;"",SUMPRODUCT($X409:$AG409,$X$27:$AG$27)/SUMPRODUCT(--($X409:$AG409&lt;&gt;""),$X$27:$AG$27),"")</f>
        <v/>
      </c>
      <c r="W409" s="14">
        <v>100</v>
      </c>
      <c r="X409" s="17">
        <v>1</v>
      </c>
      <c r="Y409" s="17">
        <v>1</v>
      </c>
      <c r="Z409" s="17">
        <v>1</v>
      </c>
      <c r="AA409" s="17">
        <v>1</v>
      </c>
      <c r="AB409" s="17">
        <v>0</v>
      </c>
      <c r="AC409" s="17">
        <v>0</v>
      </c>
      <c r="AD409" s="17" t="s">
        <v>1363</v>
      </c>
      <c r="AE409" s="17">
        <v>0</v>
      </c>
      <c r="AF409" s="17">
        <v>0</v>
      </c>
      <c r="AG409" s="17" t="s">
        <v>1363</v>
      </c>
      <c r="AH409" s="18"/>
    </row>
    <row r="410" spans="1:34" outlineLevel="1">
      <c r="A410" s="108">
        <v>253</v>
      </c>
      <c r="B410" s="109" t="s">
        <v>183</v>
      </c>
      <c r="C410" s="110" t="s">
        <v>226</v>
      </c>
      <c r="D410" s="110" t="s">
        <v>1619</v>
      </c>
      <c r="E410" s="112" t="s">
        <v>267</v>
      </c>
      <c r="F410" s="130" t="s">
        <v>267</v>
      </c>
      <c r="G410" s="130" t="s">
        <v>1595</v>
      </c>
      <c r="H410" s="15" t="s">
        <v>1909</v>
      </c>
      <c r="I410" s="130" t="s">
        <v>1710</v>
      </c>
      <c r="J410" s="130" t="s">
        <v>1363</v>
      </c>
      <c r="K410" s="86">
        <v>1</v>
      </c>
      <c r="L410" s="111"/>
      <c r="M410" s="85" t="s">
        <v>1363</v>
      </c>
      <c r="N410" s="16" t="str" cm="1">
        <f t="array" ref="N410">IF(M410&lt;&gt;"",SUMPRODUCT($X410:$AG410,$X$27:$AG$27)/SUMPRODUCT(--($X410:$AG410&lt;&gt;""),$X$27:$AG$27),"")</f>
        <v/>
      </c>
      <c r="O410" s="85"/>
      <c r="P410" s="16" t="str" cm="1">
        <f t="array" ref="P410">IF(O410&lt;&gt;"",SUMPRODUCT($X410:$AG410,$X$27:$AG$27)/SUMPRODUCT(--($X410:$AG410&lt;&gt;""),$X$27:$AG$27),"")</f>
        <v/>
      </c>
      <c r="Q410" s="85">
        <v>7</v>
      </c>
      <c r="R410" s="16" cm="1">
        <f t="array" ref="R410">IF(Q410&lt;&gt;"",SUMPRODUCT($X410:$AG410,$X$27:$AG$27)/SUMPRODUCT(--($X410:$AG410&lt;&gt;""),$X$27:$AG$27),"")</f>
        <v>1</v>
      </c>
      <c r="S410" s="85" t="s">
        <v>1363</v>
      </c>
      <c r="T410" s="16" t="str" cm="1">
        <f t="array" ref="T410">IF(S410&lt;&gt;"",SUMPRODUCT($X410:$AG410,$X$27:$AG$27)/SUMPRODUCT(--($X410:$AG410&lt;&gt;""),$X$27:$AG$27),"")</f>
        <v/>
      </c>
      <c r="U410" s="85" t="s">
        <v>1363</v>
      </c>
      <c r="V410" s="16" t="str" cm="1">
        <f t="array" ref="V410">IF(U410&lt;&gt;"",SUMPRODUCT($X410:$AG410,$X$27:$AG$27)/SUMPRODUCT(--($X410:$AG410&lt;&gt;""),$X$27:$AG$27),"")</f>
        <v/>
      </c>
      <c r="W410" s="14">
        <v>100</v>
      </c>
      <c r="X410" s="17">
        <v>1</v>
      </c>
      <c r="Y410" s="17">
        <v>1</v>
      </c>
      <c r="Z410" s="17">
        <v>1</v>
      </c>
      <c r="AA410" s="17">
        <v>1</v>
      </c>
      <c r="AB410" s="17">
        <v>1</v>
      </c>
      <c r="AC410" s="17">
        <v>1</v>
      </c>
      <c r="AD410" s="17" t="s">
        <v>1363</v>
      </c>
      <c r="AE410" s="17">
        <v>1</v>
      </c>
      <c r="AF410" s="17">
        <v>1</v>
      </c>
      <c r="AG410" s="17" t="s">
        <v>1363</v>
      </c>
      <c r="AH410" s="18"/>
    </row>
    <row r="411" spans="1:34" outlineLevel="1">
      <c r="A411" s="108">
        <v>254</v>
      </c>
      <c r="B411" s="109" t="s">
        <v>183</v>
      </c>
      <c r="C411" s="110" t="s">
        <v>226</v>
      </c>
      <c r="D411" s="110" t="s">
        <v>1619</v>
      </c>
      <c r="E411" s="112" t="s">
        <v>268</v>
      </c>
      <c r="F411" s="130" t="s">
        <v>268</v>
      </c>
      <c r="G411" s="130" t="s">
        <v>1363</v>
      </c>
      <c r="H411" s="15" t="s">
        <v>1908</v>
      </c>
      <c r="I411" s="130" t="s">
        <v>1599</v>
      </c>
      <c r="J411" s="130" t="s">
        <v>1363</v>
      </c>
      <c r="K411" s="86">
        <v>1</v>
      </c>
      <c r="L411" s="111"/>
      <c r="M411" s="85" t="s">
        <v>1363</v>
      </c>
      <c r="N411" s="16" t="str" cm="1">
        <f t="array" ref="N411">IF(M411&lt;&gt;"",SUMPRODUCT($X411:$AG411,$X$27:$AG$27)/SUMPRODUCT(--($X411:$AG411&lt;&gt;""),$X$27:$AG$27),"")</f>
        <v/>
      </c>
      <c r="O411" s="85"/>
      <c r="P411" s="16" t="str" cm="1">
        <f t="array" ref="P411">IF(O411&lt;&gt;"",SUMPRODUCT($X411:$AG411,$X$27:$AG$27)/SUMPRODUCT(--($X411:$AG411&lt;&gt;""),$X$27:$AG$27),"")</f>
        <v/>
      </c>
      <c r="Q411" s="85" t="s">
        <v>1691</v>
      </c>
      <c r="R411" s="16" cm="1">
        <f t="array" ref="R411">IF(Q411&lt;&gt;"",SUMPRODUCT($X411:$AG411,$X$27:$AG$27)/SUMPRODUCT(--($X411:$AG411&lt;&gt;""),$X$27:$AG$27),"")</f>
        <v>0.375</v>
      </c>
      <c r="S411" s="85" t="s">
        <v>1363</v>
      </c>
      <c r="T411" s="16" t="str" cm="1">
        <f t="array" ref="T411">IF(S411&lt;&gt;"",SUMPRODUCT($X411:$AG411,$X$27:$AG$27)/SUMPRODUCT(--($X411:$AG411&lt;&gt;""),$X$27:$AG$27),"")</f>
        <v/>
      </c>
      <c r="U411" s="85" t="s">
        <v>1363</v>
      </c>
      <c r="V411" s="16" t="str" cm="1">
        <f t="array" ref="V411">IF(U411&lt;&gt;"",SUMPRODUCT($X411:$AG411,$X$27:$AG$27)/SUMPRODUCT(--($X411:$AG411&lt;&gt;""),$X$27:$AG$27),"")</f>
        <v/>
      </c>
      <c r="W411" s="14">
        <v>100</v>
      </c>
      <c r="X411" s="17">
        <v>1</v>
      </c>
      <c r="Y411" s="17">
        <v>1</v>
      </c>
      <c r="Z411" s="17">
        <v>1</v>
      </c>
      <c r="AA411" s="17">
        <v>1</v>
      </c>
      <c r="AB411" s="17">
        <v>0</v>
      </c>
      <c r="AC411" s="17">
        <v>0</v>
      </c>
      <c r="AD411" s="17" t="s">
        <v>1363</v>
      </c>
      <c r="AE411" s="17">
        <v>0</v>
      </c>
      <c r="AF411" s="17">
        <v>0</v>
      </c>
      <c r="AG411" s="17" t="s">
        <v>1363</v>
      </c>
      <c r="AH411" s="18"/>
    </row>
    <row r="412" spans="1:34" outlineLevel="1">
      <c r="A412" s="108">
        <v>255</v>
      </c>
      <c r="B412" s="109" t="s">
        <v>183</v>
      </c>
      <c r="C412" s="110" t="s">
        <v>226</v>
      </c>
      <c r="D412" s="110" t="s">
        <v>1619</v>
      </c>
      <c r="E412" s="112" t="s">
        <v>269</v>
      </c>
      <c r="F412" s="130" t="s">
        <v>269</v>
      </c>
      <c r="G412" s="130" t="s">
        <v>1363</v>
      </c>
      <c r="H412" s="15" t="s">
        <v>1908</v>
      </c>
      <c r="I412" s="130" t="s">
        <v>1599</v>
      </c>
      <c r="J412" s="130" t="s">
        <v>1363</v>
      </c>
      <c r="K412" s="86">
        <v>1</v>
      </c>
      <c r="L412" s="111"/>
      <c r="M412" s="85" t="s">
        <v>1363</v>
      </c>
      <c r="N412" s="16" t="str" cm="1">
        <f t="array" ref="N412">IF(M412&lt;&gt;"",SUMPRODUCT($X412:$AG412,$X$27:$AG$27)/SUMPRODUCT(--($X412:$AG412&lt;&gt;""),$X$27:$AG$27),"")</f>
        <v/>
      </c>
      <c r="O412" s="85"/>
      <c r="P412" s="16" t="str" cm="1">
        <f t="array" ref="P412">IF(O412&lt;&gt;"",SUMPRODUCT($X412:$AG412,$X$27:$AG$27)/SUMPRODUCT(--($X412:$AG412&lt;&gt;""),$X$27:$AG$27),"")</f>
        <v/>
      </c>
      <c r="Q412" s="85" t="s">
        <v>1691</v>
      </c>
      <c r="R412" s="16" cm="1">
        <f t="array" ref="R412">IF(Q412&lt;&gt;"",SUMPRODUCT($X412:$AG412,$X$27:$AG$27)/SUMPRODUCT(--($X412:$AG412&lt;&gt;""),$X$27:$AG$27),"")</f>
        <v>0.375</v>
      </c>
      <c r="S412" s="85" t="s">
        <v>1363</v>
      </c>
      <c r="T412" s="16" t="str" cm="1">
        <f t="array" ref="T412">IF(S412&lt;&gt;"",SUMPRODUCT($X412:$AG412,$X$27:$AG$27)/SUMPRODUCT(--($X412:$AG412&lt;&gt;""),$X$27:$AG$27),"")</f>
        <v/>
      </c>
      <c r="U412" s="85" t="s">
        <v>1363</v>
      </c>
      <c r="V412" s="16" t="str" cm="1">
        <f t="array" ref="V412">IF(U412&lt;&gt;"",SUMPRODUCT($X412:$AG412,$X$27:$AG$27)/SUMPRODUCT(--($X412:$AG412&lt;&gt;""),$X$27:$AG$27),"")</f>
        <v/>
      </c>
      <c r="W412" s="14">
        <v>100</v>
      </c>
      <c r="X412" s="17">
        <v>1</v>
      </c>
      <c r="Y412" s="17">
        <v>1</v>
      </c>
      <c r="Z412" s="17">
        <v>1</v>
      </c>
      <c r="AA412" s="17">
        <v>1</v>
      </c>
      <c r="AB412" s="17">
        <v>0</v>
      </c>
      <c r="AC412" s="17">
        <v>0</v>
      </c>
      <c r="AD412" s="17" t="s">
        <v>1363</v>
      </c>
      <c r="AE412" s="17">
        <v>0</v>
      </c>
      <c r="AF412" s="17">
        <v>0</v>
      </c>
      <c r="AG412" s="17" t="s">
        <v>1363</v>
      </c>
      <c r="AH412" s="18"/>
    </row>
    <row r="413" spans="1:34" outlineLevel="1">
      <c r="A413" s="108">
        <v>256</v>
      </c>
      <c r="B413" s="109" t="s">
        <v>183</v>
      </c>
      <c r="C413" s="110" t="s">
        <v>226</v>
      </c>
      <c r="D413" s="110" t="s">
        <v>1619</v>
      </c>
      <c r="E413" s="112" t="s">
        <v>270</v>
      </c>
      <c r="F413" s="130" t="s">
        <v>270</v>
      </c>
      <c r="G413" s="130" t="s">
        <v>1363</v>
      </c>
      <c r="H413" s="15" t="s">
        <v>1908</v>
      </c>
      <c r="I413" s="130" t="s">
        <v>1599</v>
      </c>
      <c r="J413" s="130" t="s">
        <v>1363</v>
      </c>
      <c r="K413" s="86">
        <v>1</v>
      </c>
      <c r="L413" s="111"/>
      <c r="M413" s="85" t="s">
        <v>1363</v>
      </c>
      <c r="N413" s="16" t="str" cm="1">
        <f t="array" ref="N413">IF(M413&lt;&gt;"",SUMPRODUCT($X413:$AG413,$X$27:$AG$27)/SUMPRODUCT(--($X413:$AG413&lt;&gt;""),$X$27:$AG$27),"")</f>
        <v/>
      </c>
      <c r="O413" s="85"/>
      <c r="P413" s="16" t="str" cm="1">
        <f t="array" ref="P413">IF(O413&lt;&gt;"",SUMPRODUCT($X413:$AG413,$X$27:$AG$27)/SUMPRODUCT(--($X413:$AG413&lt;&gt;""),$X$27:$AG$27),"")</f>
        <v/>
      </c>
      <c r="Q413" s="85" t="s">
        <v>1691</v>
      </c>
      <c r="R413" s="16" cm="1">
        <f t="array" ref="R413">IF(Q413&lt;&gt;"",SUMPRODUCT($X413:$AG413,$X$27:$AG$27)/SUMPRODUCT(--($X413:$AG413&lt;&gt;""),$X$27:$AG$27),"")</f>
        <v>0.375</v>
      </c>
      <c r="S413" s="85" t="s">
        <v>1363</v>
      </c>
      <c r="T413" s="16" t="str" cm="1">
        <f t="array" ref="T413">IF(S413&lt;&gt;"",SUMPRODUCT($X413:$AG413,$X$27:$AG$27)/SUMPRODUCT(--($X413:$AG413&lt;&gt;""),$X$27:$AG$27),"")</f>
        <v/>
      </c>
      <c r="U413" s="85" t="s">
        <v>1363</v>
      </c>
      <c r="V413" s="16" t="str" cm="1">
        <f t="array" ref="V413">IF(U413&lt;&gt;"",SUMPRODUCT($X413:$AG413,$X$27:$AG$27)/SUMPRODUCT(--($X413:$AG413&lt;&gt;""),$X$27:$AG$27),"")</f>
        <v/>
      </c>
      <c r="W413" s="14">
        <v>100</v>
      </c>
      <c r="X413" s="17">
        <v>1</v>
      </c>
      <c r="Y413" s="17">
        <v>1</v>
      </c>
      <c r="Z413" s="17">
        <v>1</v>
      </c>
      <c r="AA413" s="17">
        <v>1</v>
      </c>
      <c r="AB413" s="17">
        <v>0</v>
      </c>
      <c r="AC413" s="17">
        <v>0</v>
      </c>
      <c r="AD413" s="17" t="s">
        <v>1363</v>
      </c>
      <c r="AE413" s="17">
        <v>0</v>
      </c>
      <c r="AF413" s="17">
        <v>0</v>
      </c>
      <c r="AG413" s="17" t="s">
        <v>1363</v>
      </c>
      <c r="AH413" s="18"/>
    </row>
    <row r="414" spans="1:34" outlineLevel="1">
      <c r="A414" s="108">
        <v>257</v>
      </c>
      <c r="B414" s="109" t="s">
        <v>183</v>
      </c>
      <c r="C414" s="110" t="s">
        <v>226</v>
      </c>
      <c r="D414" s="110" t="s">
        <v>1619</v>
      </c>
      <c r="E414" s="112" t="s">
        <v>271</v>
      </c>
      <c r="F414" s="130" t="s">
        <v>271</v>
      </c>
      <c r="G414" s="130" t="s">
        <v>1692</v>
      </c>
      <c r="H414" s="15" t="s">
        <v>1911</v>
      </c>
      <c r="I414" s="130" t="s">
        <v>1719</v>
      </c>
      <c r="J414" s="152" t="s">
        <v>1894</v>
      </c>
      <c r="K414" s="86">
        <v>1</v>
      </c>
      <c r="L414" s="111"/>
      <c r="M414" s="85" t="s">
        <v>1363</v>
      </c>
      <c r="N414" s="16" t="str" cm="1">
        <f t="array" ref="N414">IF(M414&lt;&gt;"",SUMPRODUCT($X414:$AG414,$X$27:$AG$27)/SUMPRODUCT(--($X414:$AG414&lt;&gt;""),$X$27:$AG$27),"")</f>
        <v/>
      </c>
      <c r="O414" s="85"/>
      <c r="P414" s="16" t="str" cm="1">
        <f t="array" ref="P414">IF(O414&lt;&gt;"",SUMPRODUCT($X414:$AG414,$X$27:$AG$27)/SUMPRODUCT(--($X414:$AG414&lt;&gt;""),$X$27:$AG$27),"")</f>
        <v/>
      </c>
      <c r="Q414" s="85">
        <v>10</v>
      </c>
      <c r="R414" s="16" cm="1">
        <f t="array" ref="R414">IF(Q414&lt;&gt;"",SUMPRODUCT($X414:$AG414,$X$27:$AG$27)/SUMPRODUCT(--($X414:$AG414&lt;&gt;""),$X$27:$AG$27),"")</f>
        <v>1</v>
      </c>
      <c r="S414" s="85" t="s">
        <v>1363</v>
      </c>
      <c r="T414" s="16" t="str" cm="1">
        <f t="array" ref="T414">IF(S414&lt;&gt;"",SUMPRODUCT($X414:$AG414,$X$27:$AG$27)/SUMPRODUCT(--($X414:$AG414&lt;&gt;""),$X$27:$AG$27),"")</f>
        <v/>
      </c>
      <c r="U414" s="85" t="s">
        <v>1363</v>
      </c>
      <c r="V414" s="16" t="str" cm="1">
        <f t="array" ref="V414">IF(U414&lt;&gt;"",SUMPRODUCT($X414:$AG414,$X$27:$AG$27)/SUMPRODUCT(--($X414:$AG414&lt;&gt;""),$X$27:$AG$27),"")</f>
        <v/>
      </c>
      <c r="W414" s="14">
        <v>100</v>
      </c>
      <c r="X414" s="17">
        <v>1</v>
      </c>
      <c r="Y414" s="17">
        <v>1</v>
      </c>
      <c r="Z414" s="17">
        <v>1</v>
      </c>
      <c r="AA414" s="17">
        <v>1</v>
      </c>
      <c r="AB414" s="17">
        <v>1</v>
      </c>
      <c r="AC414" s="17">
        <v>1</v>
      </c>
      <c r="AD414" s="17" t="s">
        <v>1363</v>
      </c>
      <c r="AE414" s="17">
        <v>1</v>
      </c>
      <c r="AF414" s="17"/>
      <c r="AG414" s="17">
        <v>1</v>
      </c>
      <c r="AH414" s="18"/>
    </row>
    <row r="415" spans="1:34" outlineLevel="1">
      <c r="A415" s="108">
        <v>258</v>
      </c>
      <c r="B415" s="109" t="s">
        <v>183</v>
      </c>
      <c r="C415" s="110" t="s">
        <v>226</v>
      </c>
      <c r="D415" s="110" t="s">
        <v>1619</v>
      </c>
      <c r="E415" s="112" t="s">
        <v>272</v>
      </c>
      <c r="F415" s="130" t="s">
        <v>271</v>
      </c>
      <c r="G415" s="130" t="s">
        <v>1363</v>
      </c>
      <c r="H415" s="15" t="s">
        <v>1908</v>
      </c>
      <c r="I415" s="130" t="s">
        <v>1599</v>
      </c>
      <c r="J415" s="130" t="s">
        <v>1363</v>
      </c>
      <c r="K415" s="86">
        <v>1</v>
      </c>
      <c r="L415" s="111"/>
      <c r="M415" s="85" t="s">
        <v>1363</v>
      </c>
      <c r="N415" s="16" t="str" cm="1">
        <f t="array" ref="N415">IF(M415&lt;&gt;"",SUMPRODUCT($X415:$AG415,$X$27:$AG$27)/SUMPRODUCT(--($X415:$AG415&lt;&gt;""),$X$27:$AG$27),"")</f>
        <v/>
      </c>
      <c r="O415" s="85"/>
      <c r="P415" s="16" t="str" cm="1">
        <f t="array" ref="P415">IF(O415&lt;&gt;"",SUMPRODUCT($X415:$AG415,$X$27:$AG$27)/SUMPRODUCT(--($X415:$AG415&lt;&gt;""),$X$27:$AG$27),"")</f>
        <v/>
      </c>
      <c r="Q415" s="85" t="s">
        <v>1691</v>
      </c>
      <c r="R415" s="16" cm="1">
        <f t="array" ref="R415">IF(Q415&lt;&gt;"",SUMPRODUCT($X415:$AG415,$X$27:$AG$27)/SUMPRODUCT(--($X415:$AG415&lt;&gt;""),$X$27:$AG$27),"")</f>
        <v>0.375</v>
      </c>
      <c r="S415" s="85" t="s">
        <v>1363</v>
      </c>
      <c r="T415" s="16" t="str" cm="1">
        <f t="array" ref="T415">IF(S415&lt;&gt;"",SUMPRODUCT($X415:$AG415,$X$27:$AG$27)/SUMPRODUCT(--($X415:$AG415&lt;&gt;""),$X$27:$AG$27),"")</f>
        <v/>
      </c>
      <c r="U415" s="85" t="s">
        <v>1363</v>
      </c>
      <c r="V415" s="16" t="str" cm="1">
        <f t="array" ref="V415">IF(U415&lt;&gt;"",SUMPRODUCT($X415:$AG415,$X$27:$AG$27)/SUMPRODUCT(--($X415:$AG415&lt;&gt;""),$X$27:$AG$27),"")</f>
        <v/>
      </c>
      <c r="W415" s="14">
        <v>100</v>
      </c>
      <c r="X415" s="17">
        <v>1</v>
      </c>
      <c r="Y415" s="17">
        <v>1</v>
      </c>
      <c r="Z415" s="17">
        <v>1</v>
      </c>
      <c r="AA415" s="17">
        <v>1</v>
      </c>
      <c r="AB415" s="17">
        <v>0</v>
      </c>
      <c r="AC415" s="17">
        <v>0</v>
      </c>
      <c r="AD415" s="17" t="s">
        <v>1363</v>
      </c>
      <c r="AE415" s="17">
        <v>0</v>
      </c>
      <c r="AF415" s="17">
        <v>0</v>
      </c>
      <c r="AG415" s="17" t="s">
        <v>1363</v>
      </c>
      <c r="AH415" s="18"/>
    </row>
    <row r="416" spans="1:34" outlineLevel="1">
      <c r="A416" s="108">
        <v>259</v>
      </c>
      <c r="B416" s="109" t="s">
        <v>183</v>
      </c>
      <c r="C416" s="110" t="s">
        <v>226</v>
      </c>
      <c r="D416" s="110" t="s">
        <v>1619</v>
      </c>
      <c r="E416" s="112" t="s">
        <v>273</v>
      </c>
      <c r="F416" s="130" t="s">
        <v>273</v>
      </c>
      <c r="G416" s="130" t="s">
        <v>1692</v>
      </c>
      <c r="H416" s="15" t="s">
        <v>1911</v>
      </c>
      <c r="I416" s="130" t="s">
        <v>1719</v>
      </c>
      <c r="J416" s="152" t="s">
        <v>1894</v>
      </c>
      <c r="K416" s="86">
        <v>1</v>
      </c>
      <c r="L416" s="111"/>
      <c r="M416" s="85" t="s">
        <v>1363</v>
      </c>
      <c r="N416" s="16" t="str" cm="1">
        <f t="array" ref="N416">IF(M416&lt;&gt;"",SUMPRODUCT($X416:$AG416,$X$27:$AG$27)/SUMPRODUCT(--($X416:$AG416&lt;&gt;""),$X$27:$AG$27),"")</f>
        <v/>
      </c>
      <c r="O416" s="85"/>
      <c r="P416" s="16" t="str" cm="1">
        <f t="array" ref="P416">IF(O416&lt;&gt;"",SUMPRODUCT($X416:$AG416,$X$27:$AG$27)/SUMPRODUCT(--($X416:$AG416&lt;&gt;""),$X$27:$AG$27),"")</f>
        <v/>
      </c>
      <c r="Q416" s="85">
        <v>10</v>
      </c>
      <c r="R416" s="16" cm="1">
        <f t="array" ref="R416">IF(Q416&lt;&gt;"",SUMPRODUCT($X416:$AG416,$X$27:$AG$27)/SUMPRODUCT(--($X416:$AG416&lt;&gt;""),$X$27:$AG$27),"")</f>
        <v>1</v>
      </c>
      <c r="S416" s="85" t="s">
        <v>1363</v>
      </c>
      <c r="T416" s="16" t="str" cm="1">
        <f t="array" ref="T416">IF(S416&lt;&gt;"",SUMPRODUCT($X416:$AG416,$X$27:$AG$27)/SUMPRODUCT(--($X416:$AG416&lt;&gt;""),$X$27:$AG$27),"")</f>
        <v/>
      </c>
      <c r="U416" s="85" t="s">
        <v>1363</v>
      </c>
      <c r="V416" s="16" t="str" cm="1">
        <f t="array" ref="V416">IF(U416&lt;&gt;"",SUMPRODUCT($X416:$AG416,$X$27:$AG$27)/SUMPRODUCT(--($X416:$AG416&lt;&gt;""),$X$27:$AG$27),"")</f>
        <v/>
      </c>
      <c r="W416" s="14">
        <v>100</v>
      </c>
      <c r="X416" s="17">
        <v>1</v>
      </c>
      <c r="Y416" s="17">
        <v>1</v>
      </c>
      <c r="Z416" s="17">
        <v>1</v>
      </c>
      <c r="AA416" s="17">
        <v>1</v>
      </c>
      <c r="AB416" s="17">
        <v>1</v>
      </c>
      <c r="AC416" s="17">
        <v>1</v>
      </c>
      <c r="AD416" s="17" t="s">
        <v>1363</v>
      </c>
      <c r="AE416" s="17">
        <v>1</v>
      </c>
      <c r="AF416" s="17"/>
      <c r="AG416" s="17">
        <v>1</v>
      </c>
      <c r="AH416" s="18"/>
    </row>
    <row r="417" spans="1:34" outlineLevel="1">
      <c r="A417" s="108">
        <v>260</v>
      </c>
      <c r="B417" s="109" t="s">
        <v>183</v>
      </c>
      <c r="C417" s="110" t="s">
        <v>226</v>
      </c>
      <c r="D417" s="110" t="s">
        <v>1619</v>
      </c>
      <c r="E417" s="112" t="s">
        <v>274</v>
      </c>
      <c r="F417" s="130" t="s">
        <v>273</v>
      </c>
      <c r="G417" s="130" t="s">
        <v>1363</v>
      </c>
      <c r="H417" s="15" t="s">
        <v>1908</v>
      </c>
      <c r="I417" s="130" t="s">
        <v>1599</v>
      </c>
      <c r="J417" s="130" t="s">
        <v>1363</v>
      </c>
      <c r="K417" s="86">
        <v>1</v>
      </c>
      <c r="L417" s="111"/>
      <c r="M417" s="85" t="s">
        <v>1363</v>
      </c>
      <c r="N417" s="16" t="str" cm="1">
        <f t="array" ref="N417">IF(M417&lt;&gt;"",SUMPRODUCT($X417:$AG417,$X$27:$AG$27)/SUMPRODUCT(--($X417:$AG417&lt;&gt;""),$X$27:$AG$27),"")</f>
        <v/>
      </c>
      <c r="O417" s="85"/>
      <c r="P417" s="16" t="str" cm="1">
        <f t="array" ref="P417">IF(O417&lt;&gt;"",SUMPRODUCT($X417:$AG417,$X$27:$AG$27)/SUMPRODUCT(--($X417:$AG417&lt;&gt;""),$X$27:$AG$27),"")</f>
        <v/>
      </c>
      <c r="Q417" s="85" t="s">
        <v>1691</v>
      </c>
      <c r="R417" s="16" cm="1">
        <f t="array" ref="R417">IF(Q417&lt;&gt;"",SUMPRODUCT($X417:$AG417,$X$27:$AG$27)/SUMPRODUCT(--($X417:$AG417&lt;&gt;""),$X$27:$AG$27),"")</f>
        <v>0.375</v>
      </c>
      <c r="S417" s="85" t="s">
        <v>1363</v>
      </c>
      <c r="T417" s="16" t="str" cm="1">
        <f t="array" ref="T417">IF(S417&lt;&gt;"",SUMPRODUCT($X417:$AG417,$X$27:$AG$27)/SUMPRODUCT(--($X417:$AG417&lt;&gt;""),$X$27:$AG$27),"")</f>
        <v/>
      </c>
      <c r="U417" s="85" t="s">
        <v>1363</v>
      </c>
      <c r="V417" s="16" t="str" cm="1">
        <f t="array" ref="V417">IF(U417&lt;&gt;"",SUMPRODUCT($X417:$AG417,$X$27:$AG$27)/SUMPRODUCT(--($X417:$AG417&lt;&gt;""),$X$27:$AG$27),"")</f>
        <v/>
      </c>
      <c r="W417" s="14">
        <v>100</v>
      </c>
      <c r="X417" s="17">
        <v>1</v>
      </c>
      <c r="Y417" s="17">
        <v>1</v>
      </c>
      <c r="Z417" s="17">
        <v>1</v>
      </c>
      <c r="AA417" s="17">
        <v>1</v>
      </c>
      <c r="AB417" s="17">
        <v>0</v>
      </c>
      <c r="AC417" s="17">
        <v>0</v>
      </c>
      <c r="AD417" s="17" t="s">
        <v>1363</v>
      </c>
      <c r="AE417" s="17">
        <v>0</v>
      </c>
      <c r="AF417" s="17">
        <v>0</v>
      </c>
      <c r="AG417" s="17" t="s">
        <v>1363</v>
      </c>
      <c r="AH417" s="18"/>
    </row>
    <row r="418" spans="1:34" outlineLevel="1">
      <c r="A418" s="108">
        <v>261</v>
      </c>
      <c r="B418" s="109" t="s">
        <v>183</v>
      </c>
      <c r="C418" s="110" t="s">
        <v>226</v>
      </c>
      <c r="D418" s="110" t="s">
        <v>1619</v>
      </c>
      <c r="E418" s="112" t="s">
        <v>275</v>
      </c>
      <c r="F418" s="130" t="s">
        <v>275</v>
      </c>
      <c r="G418" s="130" t="s">
        <v>1692</v>
      </c>
      <c r="H418" s="15" t="s">
        <v>1911</v>
      </c>
      <c r="I418" s="130" t="s">
        <v>1719</v>
      </c>
      <c r="J418" s="152" t="s">
        <v>1894</v>
      </c>
      <c r="K418" s="86">
        <v>1</v>
      </c>
      <c r="L418" s="111"/>
      <c r="M418" s="85" t="s">
        <v>1363</v>
      </c>
      <c r="N418" s="16" t="str" cm="1">
        <f t="array" ref="N418">IF(M418&lt;&gt;"",SUMPRODUCT($X418:$AG418,$X$27:$AG$27)/SUMPRODUCT(--($X418:$AG418&lt;&gt;""),$X$27:$AG$27),"")</f>
        <v/>
      </c>
      <c r="O418" s="85"/>
      <c r="P418" s="16" t="str" cm="1">
        <f t="array" ref="P418">IF(O418&lt;&gt;"",SUMPRODUCT($X418:$AG418,$X$27:$AG$27)/SUMPRODUCT(--($X418:$AG418&lt;&gt;""),$X$27:$AG$27),"")</f>
        <v/>
      </c>
      <c r="Q418" s="85">
        <v>10</v>
      </c>
      <c r="R418" s="16" cm="1">
        <f t="array" ref="R418">IF(Q418&lt;&gt;"",SUMPRODUCT($X418:$AG418,$X$27:$AG$27)/SUMPRODUCT(--($X418:$AG418&lt;&gt;""),$X$27:$AG$27),"")</f>
        <v>1</v>
      </c>
      <c r="S418" s="85" t="s">
        <v>1363</v>
      </c>
      <c r="T418" s="16" t="str" cm="1">
        <f t="array" ref="T418">IF(S418&lt;&gt;"",SUMPRODUCT($X418:$AG418,$X$27:$AG$27)/SUMPRODUCT(--($X418:$AG418&lt;&gt;""),$X$27:$AG$27),"")</f>
        <v/>
      </c>
      <c r="U418" s="85" t="s">
        <v>1363</v>
      </c>
      <c r="V418" s="16" t="str" cm="1">
        <f t="array" ref="V418">IF(U418&lt;&gt;"",SUMPRODUCT($X418:$AG418,$X$27:$AG$27)/SUMPRODUCT(--($X418:$AG418&lt;&gt;""),$X$27:$AG$27),"")</f>
        <v/>
      </c>
      <c r="W418" s="14">
        <v>100</v>
      </c>
      <c r="X418" s="17">
        <v>1</v>
      </c>
      <c r="Y418" s="17">
        <v>1</v>
      </c>
      <c r="Z418" s="17">
        <v>1</v>
      </c>
      <c r="AA418" s="17">
        <v>1</v>
      </c>
      <c r="AB418" s="17">
        <v>1</v>
      </c>
      <c r="AC418" s="17">
        <v>1</v>
      </c>
      <c r="AD418" s="17" t="s">
        <v>1363</v>
      </c>
      <c r="AE418" s="17">
        <v>1</v>
      </c>
      <c r="AF418" s="17"/>
      <c r="AG418" s="17">
        <v>1</v>
      </c>
      <c r="AH418" s="18"/>
    </row>
    <row r="419" spans="1:34" outlineLevel="1">
      <c r="A419" s="108">
        <v>262</v>
      </c>
      <c r="B419" s="109" t="s">
        <v>183</v>
      </c>
      <c r="C419" s="110" t="s">
        <v>226</v>
      </c>
      <c r="D419" s="110" t="s">
        <v>1619</v>
      </c>
      <c r="E419" s="112" t="s">
        <v>276</v>
      </c>
      <c r="F419" s="130" t="s">
        <v>275</v>
      </c>
      <c r="G419" s="130" t="s">
        <v>1363</v>
      </c>
      <c r="H419" s="15" t="s">
        <v>1908</v>
      </c>
      <c r="I419" s="130" t="s">
        <v>1599</v>
      </c>
      <c r="J419" s="130" t="s">
        <v>1363</v>
      </c>
      <c r="K419" s="86">
        <v>1</v>
      </c>
      <c r="L419" s="111"/>
      <c r="M419" s="85" t="s">
        <v>1363</v>
      </c>
      <c r="N419" s="16" t="str" cm="1">
        <f t="array" ref="N419">IF(M419&lt;&gt;"",SUMPRODUCT($X419:$AG419,$X$27:$AG$27)/SUMPRODUCT(--($X419:$AG419&lt;&gt;""),$X$27:$AG$27),"")</f>
        <v/>
      </c>
      <c r="O419" s="85"/>
      <c r="P419" s="16" t="str" cm="1">
        <f t="array" ref="P419">IF(O419&lt;&gt;"",SUMPRODUCT($X419:$AG419,$X$27:$AG$27)/SUMPRODUCT(--($X419:$AG419&lt;&gt;""),$X$27:$AG$27),"")</f>
        <v/>
      </c>
      <c r="Q419" s="85" t="s">
        <v>1691</v>
      </c>
      <c r="R419" s="16" cm="1">
        <f t="array" ref="R419">IF(Q419&lt;&gt;"",SUMPRODUCT($X419:$AG419,$X$27:$AG$27)/SUMPRODUCT(--($X419:$AG419&lt;&gt;""),$X$27:$AG$27),"")</f>
        <v>0.375</v>
      </c>
      <c r="S419" s="85" t="s">
        <v>1363</v>
      </c>
      <c r="T419" s="16" t="str" cm="1">
        <f t="array" ref="T419">IF(S419&lt;&gt;"",SUMPRODUCT($X419:$AG419,$X$27:$AG$27)/SUMPRODUCT(--($X419:$AG419&lt;&gt;""),$X$27:$AG$27),"")</f>
        <v/>
      </c>
      <c r="U419" s="85" t="s">
        <v>1363</v>
      </c>
      <c r="V419" s="16" t="str" cm="1">
        <f t="array" ref="V419">IF(U419&lt;&gt;"",SUMPRODUCT($X419:$AG419,$X$27:$AG$27)/SUMPRODUCT(--($X419:$AG419&lt;&gt;""),$X$27:$AG$27),"")</f>
        <v/>
      </c>
      <c r="W419" s="14">
        <v>100</v>
      </c>
      <c r="X419" s="17">
        <v>1</v>
      </c>
      <c r="Y419" s="17">
        <v>1</v>
      </c>
      <c r="Z419" s="17">
        <v>1</v>
      </c>
      <c r="AA419" s="17">
        <v>1</v>
      </c>
      <c r="AB419" s="17">
        <v>0</v>
      </c>
      <c r="AC419" s="17">
        <v>0</v>
      </c>
      <c r="AD419" s="17" t="s">
        <v>1363</v>
      </c>
      <c r="AE419" s="17">
        <v>0</v>
      </c>
      <c r="AF419" s="17">
        <v>0</v>
      </c>
      <c r="AG419" s="17" t="s">
        <v>1363</v>
      </c>
      <c r="AH419" s="18"/>
    </row>
    <row r="420" spans="1:34" outlineLevel="1">
      <c r="A420" s="108">
        <v>263</v>
      </c>
      <c r="B420" s="109" t="s">
        <v>183</v>
      </c>
      <c r="C420" s="110" t="s">
        <v>226</v>
      </c>
      <c r="D420" s="110" t="s">
        <v>1619</v>
      </c>
      <c r="E420" s="112" t="s">
        <v>277</v>
      </c>
      <c r="F420" s="130" t="s">
        <v>277</v>
      </c>
      <c r="G420" s="130" t="s">
        <v>1363</v>
      </c>
      <c r="H420" s="15" t="s">
        <v>1908</v>
      </c>
      <c r="I420" s="130" t="s">
        <v>1599</v>
      </c>
      <c r="J420" s="130" t="s">
        <v>1363</v>
      </c>
      <c r="K420" s="86">
        <v>1</v>
      </c>
      <c r="L420" s="111"/>
      <c r="M420" s="85" t="s">
        <v>1363</v>
      </c>
      <c r="N420" s="16" t="str" cm="1">
        <f t="array" ref="N420">IF(M420&lt;&gt;"",SUMPRODUCT($X420:$AG420,$X$27:$AG$27)/SUMPRODUCT(--($X420:$AG420&lt;&gt;""),$X$27:$AG$27),"")</f>
        <v/>
      </c>
      <c r="O420" s="85"/>
      <c r="P420" s="16" t="str" cm="1">
        <f t="array" ref="P420">IF(O420&lt;&gt;"",SUMPRODUCT($X420:$AG420,$X$27:$AG$27)/SUMPRODUCT(--($X420:$AG420&lt;&gt;""),$X$27:$AG$27),"")</f>
        <v/>
      </c>
      <c r="Q420" s="85" t="s">
        <v>1691</v>
      </c>
      <c r="R420" s="16" cm="1">
        <f t="array" ref="R420">IF(Q420&lt;&gt;"",SUMPRODUCT($X420:$AG420,$X$27:$AG$27)/SUMPRODUCT(--($X420:$AG420&lt;&gt;""),$X$27:$AG$27),"")</f>
        <v>0.375</v>
      </c>
      <c r="S420" s="85" t="s">
        <v>1363</v>
      </c>
      <c r="T420" s="16" t="str" cm="1">
        <f t="array" ref="T420">IF(S420&lt;&gt;"",SUMPRODUCT($X420:$AG420,$X$27:$AG$27)/SUMPRODUCT(--($X420:$AG420&lt;&gt;""),$X$27:$AG$27),"")</f>
        <v/>
      </c>
      <c r="U420" s="85" t="s">
        <v>1363</v>
      </c>
      <c r="V420" s="16" t="str" cm="1">
        <f t="array" ref="V420">IF(U420&lt;&gt;"",SUMPRODUCT($X420:$AG420,$X$27:$AG$27)/SUMPRODUCT(--($X420:$AG420&lt;&gt;""),$X$27:$AG$27),"")</f>
        <v/>
      </c>
      <c r="W420" s="14">
        <v>100</v>
      </c>
      <c r="X420" s="17">
        <v>1</v>
      </c>
      <c r="Y420" s="17">
        <v>1</v>
      </c>
      <c r="Z420" s="17">
        <v>1</v>
      </c>
      <c r="AA420" s="17">
        <v>1</v>
      </c>
      <c r="AB420" s="17">
        <v>0</v>
      </c>
      <c r="AC420" s="17">
        <v>0</v>
      </c>
      <c r="AD420" s="17" t="s">
        <v>1363</v>
      </c>
      <c r="AE420" s="17">
        <v>0</v>
      </c>
      <c r="AF420" s="17">
        <v>0</v>
      </c>
      <c r="AG420" s="17" t="s">
        <v>1363</v>
      </c>
      <c r="AH420" s="18"/>
    </row>
    <row r="421" spans="1:34" outlineLevel="1">
      <c r="A421" s="108">
        <v>264</v>
      </c>
      <c r="B421" s="109" t="s">
        <v>183</v>
      </c>
      <c r="C421" s="110" t="s">
        <v>226</v>
      </c>
      <c r="D421" s="110" t="s">
        <v>1619</v>
      </c>
      <c r="E421" s="112" t="s">
        <v>278</v>
      </c>
      <c r="F421" s="130" t="s">
        <v>278</v>
      </c>
      <c r="G421" s="130" t="s">
        <v>1596</v>
      </c>
      <c r="H421" s="15" t="s">
        <v>1888</v>
      </c>
      <c r="I421" s="130" t="s">
        <v>1710</v>
      </c>
      <c r="J421" s="130"/>
      <c r="K421" s="86">
        <v>1</v>
      </c>
      <c r="L421" s="111"/>
      <c r="M421" s="85" t="s">
        <v>1363</v>
      </c>
      <c r="N421" s="16" t="str" cm="1">
        <f t="array" ref="N421">IF(M421&lt;&gt;"",SUMPRODUCT($X421:$AG421,$X$27:$AG$27)/SUMPRODUCT(--($X421:$AG421&lt;&gt;""),$X$27:$AG$27),"")</f>
        <v/>
      </c>
      <c r="O421" s="85"/>
      <c r="P421" s="16" t="str" cm="1">
        <f t="array" ref="P421">IF(O421&lt;&gt;"",SUMPRODUCT($X421:$AG421,$X$27:$AG$27)/SUMPRODUCT(--($X421:$AG421&lt;&gt;""),$X$27:$AG$27),"")</f>
        <v/>
      </c>
      <c r="Q421" s="85">
        <v>13</v>
      </c>
      <c r="R421" s="16" cm="1">
        <f t="array" ref="R421">IF(Q421&lt;&gt;"",SUMPRODUCT($X421:$AG421,$X$27:$AG$27)/SUMPRODUCT(--($X421:$AG421&lt;&gt;""),$X$27:$AG$27),"")</f>
        <v>0.66666666666666663</v>
      </c>
      <c r="S421" s="85" t="s">
        <v>1363</v>
      </c>
      <c r="T421" s="16" t="str" cm="1">
        <f t="array" ref="T421">IF(S421&lt;&gt;"",SUMPRODUCT($X421:$AG421,$X$27:$AG$27)/SUMPRODUCT(--($X421:$AG421&lt;&gt;""),$X$27:$AG$27),"")</f>
        <v/>
      </c>
      <c r="U421" s="85" t="s">
        <v>1363</v>
      </c>
      <c r="V421" s="16" t="str" cm="1">
        <f t="array" ref="V421">IF(U421&lt;&gt;"",SUMPRODUCT($X421:$AG421,$X$27:$AG$27)/SUMPRODUCT(--($X421:$AG421&lt;&gt;""),$X$27:$AG$27),"")</f>
        <v/>
      </c>
      <c r="W421" s="14">
        <v>100</v>
      </c>
      <c r="X421" s="17">
        <v>1</v>
      </c>
      <c r="Y421" s="17">
        <v>1</v>
      </c>
      <c r="Z421" s="17">
        <v>1</v>
      </c>
      <c r="AA421" s="17">
        <v>1</v>
      </c>
      <c r="AB421" s="17">
        <v>1</v>
      </c>
      <c r="AC421" s="17" t="s">
        <v>1363</v>
      </c>
      <c r="AD421" s="17" t="s">
        <v>1363</v>
      </c>
      <c r="AE421" s="17">
        <v>1</v>
      </c>
      <c r="AF421" s="17">
        <v>0</v>
      </c>
      <c r="AG421" s="17" t="s">
        <v>1363</v>
      </c>
      <c r="AH421" s="18"/>
    </row>
    <row r="422" spans="1:34" outlineLevel="1">
      <c r="A422" s="108">
        <v>265</v>
      </c>
      <c r="B422" s="109" t="s">
        <v>183</v>
      </c>
      <c r="C422" s="110" t="s">
        <v>226</v>
      </c>
      <c r="D422" s="110" t="s">
        <v>1619</v>
      </c>
      <c r="E422" s="112" t="s">
        <v>279</v>
      </c>
      <c r="F422" s="130" t="s">
        <v>279</v>
      </c>
      <c r="G422" s="130" t="s">
        <v>1363</v>
      </c>
      <c r="H422" s="15" t="s">
        <v>1908</v>
      </c>
      <c r="I422" s="130" t="s">
        <v>1599</v>
      </c>
      <c r="J422" s="130" t="s">
        <v>1363</v>
      </c>
      <c r="K422" s="86">
        <v>1</v>
      </c>
      <c r="L422" s="111"/>
      <c r="M422" s="85" t="s">
        <v>1363</v>
      </c>
      <c r="N422" s="16" t="str" cm="1">
        <f t="array" ref="N422">IF(M422&lt;&gt;"",SUMPRODUCT($X422:$AG422,$X$27:$AG$27)/SUMPRODUCT(--($X422:$AG422&lt;&gt;""),$X$27:$AG$27),"")</f>
        <v/>
      </c>
      <c r="O422" s="85"/>
      <c r="P422" s="16" t="str" cm="1">
        <f t="array" ref="P422">IF(O422&lt;&gt;"",SUMPRODUCT($X422:$AG422,$X$27:$AG$27)/SUMPRODUCT(--($X422:$AG422&lt;&gt;""),$X$27:$AG$27),"")</f>
        <v/>
      </c>
      <c r="Q422" s="85" t="s">
        <v>1691</v>
      </c>
      <c r="R422" s="16" cm="1">
        <f t="array" ref="R422">IF(Q422&lt;&gt;"",SUMPRODUCT($X422:$AG422,$X$27:$AG$27)/SUMPRODUCT(--($X422:$AG422&lt;&gt;""),$X$27:$AG$27),"")</f>
        <v>0.375</v>
      </c>
      <c r="S422" s="85" t="s">
        <v>1363</v>
      </c>
      <c r="T422" s="16" t="str" cm="1">
        <f t="array" ref="T422">IF(S422&lt;&gt;"",SUMPRODUCT($X422:$AG422,$X$27:$AG$27)/SUMPRODUCT(--($X422:$AG422&lt;&gt;""),$X$27:$AG$27),"")</f>
        <v/>
      </c>
      <c r="U422" s="85" t="s">
        <v>1363</v>
      </c>
      <c r="V422" s="16" t="str" cm="1">
        <f t="array" ref="V422">IF(U422&lt;&gt;"",SUMPRODUCT($X422:$AG422,$X$27:$AG$27)/SUMPRODUCT(--($X422:$AG422&lt;&gt;""),$X$27:$AG$27),"")</f>
        <v/>
      </c>
      <c r="W422" s="14">
        <v>100</v>
      </c>
      <c r="X422" s="17">
        <v>1</v>
      </c>
      <c r="Y422" s="17">
        <v>1</v>
      </c>
      <c r="Z422" s="17">
        <v>1</v>
      </c>
      <c r="AA422" s="17">
        <v>1</v>
      </c>
      <c r="AB422" s="17">
        <v>0</v>
      </c>
      <c r="AC422" s="17">
        <v>0</v>
      </c>
      <c r="AD422" s="17" t="s">
        <v>1363</v>
      </c>
      <c r="AE422" s="17">
        <v>0</v>
      </c>
      <c r="AF422" s="17">
        <v>0</v>
      </c>
      <c r="AG422" s="17" t="s">
        <v>1363</v>
      </c>
      <c r="AH422" s="18"/>
    </row>
    <row r="423" spans="1:34" outlineLevel="1">
      <c r="A423" s="108">
        <v>266</v>
      </c>
      <c r="B423" s="109" t="s">
        <v>183</v>
      </c>
      <c r="C423" s="110" t="s">
        <v>226</v>
      </c>
      <c r="D423" s="110" t="s">
        <v>1619</v>
      </c>
      <c r="E423" s="112" t="s">
        <v>280</v>
      </c>
      <c r="F423" s="130" t="s">
        <v>280</v>
      </c>
      <c r="G423" s="130" t="s">
        <v>1363</v>
      </c>
      <c r="H423" s="15" t="s">
        <v>1908</v>
      </c>
      <c r="I423" s="130" t="s">
        <v>1599</v>
      </c>
      <c r="J423" s="130" t="s">
        <v>1363</v>
      </c>
      <c r="K423" s="86">
        <v>1</v>
      </c>
      <c r="L423" s="111"/>
      <c r="M423" s="85" t="s">
        <v>1363</v>
      </c>
      <c r="N423" s="16" t="str" cm="1">
        <f t="array" ref="N423">IF(M423&lt;&gt;"",SUMPRODUCT($X423:$AG423,$X$27:$AG$27)/SUMPRODUCT(--($X423:$AG423&lt;&gt;""),$X$27:$AG$27),"")</f>
        <v/>
      </c>
      <c r="O423" s="85"/>
      <c r="P423" s="16" t="str" cm="1">
        <f t="array" ref="P423">IF(O423&lt;&gt;"",SUMPRODUCT($X423:$AG423,$X$27:$AG$27)/SUMPRODUCT(--($X423:$AG423&lt;&gt;""),$X$27:$AG$27),"")</f>
        <v/>
      </c>
      <c r="Q423" s="85" t="s">
        <v>1691</v>
      </c>
      <c r="R423" s="16" cm="1">
        <f t="array" ref="R423">IF(Q423&lt;&gt;"",SUMPRODUCT($X423:$AG423,$X$27:$AG$27)/SUMPRODUCT(--($X423:$AG423&lt;&gt;""),$X$27:$AG$27),"")</f>
        <v>0.375</v>
      </c>
      <c r="S423" s="85" t="s">
        <v>1363</v>
      </c>
      <c r="T423" s="16" t="str" cm="1">
        <f t="array" ref="T423">IF(S423&lt;&gt;"",SUMPRODUCT($X423:$AG423,$X$27:$AG$27)/SUMPRODUCT(--($X423:$AG423&lt;&gt;""),$X$27:$AG$27),"")</f>
        <v/>
      </c>
      <c r="U423" s="85" t="s">
        <v>1363</v>
      </c>
      <c r="V423" s="16" t="str" cm="1">
        <f t="array" ref="V423">IF(U423&lt;&gt;"",SUMPRODUCT($X423:$AG423,$X$27:$AG$27)/SUMPRODUCT(--($X423:$AG423&lt;&gt;""),$X$27:$AG$27),"")</f>
        <v/>
      </c>
      <c r="W423" s="14">
        <v>100</v>
      </c>
      <c r="X423" s="17">
        <v>1</v>
      </c>
      <c r="Y423" s="17">
        <v>1</v>
      </c>
      <c r="Z423" s="17">
        <v>1</v>
      </c>
      <c r="AA423" s="17">
        <v>1</v>
      </c>
      <c r="AB423" s="17">
        <v>0</v>
      </c>
      <c r="AC423" s="17">
        <v>0</v>
      </c>
      <c r="AD423" s="17" t="s">
        <v>1363</v>
      </c>
      <c r="AE423" s="17">
        <v>0</v>
      </c>
      <c r="AF423" s="17">
        <v>0</v>
      </c>
      <c r="AG423" s="17" t="s">
        <v>1363</v>
      </c>
      <c r="AH423" s="18"/>
    </row>
    <row r="424" spans="1:34" outlineLevel="1">
      <c r="A424" s="108">
        <v>267</v>
      </c>
      <c r="B424" s="109" t="s">
        <v>183</v>
      </c>
      <c r="C424" s="110" t="s">
        <v>226</v>
      </c>
      <c r="D424" s="110" t="s">
        <v>1619</v>
      </c>
      <c r="E424" s="112" t="s">
        <v>281</v>
      </c>
      <c r="F424" s="130" t="s">
        <v>281</v>
      </c>
      <c r="G424" s="130" t="s">
        <v>45</v>
      </c>
      <c r="H424" s="15" t="s">
        <v>1888</v>
      </c>
      <c r="I424" s="130" t="s">
        <v>1710</v>
      </c>
      <c r="J424" s="130" t="s">
        <v>1802</v>
      </c>
      <c r="K424" s="86">
        <v>1</v>
      </c>
      <c r="L424" s="111"/>
      <c r="M424" s="85" t="s">
        <v>1363</v>
      </c>
      <c r="N424" s="16" t="str" cm="1">
        <f t="array" ref="N424">IF(M424&lt;&gt;"",SUMPRODUCT($X424:$AG424,$X$27:$AG$27)/SUMPRODUCT(--($X424:$AG424&lt;&gt;""),$X$27:$AG$27),"")</f>
        <v/>
      </c>
      <c r="O424" s="85"/>
      <c r="P424" s="16" t="str" cm="1">
        <f t="array" ref="P424">IF(O424&lt;&gt;"",SUMPRODUCT($X424:$AG424,$X$27:$AG$27)/SUMPRODUCT(--($X424:$AG424&lt;&gt;""),$X$27:$AG$27),"")</f>
        <v/>
      </c>
      <c r="Q424" s="85">
        <v>13</v>
      </c>
      <c r="R424" s="16" cm="1">
        <f t="array" ref="R424">IF(Q424&lt;&gt;"",SUMPRODUCT($X424:$AG424,$X$27:$AG$27)/SUMPRODUCT(--($X424:$AG424&lt;&gt;""),$X$27:$AG$27),"")</f>
        <v>0.78333333333333333</v>
      </c>
      <c r="S424" s="85" t="s">
        <v>1363</v>
      </c>
      <c r="T424" s="16" t="str" cm="1">
        <f t="array" ref="T424">IF(S424&lt;&gt;"",SUMPRODUCT($X424:$AG424,$X$27:$AG$27)/SUMPRODUCT(--($X424:$AG424&lt;&gt;""),$X$27:$AG$27),"")</f>
        <v/>
      </c>
      <c r="U424" s="85" t="s">
        <v>1363</v>
      </c>
      <c r="V424" s="16" t="str" cm="1">
        <f t="array" ref="V424">IF(U424&lt;&gt;"",SUMPRODUCT($X424:$AG424,$X$27:$AG$27)/SUMPRODUCT(--($X424:$AG424&lt;&gt;""),$X$27:$AG$27),"")</f>
        <v/>
      </c>
      <c r="W424" s="14">
        <v>100</v>
      </c>
      <c r="X424" s="17">
        <v>1</v>
      </c>
      <c r="Y424" s="17">
        <v>1</v>
      </c>
      <c r="Z424" s="17">
        <v>1</v>
      </c>
      <c r="AA424" s="17">
        <v>1</v>
      </c>
      <c r="AB424" s="17">
        <v>0.76666666666666661</v>
      </c>
      <c r="AC424" s="17" t="s">
        <v>1363</v>
      </c>
      <c r="AD424" s="17"/>
      <c r="AE424" s="17" t="s">
        <v>1363</v>
      </c>
      <c r="AF424" s="17"/>
      <c r="AG424" s="17">
        <v>0.53333333333333333</v>
      </c>
      <c r="AH424" s="18"/>
    </row>
    <row r="425" spans="1:34" outlineLevel="1">
      <c r="A425" s="108">
        <v>268</v>
      </c>
      <c r="B425" s="109" t="s">
        <v>183</v>
      </c>
      <c r="C425" s="110" t="s">
        <v>226</v>
      </c>
      <c r="D425" s="110" t="s">
        <v>1619</v>
      </c>
      <c r="E425" s="112" t="s">
        <v>282</v>
      </c>
      <c r="F425" s="130" t="s">
        <v>282</v>
      </c>
      <c r="G425" s="130" t="s">
        <v>1692</v>
      </c>
      <c r="H425" s="15" t="s">
        <v>1911</v>
      </c>
      <c r="I425" s="130" t="s">
        <v>1719</v>
      </c>
      <c r="J425" s="152" t="s">
        <v>1894</v>
      </c>
      <c r="K425" s="86">
        <v>1</v>
      </c>
      <c r="L425" s="111"/>
      <c r="M425" s="85" t="s">
        <v>1363</v>
      </c>
      <c r="N425" s="16" t="str" cm="1">
        <f t="array" ref="N425">IF(M425&lt;&gt;"",SUMPRODUCT($X425:$AG425,$X$27:$AG$27)/SUMPRODUCT(--($X425:$AG425&lt;&gt;""),$X$27:$AG$27),"")</f>
        <v/>
      </c>
      <c r="O425" s="85"/>
      <c r="P425" s="16" t="str" cm="1">
        <f t="array" ref="P425">IF(O425&lt;&gt;"",SUMPRODUCT($X425:$AG425,$X$27:$AG$27)/SUMPRODUCT(--($X425:$AG425&lt;&gt;""),$X$27:$AG$27),"")</f>
        <v/>
      </c>
      <c r="Q425" s="85">
        <v>10</v>
      </c>
      <c r="R425" s="16" cm="1">
        <f t="array" ref="R425">IF(Q425&lt;&gt;"",SUMPRODUCT($X425:$AG425,$X$27:$AG$27)/SUMPRODUCT(--($X425:$AG425&lt;&gt;""),$X$27:$AG$27),"")</f>
        <v>1</v>
      </c>
      <c r="S425" s="85" t="s">
        <v>1363</v>
      </c>
      <c r="T425" s="16" t="str" cm="1">
        <f t="array" ref="T425">IF(S425&lt;&gt;"",SUMPRODUCT($X425:$AG425,$X$27:$AG$27)/SUMPRODUCT(--($X425:$AG425&lt;&gt;""),$X$27:$AG$27),"")</f>
        <v/>
      </c>
      <c r="U425" s="85" t="s">
        <v>1363</v>
      </c>
      <c r="V425" s="16" t="str" cm="1">
        <f t="array" ref="V425">IF(U425&lt;&gt;"",SUMPRODUCT($X425:$AG425,$X$27:$AG$27)/SUMPRODUCT(--($X425:$AG425&lt;&gt;""),$X$27:$AG$27),"")</f>
        <v/>
      </c>
      <c r="W425" s="14">
        <v>100</v>
      </c>
      <c r="X425" s="17">
        <v>1</v>
      </c>
      <c r="Y425" s="17">
        <v>1</v>
      </c>
      <c r="Z425" s="17">
        <v>1</v>
      </c>
      <c r="AA425" s="17">
        <v>1</v>
      </c>
      <c r="AB425" s="17">
        <v>1</v>
      </c>
      <c r="AC425" s="17">
        <v>1</v>
      </c>
      <c r="AD425" s="17" t="s">
        <v>1363</v>
      </c>
      <c r="AE425" s="17">
        <v>1</v>
      </c>
      <c r="AF425" s="17"/>
      <c r="AG425" s="17">
        <v>1</v>
      </c>
      <c r="AH425" s="18"/>
    </row>
    <row r="426" spans="1:34" outlineLevel="1">
      <c r="A426" s="108">
        <v>269</v>
      </c>
      <c r="B426" s="109" t="s">
        <v>183</v>
      </c>
      <c r="C426" s="110" t="s">
        <v>226</v>
      </c>
      <c r="D426" s="110" t="s">
        <v>1619</v>
      </c>
      <c r="E426" s="112" t="s">
        <v>283</v>
      </c>
      <c r="F426" s="130" t="s">
        <v>282</v>
      </c>
      <c r="G426" s="130" t="s">
        <v>1363</v>
      </c>
      <c r="H426" s="15" t="s">
        <v>1908</v>
      </c>
      <c r="I426" s="130" t="s">
        <v>1599</v>
      </c>
      <c r="J426" s="130" t="s">
        <v>1363</v>
      </c>
      <c r="K426" s="86">
        <v>1</v>
      </c>
      <c r="L426" s="111"/>
      <c r="M426" s="85" t="s">
        <v>1363</v>
      </c>
      <c r="N426" s="16" t="str" cm="1">
        <f t="array" ref="N426">IF(M426&lt;&gt;"",SUMPRODUCT($X426:$AG426,$X$27:$AG$27)/SUMPRODUCT(--($X426:$AG426&lt;&gt;""),$X$27:$AG$27),"")</f>
        <v/>
      </c>
      <c r="O426" s="85"/>
      <c r="P426" s="16" t="str" cm="1">
        <f t="array" ref="P426">IF(O426&lt;&gt;"",SUMPRODUCT($X426:$AG426,$X$27:$AG$27)/SUMPRODUCT(--($X426:$AG426&lt;&gt;""),$X$27:$AG$27),"")</f>
        <v/>
      </c>
      <c r="Q426" s="85" t="s">
        <v>1691</v>
      </c>
      <c r="R426" s="16" cm="1">
        <f t="array" ref="R426">IF(Q426&lt;&gt;"",SUMPRODUCT($X426:$AG426,$X$27:$AG$27)/SUMPRODUCT(--($X426:$AG426&lt;&gt;""),$X$27:$AG$27),"")</f>
        <v>0.375</v>
      </c>
      <c r="S426" s="85" t="s">
        <v>1363</v>
      </c>
      <c r="T426" s="16" t="str" cm="1">
        <f t="array" ref="T426">IF(S426&lt;&gt;"",SUMPRODUCT($X426:$AG426,$X$27:$AG$27)/SUMPRODUCT(--($X426:$AG426&lt;&gt;""),$X$27:$AG$27),"")</f>
        <v/>
      </c>
      <c r="U426" s="85" t="s">
        <v>1363</v>
      </c>
      <c r="V426" s="16" t="str" cm="1">
        <f t="array" ref="V426">IF(U426&lt;&gt;"",SUMPRODUCT($X426:$AG426,$X$27:$AG$27)/SUMPRODUCT(--($X426:$AG426&lt;&gt;""),$X$27:$AG$27),"")</f>
        <v/>
      </c>
      <c r="W426" s="14">
        <v>100</v>
      </c>
      <c r="X426" s="17">
        <v>1</v>
      </c>
      <c r="Y426" s="17">
        <v>1</v>
      </c>
      <c r="Z426" s="17">
        <v>1</v>
      </c>
      <c r="AA426" s="17">
        <v>1</v>
      </c>
      <c r="AB426" s="17">
        <v>0</v>
      </c>
      <c r="AC426" s="17">
        <v>0</v>
      </c>
      <c r="AD426" s="17" t="s">
        <v>1363</v>
      </c>
      <c r="AE426" s="17">
        <v>0</v>
      </c>
      <c r="AF426" s="17">
        <v>0</v>
      </c>
      <c r="AG426" s="17" t="s">
        <v>1363</v>
      </c>
      <c r="AH426" s="18"/>
    </row>
    <row r="427" spans="1:34" outlineLevel="1">
      <c r="A427" s="108">
        <v>270</v>
      </c>
      <c r="B427" s="109" t="s">
        <v>183</v>
      </c>
      <c r="C427" s="110" t="s">
        <v>226</v>
      </c>
      <c r="D427" s="110" t="s">
        <v>1619</v>
      </c>
      <c r="E427" s="112" t="s">
        <v>284</v>
      </c>
      <c r="F427" s="130" t="s">
        <v>284</v>
      </c>
      <c r="G427" s="130" t="s">
        <v>1692</v>
      </c>
      <c r="H427" s="15" t="s">
        <v>1911</v>
      </c>
      <c r="I427" s="130" t="s">
        <v>1719</v>
      </c>
      <c r="J427" s="152" t="s">
        <v>1894</v>
      </c>
      <c r="K427" s="86">
        <v>1</v>
      </c>
      <c r="L427" s="111"/>
      <c r="M427" s="85" t="s">
        <v>1363</v>
      </c>
      <c r="N427" s="16" t="str" cm="1">
        <f t="array" ref="N427">IF(M427&lt;&gt;"",SUMPRODUCT($X427:$AG427,$X$27:$AG$27)/SUMPRODUCT(--($X427:$AG427&lt;&gt;""),$X$27:$AG$27),"")</f>
        <v/>
      </c>
      <c r="O427" s="85"/>
      <c r="P427" s="16" t="str" cm="1">
        <f t="array" ref="P427">IF(O427&lt;&gt;"",SUMPRODUCT($X427:$AG427,$X$27:$AG$27)/SUMPRODUCT(--($X427:$AG427&lt;&gt;""),$X$27:$AG$27),"")</f>
        <v/>
      </c>
      <c r="Q427" s="85">
        <v>10</v>
      </c>
      <c r="R427" s="16" cm="1">
        <f t="array" ref="R427">IF(Q427&lt;&gt;"",SUMPRODUCT($X427:$AG427,$X$27:$AG$27)/SUMPRODUCT(--($X427:$AG427&lt;&gt;""),$X$27:$AG$27),"")</f>
        <v>1</v>
      </c>
      <c r="S427" s="85" t="s">
        <v>1363</v>
      </c>
      <c r="T427" s="16" t="str" cm="1">
        <f t="array" ref="T427">IF(S427&lt;&gt;"",SUMPRODUCT($X427:$AG427,$X$27:$AG$27)/SUMPRODUCT(--($X427:$AG427&lt;&gt;""),$X$27:$AG$27),"")</f>
        <v/>
      </c>
      <c r="U427" s="85" t="s">
        <v>1363</v>
      </c>
      <c r="V427" s="16" t="str" cm="1">
        <f t="array" ref="V427">IF(U427&lt;&gt;"",SUMPRODUCT($X427:$AG427,$X$27:$AG$27)/SUMPRODUCT(--($X427:$AG427&lt;&gt;""),$X$27:$AG$27),"")</f>
        <v/>
      </c>
      <c r="W427" s="14">
        <v>100</v>
      </c>
      <c r="X427" s="17">
        <v>1</v>
      </c>
      <c r="Y427" s="17">
        <v>1</v>
      </c>
      <c r="Z427" s="17">
        <v>1</v>
      </c>
      <c r="AA427" s="17">
        <v>1</v>
      </c>
      <c r="AB427" s="17">
        <v>1</v>
      </c>
      <c r="AC427" s="17">
        <v>1</v>
      </c>
      <c r="AD427" s="17" t="s">
        <v>1363</v>
      </c>
      <c r="AE427" s="17">
        <v>1</v>
      </c>
      <c r="AF427" s="17"/>
      <c r="AG427" s="17">
        <v>1</v>
      </c>
      <c r="AH427" s="18"/>
    </row>
    <row r="428" spans="1:34" outlineLevel="1">
      <c r="A428" s="108">
        <v>271</v>
      </c>
      <c r="B428" s="109" t="s">
        <v>183</v>
      </c>
      <c r="C428" s="110" t="s">
        <v>226</v>
      </c>
      <c r="D428" s="110" t="s">
        <v>1619</v>
      </c>
      <c r="E428" s="112" t="s">
        <v>285</v>
      </c>
      <c r="F428" s="130" t="s">
        <v>284</v>
      </c>
      <c r="G428" s="130" t="s">
        <v>1363</v>
      </c>
      <c r="H428" s="15" t="s">
        <v>1908</v>
      </c>
      <c r="I428" s="130" t="s">
        <v>1599</v>
      </c>
      <c r="J428" s="130" t="s">
        <v>1363</v>
      </c>
      <c r="K428" s="86">
        <v>1</v>
      </c>
      <c r="L428" s="111"/>
      <c r="M428" s="85" t="s">
        <v>1363</v>
      </c>
      <c r="N428" s="16" t="str" cm="1">
        <f t="array" ref="N428">IF(M428&lt;&gt;"",SUMPRODUCT($X428:$AG428,$X$27:$AG$27)/SUMPRODUCT(--($X428:$AG428&lt;&gt;""),$X$27:$AG$27),"")</f>
        <v/>
      </c>
      <c r="O428" s="85"/>
      <c r="P428" s="16" t="str" cm="1">
        <f t="array" ref="P428">IF(O428&lt;&gt;"",SUMPRODUCT($X428:$AG428,$X$27:$AG$27)/SUMPRODUCT(--($X428:$AG428&lt;&gt;""),$X$27:$AG$27),"")</f>
        <v/>
      </c>
      <c r="Q428" s="85" t="s">
        <v>1691</v>
      </c>
      <c r="R428" s="16" cm="1">
        <f t="array" ref="R428">IF(Q428&lt;&gt;"",SUMPRODUCT($X428:$AG428,$X$27:$AG$27)/SUMPRODUCT(--($X428:$AG428&lt;&gt;""),$X$27:$AG$27),"")</f>
        <v>0.375</v>
      </c>
      <c r="S428" s="85" t="s">
        <v>1363</v>
      </c>
      <c r="T428" s="16" t="str" cm="1">
        <f t="array" ref="T428">IF(S428&lt;&gt;"",SUMPRODUCT($X428:$AG428,$X$27:$AG$27)/SUMPRODUCT(--($X428:$AG428&lt;&gt;""),$X$27:$AG$27),"")</f>
        <v/>
      </c>
      <c r="U428" s="85" t="s">
        <v>1363</v>
      </c>
      <c r="V428" s="16" t="str" cm="1">
        <f t="array" ref="V428">IF(U428&lt;&gt;"",SUMPRODUCT($X428:$AG428,$X$27:$AG$27)/SUMPRODUCT(--($X428:$AG428&lt;&gt;""),$X$27:$AG$27),"")</f>
        <v/>
      </c>
      <c r="W428" s="14">
        <v>100</v>
      </c>
      <c r="X428" s="17">
        <v>1</v>
      </c>
      <c r="Y428" s="17">
        <v>1</v>
      </c>
      <c r="Z428" s="17">
        <v>1</v>
      </c>
      <c r="AA428" s="17">
        <v>1</v>
      </c>
      <c r="AB428" s="17">
        <v>0</v>
      </c>
      <c r="AC428" s="17">
        <v>0</v>
      </c>
      <c r="AD428" s="17" t="s">
        <v>1363</v>
      </c>
      <c r="AE428" s="17">
        <v>0</v>
      </c>
      <c r="AF428" s="17">
        <v>0</v>
      </c>
      <c r="AG428" s="17" t="s">
        <v>1363</v>
      </c>
      <c r="AH428" s="18"/>
    </row>
    <row r="429" spans="1:34" outlineLevel="1">
      <c r="A429" s="108">
        <v>272</v>
      </c>
      <c r="B429" s="109" t="s">
        <v>183</v>
      </c>
      <c r="C429" s="110" t="s">
        <v>226</v>
      </c>
      <c r="D429" s="110" t="s">
        <v>1619</v>
      </c>
      <c r="E429" s="112" t="s">
        <v>286</v>
      </c>
      <c r="F429" s="130" t="s">
        <v>286</v>
      </c>
      <c r="G429" s="130" t="s">
        <v>1692</v>
      </c>
      <c r="H429" s="15" t="s">
        <v>1911</v>
      </c>
      <c r="I429" s="130" t="s">
        <v>1719</v>
      </c>
      <c r="J429" s="152" t="s">
        <v>1894</v>
      </c>
      <c r="K429" s="86">
        <v>1</v>
      </c>
      <c r="L429" s="111"/>
      <c r="M429" s="85" t="s">
        <v>1363</v>
      </c>
      <c r="N429" s="16" t="str" cm="1">
        <f t="array" ref="N429">IF(M429&lt;&gt;"",SUMPRODUCT($X429:$AG429,$X$27:$AG$27)/SUMPRODUCT(--($X429:$AG429&lt;&gt;""),$X$27:$AG$27),"")</f>
        <v/>
      </c>
      <c r="O429" s="85"/>
      <c r="P429" s="16" t="str" cm="1">
        <f t="array" ref="P429">IF(O429&lt;&gt;"",SUMPRODUCT($X429:$AG429,$X$27:$AG$27)/SUMPRODUCT(--($X429:$AG429&lt;&gt;""),$X$27:$AG$27),"")</f>
        <v/>
      </c>
      <c r="Q429" s="85">
        <v>10</v>
      </c>
      <c r="R429" s="16" cm="1">
        <f t="array" ref="R429">IF(Q429&lt;&gt;"",SUMPRODUCT($X429:$AG429,$X$27:$AG$27)/SUMPRODUCT(--($X429:$AG429&lt;&gt;""),$X$27:$AG$27),"")</f>
        <v>1</v>
      </c>
      <c r="S429" s="85" t="s">
        <v>1363</v>
      </c>
      <c r="T429" s="16" t="str" cm="1">
        <f t="array" ref="T429">IF(S429&lt;&gt;"",SUMPRODUCT($X429:$AG429,$X$27:$AG$27)/SUMPRODUCT(--($X429:$AG429&lt;&gt;""),$X$27:$AG$27),"")</f>
        <v/>
      </c>
      <c r="U429" s="85" t="s">
        <v>1363</v>
      </c>
      <c r="V429" s="16" t="str" cm="1">
        <f t="array" ref="V429">IF(U429&lt;&gt;"",SUMPRODUCT($X429:$AG429,$X$27:$AG$27)/SUMPRODUCT(--($X429:$AG429&lt;&gt;""),$X$27:$AG$27),"")</f>
        <v/>
      </c>
      <c r="W429" s="14">
        <v>100</v>
      </c>
      <c r="X429" s="17">
        <v>1</v>
      </c>
      <c r="Y429" s="17">
        <v>1</v>
      </c>
      <c r="Z429" s="17">
        <v>1</v>
      </c>
      <c r="AA429" s="17">
        <v>1</v>
      </c>
      <c r="AB429" s="17">
        <v>1</v>
      </c>
      <c r="AC429" s="17">
        <v>1</v>
      </c>
      <c r="AD429" s="17" t="s">
        <v>1363</v>
      </c>
      <c r="AE429" s="17">
        <v>1</v>
      </c>
      <c r="AF429" s="17"/>
      <c r="AG429" s="17">
        <v>1</v>
      </c>
      <c r="AH429" s="18"/>
    </row>
    <row r="430" spans="1:34" outlineLevel="1">
      <c r="A430" s="108">
        <v>273</v>
      </c>
      <c r="B430" s="109" t="s">
        <v>183</v>
      </c>
      <c r="C430" s="110" t="s">
        <v>226</v>
      </c>
      <c r="D430" s="110" t="s">
        <v>1619</v>
      </c>
      <c r="E430" s="112" t="s">
        <v>287</v>
      </c>
      <c r="F430" s="130" t="s">
        <v>286</v>
      </c>
      <c r="G430" s="130" t="s">
        <v>1363</v>
      </c>
      <c r="H430" s="15" t="s">
        <v>1908</v>
      </c>
      <c r="I430" s="130" t="s">
        <v>1599</v>
      </c>
      <c r="J430" s="130" t="s">
        <v>1363</v>
      </c>
      <c r="K430" s="86">
        <v>1</v>
      </c>
      <c r="L430" s="111"/>
      <c r="M430" s="85" t="s">
        <v>1363</v>
      </c>
      <c r="N430" s="16" t="str" cm="1">
        <f t="array" ref="N430">IF(M430&lt;&gt;"",SUMPRODUCT($X430:$AG430,$X$27:$AG$27)/SUMPRODUCT(--($X430:$AG430&lt;&gt;""),$X$27:$AG$27),"")</f>
        <v/>
      </c>
      <c r="O430" s="85"/>
      <c r="P430" s="16" t="str" cm="1">
        <f t="array" ref="P430">IF(O430&lt;&gt;"",SUMPRODUCT($X430:$AG430,$X$27:$AG$27)/SUMPRODUCT(--($X430:$AG430&lt;&gt;""),$X$27:$AG$27),"")</f>
        <v/>
      </c>
      <c r="Q430" s="85" t="s">
        <v>1691</v>
      </c>
      <c r="R430" s="16" cm="1">
        <f t="array" ref="R430">IF(Q430&lt;&gt;"",SUMPRODUCT($X430:$AG430,$X$27:$AG$27)/SUMPRODUCT(--($X430:$AG430&lt;&gt;""),$X$27:$AG$27),"")</f>
        <v>0.375</v>
      </c>
      <c r="S430" s="85" t="s">
        <v>1363</v>
      </c>
      <c r="T430" s="16" t="str" cm="1">
        <f t="array" ref="T430">IF(S430&lt;&gt;"",SUMPRODUCT($X430:$AG430,$X$27:$AG$27)/SUMPRODUCT(--($X430:$AG430&lt;&gt;""),$X$27:$AG$27),"")</f>
        <v/>
      </c>
      <c r="U430" s="85" t="s">
        <v>1363</v>
      </c>
      <c r="V430" s="16" t="str" cm="1">
        <f t="array" ref="V430">IF(U430&lt;&gt;"",SUMPRODUCT($X430:$AG430,$X$27:$AG$27)/SUMPRODUCT(--($X430:$AG430&lt;&gt;""),$X$27:$AG$27),"")</f>
        <v/>
      </c>
      <c r="W430" s="14">
        <v>100</v>
      </c>
      <c r="X430" s="17">
        <v>1</v>
      </c>
      <c r="Y430" s="17">
        <v>1</v>
      </c>
      <c r="Z430" s="17">
        <v>1</v>
      </c>
      <c r="AA430" s="17">
        <v>1</v>
      </c>
      <c r="AB430" s="17">
        <v>0</v>
      </c>
      <c r="AC430" s="17">
        <v>0</v>
      </c>
      <c r="AD430" s="17" t="s">
        <v>1363</v>
      </c>
      <c r="AE430" s="17">
        <v>0</v>
      </c>
      <c r="AF430" s="17">
        <v>0</v>
      </c>
      <c r="AG430" s="17" t="s">
        <v>1363</v>
      </c>
      <c r="AH430" s="18"/>
    </row>
    <row r="431" spans="1:34" ht="127.5" outlineLevel="1">
      <c r="A431" s="108">
        <v>274</v>
      </c>
      <c r="B431" s="109" t="s">
        <v>183</v>
      </c>
      <c r="C431" s="110" t="s">
        <v>226</v>
      </c>
      <c r="D431" s="110" t="s">
        <v>1619</v>
      </c>
      <c r="E431" s="112" t="s">
        <v>288</v>
      </c>
      <c r="F431" s="130" t="s">
        <v>288</v>
      </c>
      <c r="G431" s="130" t="s">
        <v>55</v>
      </c>
      <c r="H431" s="15" t="s">
        <v>1914</v>
      </c>
      <c r="I431" s="132" t="s">
        <v>1871</v>
      </c>
      <c r="J431" s="152" t="s">
        <v>1894</v>
      </c>
      <c r="K431" s="86">
        <v>1</v>
      </c>
      <c r="L431" s="111"/>
      <c r="M431" s="85" t="s">
        <v>1363</v>
      </c>
      <c r="N431" s="16" t="str" cm="1">
        <f t="array" ref="N431">IF(M431&lt;&gt;"",SUMPRODUCT($X431:$AG431,$X$27:$AG$27)/SUMPRODUCT(--($X431:$AG431&lt;&gt;""),$X$27:$AG$27),"")</f>
        <v/>
      </c>
      <c r="O431" s="85"/>
      <c r="P431" s="16" t="str" cm="1">
        <f t="array" ref="P431">IF(O431&lt;&gt;"",SUMPRODUCT($X431:$AG431,$X$27:$AG$27)/SUMPRODUCT(--($X431:$AG431&lt;&gt;""),$X$27:$AG$27),"")</f>
        <v/>
      </c>
      <c r="Q431" s="85">
        <v>12</v>
      </c>
      <c r="R431" s="16" cm="1">
        <f t="array" ref="R431">IF(Q431&lt;&gt;"",SUMPRODUCT($X431:$AG431,$X$27:$AG$27)/SUMPRODUCT(--($X431:$AG431&lt;&gt;""),$X$27:$AG$27),"")</f>
        <v>1</v>
      </c>
      <c r="S431" s="85" t="s">
        <v>1363</v>
      </c>
      <c r="T431" s="16" t="str" cm="1">
        <f t="array" ref="T431">IF(S431&lt;&gt;"",SUMPRODUCT($X431:$AG431,$X$27:$AG$27)/SUMPRODUCT(--($X431:$AG431&lt;&gt;""),$X$27:$AG$27),"")</f>
        <v/>
      </c>
      <c r="U431" s="85" t="s">
        <v>1363</v>
      </c>
      <c r="V431" s="16" t="str" cm="1">
        <f t="array" ref="V431">IF(U431&lt;&gt;"",SUMPRODUCT($X431:$AG431,$X$27:$AG$27)/SUMPRODUCT(--($X431:$AG431&lt;&gt;""),$X$27:$AG$27),"")</f>
        <v/>
      </c>
      <c r="W431" s="14">
        <v>100</v>
      </c>
      <c r="X431" s="17">
        <v>1</v>
      </c>
      <c r="Y431" s="17">
        <v>1</v>
      </c>
      <c r="Z431" s="17">
        <v>1</v>
      </c>
      <c r="AA431" s="17">
        <v>1</v>
      </c>
      <c r="AB431" s="17">
        <v>1</v>
      </c>
      <c r="AC431" s="17"/>
      <c r="AD431" s="17" t="s">
        <v>1363</v>
      </c>
      <c r="AE431" s="17"/>
      <c r="AF431" s="17"/>
      <c r="AG431" s="17">
        <v>1</v>
      </c>
      <c r="AH431" s="18"/>
    </row>
    <row r="432" spans="1:34" ht="140.25" outlineLevel="1">
      <c r="A432" s="108">
        <v>275</v>
      </c>
      <c r="B432" s="109" t="s">
        <v>183</v>
      </c>
      <c r="C432" s="110" t="s">
        <v>226</v>
      </c>
      <c r="D432" s="110" t="s">
        <v>1619</v>
      </c>
      <c r="E432" s="112" t="s">
        <v>289</v>
      </c>
      <c r="F432" s="130" t="s">
        <v>289</v>
      </c>
      <c r="G432" s="130" t="s">
        <v>55</v>
      </c>
      <c r="H432" s="15" t="s">
        <v>1912</v>
      </c>
      <c r="I432" s="132" t="s">
        <v>1850</v>
      </c>
      <c r="J432" s="130" t="s">
        <v>1363</v>
      </c>
      <c r="K432" s="86">
        <v>1</v>
      </c>
      <c r="L432" s="111"/>
      <c r="M432" s="85" t="s">
        <v>1363</v>
      </c>
      <c r="N432" s="16" t="str" cm="1">
        <f t="array" ref="N432">IF(M432&lt;&gt;"",SUMPRODUCT($X432:$AG432,$X$27:$AG$27)/SUMPRODUCT(--($X432:$AG432&lt;&gt;""),$X$27:$AG$27),"")</f>
        <v/>
      </c>
      <c r="O432" s="85"/>
      <c r="P432" s="16" t="str" cm="1">
        <f t="array" ref="P432">IF(O432&lt;&gt;"",SUMPRODUCT($X432:$AG432,$X$27:$AG$27)/SUMPRODUCT(--($X432:$AG432&lt;&gt;""),$X$27:$AG$27),"")</f>
        <v/>
      </c>
      <c r="Q432" s="85">
        <v>11</v>
      </c>
      <c r="R432" s="16" cm="1">
        <f t="array" ref="R432">IF(Q432&lt;&gt;"",SUMPRODUCT($X432:$AG432,$X$27:$AG$27)/SUMPRODUCT(--($X432:$AG432&lt;&gt;""),$X$27:$AG$27),"")</f>
        <v>1</v>
      </c>
      <c r="S432" s="85" t="s">
        <v>1363</v>
      </c>
      <c r="T432" s="16" t="str" cm="1">
        <f t="array" ref="T432">IF(S432&lt;&gt;"",SUMPRODUCT($X432:$AG432,$X$27:$AG$27)/SUMPRODUCT(--($X432:$AG432&lt;&gt;""),$X$27:$AG$27),"")</f>
        <v/>
      </c>
      <c r="U432" s="85" t="s">
        <v>1363</v>
      </c>
      <c r="V432" s="16" t="str" cm="1">
        <f t="array" ref="V432">IF(U432&lt;&gt;"",SUMPRODUCT($X432:$AG432,$X$27:$AG$27)/SUMPRODUCT(--($X432:$AG432&lt;&gt;""),$X$27:$AG$27),"")</f>
        <v/>
      </c>
      <c r="W432" s="14">
        <v>100</v>
      </c>
      <c r="X432" s="17">
        <v>1</v>
      </c>
      <c r="Y432" s="17">
        <v>1</v>
      </c>
      <c r="Z432" s="17">
        <v>1</v>
      </c>
      <c r="AA432" s="17">
        <v>1</v>
      </c>
      <c r="AB432" s="17">
        <v>1</v>
      </c>
      <c r="AC432" s="17"/>
      <c r="AD432" s="17" t="s">
        <v>1363</v>
      </c>
      <c r="AE432" s="17"/>
      <c r="AF432" s="17"/>
      <c r="AG432" s="17">
        <v>1</v>
      </c>
      <c r="AH432" s="18"/>
    </row>
    <row r="433" spans="1:34" ht="140.25" outlineLevel="1">
      <c r="A433" s="108">
        <v>276</v>
      </c>
      <c r="B433" s="109" t="s">
        <v>183</v>
      </c>
      <c r="C433" s="110" t="s">
        <v>226</v>
      </c>
      <c r="D433" s="110" t="s">
        <v>1619</v>
      </c>
      <c r="E433" s="112" t="s">
        <v>290</v>
      </c>
      <c r="F433" s="130" t="s">
        <v>290</v>
      </c>
      <c r="G433" s="130" t="s">
        <v>55</v>
      </c>
      <c r="H433" s="15" t="s">
        <v>1912</v>
      </c>
      <c r="I433" s="132" t="s">
        <v>1851</v>
      </c>
      <c r="J433" s="130" t="s">
        <v>1363</v>
      </c>
      <c r="K433" s="86">
        <v>1</v>
      </c>
      <c r="L433" s="111"/>
      <c r="M433" s="85" t="s">
        <v>1363</v>
      </c>
      <c r="N433" s="16" t="str" cm="1">
        <f t="array" ref="N433">IF(M433&lt;&gt;"",SUMPRODUCT($X433:$AG433,$X$27:$AG$27)/SUMPRODUCT(--($X433:$AG433&lt;&gt;""),$X$27:$AG$27),"")</f>
        <v/>
      </c>
      <c r="O433" s="85"/>
      <c r="P433" s="16" t="str" cm="1">
        <f t="array" ref="P433">IF(O433&lt;&gt;"",SUMPRODUCT($X433:$AG433,$X$27:$AG$27)/SUMPRODUCT(--($X433:$AG433&lt;&gt;""),$X$27:$AG$27),"")</f>
        <v/>
      </c>
      <c r="Q433" s="85">
        <v>11</v>
      </c>
      <c r="R433" s="16" cm="1">
        <f t="array" ref="R433">IF(Q433&lt;&gt;"",SUMPRODUCT($X433:$AG433,$X$27:$AG$27)/SUMPRODUCT(--($X433:$AG433&lt;&gt;""),$X$27:$AG$27),"")</f>
        <v>1</v>
      </c>
      <c r="S433" s="85" t="s">
        <v>1363</v>
      </c>
      <c r="T433" s="16" t="str" cm="1">
        <f t="array" ref="T433">IF(S433&lt;&gt;"",SUMPRODUCT($X433:$AG433,$X$27:$AG$27)/SUMPRODUCT(--($X433:$AG433&lt;&gt;""),$X$27:$AG$27),"")</f>
        <v/>
      </c>
      <c r="U433" s="85" t="s">
        <v>1363</v>
      </c>
      <c r="V433" s="16" t="str" cm="1">
        <f t="array" ref="V433">IF(U433&lt;&gt;"",SUMPRODUCT($X433:$AG433,$X$27:$AG$27)/SUMPRODUCT(--($X433:$AG433&lt;&gt;""),$X$27:$AG$27),"")</f>
        <v/>
      </c>
      <c r="W433" s="14">
        <v>100</v>
      </c>
      <c r="X433" s="17">
        <v>1</v>
      </c>
      <c r="Y433" s="17">
        <v>1</v>
      </c>
      <c r="Z433" s="17">
        <v>1</v>
      </c>
      <c r="AA433" s="17">
        <v>1</v>
      </c>
      <c r="AB433" s="17">
        <v>1</v>
      </c>
      <c r="AC433" s="17"/>
      <c r="AD433" s="17" t="s">
        <v>1363</v>
      </c>
      <c r="AE433" s="17"/>
      <c r="AF433" s="17"/>
      <c r="AG433" s="17">
        <v>1</v>
      </c>
      <c r="AH433" s="18"/>
    </row>
    <row r="434" spans="1:34" ht="140.25" outlineLevel="1">
      <c r="A434" s="108">
        <v>277</v>
      </c>
      <c r="B434" s="109" t="s">
        <v>183</v>
      </c>
      <c r="C434" s="110" t="s">
        <v>226</v>
      </c>
      <c r="D434" s="110" t="s">
        <v>1619</v>
      </c>
      <c r="E434" s="112" t="s">
        <v>291</v>
      </c>
      <c r="F434" s="130" t="s">
        <v>291</v>
      </c>
      <c r="G434" s="130" t="s">
        <v>55</v>
      </c>
      <c r="H434" s="15" t="s">
        <v>1912</v>
      </c>
      <c r="I434" s="132" t="s">
        <v>1852</v>
      </c>
      <c r="J434" s="130" t="s">
        <v>1894</v>
      </c>
      <c r="K434" s="86">
        <v>1</v>
      </c>
      <c r="L434" s="111"/>
      <c r="M434" s="85" t="s">
        <v>1363</v>
      </c>
      <c r="N434" s="16" t="str" cm="1">
        <f t="array" ref="N434">IF(M434&lt;&gt;"",SUMPRODUCT($X434:$AG434,$X$27:$AG$27)/SUMPRODUCT(--($X434:$AG434&lt;&gt;""),$X$27:$AG$27),"")</f>
        <v/>
      </c>
      <c r="O434" s="85"/>
      <c r="P434" s="16" t="str" cm="1">
        <f t="array" ref="P434">IF(O434&lt;&gt;"",SUMPRODUCT($X434:$AG434,$X$27:$AG$27)/SUMPRODUCT(--($X434:$AG434&lt;&gt;""),$X$27:$AG$27),"")</f>
        <v/>
      </c>
      <c r="Q434" s="85">
        <v>11</v>
      </c>
      <c r="R434" s="16" cm="1">
        <f t="array" ref="R434">IF(Q434&lt;&gt;"",SUMPRODUCT($X434:$AG434,$X$27:$AG$27)/SUMPRODUCT(--($X434:$AG434&lt;&gt;""),$X$27:$AG$27),"")</f>
        <v>1</v>
      </c>
      <c r="S434" s="85" t="s">
        <v>1363</v>
      </c>
      <c r="T434" s="16" t="str" cm="1">
        <f t="array" ref="T434">IF(S434&lt;&gt;"",SUMPRODUCT($X434:$AG434,$X$27:$AG$27)/SUMPRODUCT(--($X434:$AG434&lt;&gt;""),$X$27:$AG$27),"")</f>
        <v/>
      </c>
      <c r="U434" s="85" t="s">
        <v>1363</v>
      </c>
      <c r="V434" s="16" t="str" cm="1">
        <f t="array" ref="V434">IF(U434&lt;&gt;"",SUMPRODUCT($X434:$AG434,$X$27:$AG$27)/SUMPRODUCT(--($X434:$AG434&lt;&gt;""),$X$27:$AG$27),"")</f>
        <v/>
      </c>
      <c r="W434" s="14">
        <v>100</v>
      </c>
      <c r="X434" s="17">
        <v>1</v>
      </c>
      <c r="Y434" s="17">
        <v>1</v>
      </c>
      <c r="Z434" s="17">
        <v>1</v>
      </c>
      <c r="AA434" s="17">
        <v>1</v>
      </c>
      <c r="AB434" s="17">
        <v>1</v>
      </c>
      <c r="AC434" s="17"/>
      <c r="AD434" s="17" t="s">
        <v>1363</v>
      </c>
      <c r="AE434" s="17"/>
      <c r="AF434" s="17"/>
      <c r="AG434" s="17">
        <v>1</v>
      </c>
      <c r="AH434" s="18"/>
    </row>
    <row r="435" spans="1:34" ht="127.5" outlineLevel="1">
      <c r="A435" s="108">
        <v>278</v>
      </c>
      <c r="B435" s="109" t="s">
        <v>183</v>
      </c>
      <c r="C435" s="110" t="s">
        <v>226</v>
      </c>
      <c r="D435" s="110" t="s">
        <v>1619</v>
      </c>
      <c r="E435" s="112" t="s">
        <v>292</v>
      </c>
      <c r="F435" s="130" t="s">
        <v>292</v>
      </c>
      <c r="G435" s="130" t="s">
        <v>55</v>
      </c>
      <c r="H435" s="15" t="s">
        <v>1912</v>
      </c>
      <c r="I435" s="132" t="s">
        <v>1853</v>
      </c>
      <c r="J435" s="130"/>
      <c r="K435" s="86">
        <v>1</v>
      </c>
      <c r="L435" s="111"/>
      <c r="M435" s="85" t="s">
        <v>1363</v>
      </c>
      <c r="N435" s="16" t="str" cm="1">
        <f t="array" ref="N435">IF(M435&lt;&gt;"",SUMPRODUCT($X435:$AG435,$X$27:$AG$27)/SUMPRODUCT(--($X435:$AG435&lt;&gt;""),$X$27:$AG$27),"")</f>
        <v/>
      </c>
      <c r="O435" s="85"/>
      <c r="P435" s="16" t="str" cm="1">
        <f t="array" ref="P435">IF(O435&lt;&gt;"",SUMPRODUCT($X435:$AG435,$X$27:$AG$27)/SUMPRODUCT(--($X435:$AG435&lt;&gt;""),$X$27:$AG$27),"")</f>
        <v/>
      </c>
      <c r="Q435" s="85">
        <v>11</v>
      </c>
      <c r="R435" s="16" cm="1">
        <f t="array" ref="R435">IF(Q435&lt;&gt;"",SUMPRODUCT($X435:$AG435,$X$27:$AG$27)/SUMPRODUCT(--($X435:$AG435&lt;&gt;""),$X$27:$AG$27),"")</f>
        <v>1</v>
      </c>
      <c r="S435" s="85" t="s">
        <v>1363</v>
      </c>
      <c r="T435" s="16" t="str" cm="1">
        <f t="array" ref="T435">IF(S435&lt;&gt;"",SUMPRODUCT($X435:$AG435,$X$27:$AG$27)/SUMPRODUCT(--($X435:$AG435&lt;&gt;""),$X$27:$AG$27),"")</f>
        <v/>
      </c>
      <c r="U435" s="85" t="s">
        <v>1363</v>
      </c>
      <c r="V435" s="16" t="str" cm="1">
        <f t="array" ref="V435">IF(U435&lt;&gt;"",SUMPRODUCT($X435:$AG435,$X$27:$AG$27)/SUMPRODUCT(--($X435:$AG435&lt;&gt;""),$X$27:$AG$27),"")</f>
        <v/>
      </c>
      <c r="W435" s="14">
        <v>100</v>
      </c>
      <c r="X435" s="17">
        <v>1</v>
      </c>
      <c r="Y435" s="17">
        <v>1</v>
      </c>
      <c r="Z435" s="17">
        <v>1</v>
      </c>
      <c r="AA435" s="17">
        <v>1</v>
      </c>
      <c r="AB435" s="17">
        <v>1</v>
      </c>
      <c r="AC435" s="17"/>
      <c r="AD435" s="17" t="s">
        <v>1363</v>
      </c>
      <c r="AE435" s="17"/>
      <c r="AF435" s="17"/>
      <c r="AG435" s="17">
        <v>1</v>
      </c>
      <c r="AH435" s="18"/>
    </row>
    <row r="436" spans="1:34" outlineLevel="1">
      <c r="A436" s="108">
        <v>282</v>
      </c>
      <c r="B436" s="109" t="s">
        <v>183</v>
      </c>
      <c r="C436" s="110" t="s">
        <v>226</v>
      </c>
      <c r="D436" s="110" t="s">
        <v>1619</v>
      </c>
      <c r="E436" s="112" t="s">
        <v>293</v>
      </c>
      <c r="F436" s="130" t="s">
        <v>293</v>
      </c>
      <c r="G436" s="130" t="s">
        <v>1363</v>
      </c>
      <c r="H436" s="15" t="s">
        <v>1908</v>
      </c>
      <c r="I436" s="130" t="s">
        <v>1599</v>
      </c>
      <c r="J436" s="130" t="s">
        <v>1363</v>
      </c>
      <c r="K436" s="86">
        <v>1</v>
      </c>
      <c r="L436" s="111"/>
      <c r="M436" s="85" t="s">
        <v>1363</v>
      </c>
      <c r="N436" s="16" t="str" cm="1">
        <f t="array" ref="N436">IF(M436&lt;&gt;"",SUMPRODUCT($X436:$AG436,$X$27:$AG$27)/SUMPRODUCT(--($X436:$AG436&lt;&gt;""),$X$27:$AG$27),"")</f>
        <v/>
      </c>
      <c r="O436" s="85"/>
      <c r="P436" s="16" t="str" cm="1">
        <f t="array" ref="P436">IF(O436&lt;&gt;"",SUMPRODUCT($X436:$AG436,$X$27:$AG$27)/SUMPRODUCT(--($X436:$AG436&lt;&gt;""),$X$27:$AG$27),"")</f>
        <v/>
      </c>
      <c r="Q436" s="85" t="s">
        <v>1691</v>
      </c>
      <c r="R436" s="16" cm="1">
        <f t="array" ref="R436">IF(Q436&lt;&gt;"",SUMPRODUCT($X436:$AG436,$X$27:$AG$27)/SUMPRODUCT(--($X436:$AG436&lt;&gt;""),$X$27:$AG$27),"")</f>
        <v>0.52380952380952384</v>
      </c>
      <c r="S436" s="85" t="s">
        <v>1363</v>
      </c>
      <c r="T436" s="16" t="str" cm="1">
        <f t="array" ref="T436">IF(S436&lt;&gt;"",SUMPRODUCT($X436:$AG436,$X$27:$AG$27)/SUMPRODUCT(--($X436:$AG436&lt;&gt;""),$X$27:$AG$27),"")</f>
        <v/>
      </c>
      <c r="U436" s="85" t="s">
        <v>1363</v>
      </c>
      <c r="V436" s="16" t="str" cm="1">
        <f t="array" ref="V436">IF(U436&lt;&gt;"",SUMPRODUCT($X436:$AG436,$X$27:$AG$27)/SUMPRODUCT(--($X436:$AG436&lt;&gt;""),$X$27:$AG$27),"")</f>
        <v/>
      </c>
      <c r="W436" s="14">
        <v>100</v>
      </c>
      <c r="X436" s="17">
        <v>1</v>
      </c>
      <c r="Y436" s="17">
        <v>1</v>
      </c>
      <c r="Z436" s="17">
        <v>1</v>
      </c>
      <c r="AA436" s="17">
        <v>1</v>
      </c>
      <c r="AB436" s="17">
        <v>0</v>
      </c>
      <c r="AC436" s="17">
        <v>0</v>
      </c>
      <c r="AD436" s="17" t="s">
        <v>1363</v>
      </c>
      <c r="AE436" s="17">
        <v>0</v>
      </c>
      <c r="AF436" s="17">
        <v>0</v>
      </c>
      <c r="AG436" s="17">
        <v>1</v>
      </c>
      <c r="AH436" s="18"/>
    </row>
    <row r="437" spans="1:34" outlineLevel="1">
      <c r="A437" s="108">
        <v>279</v>
      </c>
      <c r="B437" s="109" t="s">
        <v>183</v>
      </c>
      <c r="C437" s="110" t="s">
        <v>226</v>
      </c>
      <c r="D437" s="110" t="s">
        <v>1619</v>
      </c>
      <c r="E437" s="112" t="s">
        <v>294</v>
      </c>
      <c r="F437" s="130" t="s">
        <v>294</v>
      </c>
      <c r="G437" s="130" t="s">
        <v>1692</v>
      </c>
      <c r="H437" s="15" t="s">
        <v>1911</v>
      </c>
      <c r="I437" s="130" t="s">
        <v>1719</v>
      </c>
      <c r="J437" s="152" t="s">
        <v>1894</v>
      </c>
      <c r="K437" s="86">
        <v>1</v>
      </c>
      <c r="L437" s="111"/>
      <c r="M437" s="85" t="s">
        <v>1363</v>
      </c>
      <c r="N437" s="16" t="str" cm="1">
        <f t="array" ref="N437">IF(M437&lt;&gt;"",SUMPRODUCT($X437:$AG437,$X$27:$AG$27)/SUMPRODUCT(--($X437:$AG437&lt;&gt;""),$X$27:$AG$27),"")</f>
        <v/>
      </c>
      <c r="O437" s="85"/>
      <c r="P437" s="16" t="str" cm="1">
        <f t="array" ref="P437">IF(O437&lt;&gt;"",SUMPRODUCT($X437:$AG437,$X$27:$AG$27)/SUMPRODUCT(--($X437:$AG437&lt;&gt;""),$X$27:$AG$27),"")</f>
        <v/>
      </c>
      <c r="Q437" s="85">
        <v>10</v>
      </c>
      <c r="R437" s="16" cm="1">
        <f t="array" ref="R437">IF(Q437&lt;&gt;"",SUMPRODUCT($X437:$AG437,$X$27:$AG$27)/SUMPRODUCT(--($X437:$AG437&lt;&gt;""),$X$27:$AG$27),"")</f>
        <v>1</v>
      </c>
      <c r="S437" s="85" t="s">
        <v>1363</v>
      </c>
      <c r="T437" s="16" t="str" cm="1">
        <f t="array" ref="T437">IF(S437&lt;&gt;"",SUMPRODUCT($X437:$AG437,$X$27:$AG$27)/SUMPRODUCT(--($X437:$AG437&lt;&gt;""),$X$27:$AG$27),"")</f>
        <v/>
      </c>
      <c r="U437" s="85" t="s">
        <v>1363</v>
      </c>
      <c r="V437" s="16" t="str" cm="1">
        <f t="array" ref="V437">IF(U437&lt;&gt;"",SUMPRODUCT($X437:$AG437,$X$27:$AG$27)/SUMPRODUCT(--($X437:$AG437&lt;&gt;""),$X$27:$AG$27),"")</f>
        <v/>
      </c>
      <c r="W437" s="14">
        <v>100</v>
      </c>
      <c r="X437" s="17">
        <v>1</v>
      </c>
      <c r="Y437" s="17">
        <v>1</v>
      </c>
      <c r="Z437" s="17">
        <v>1</v>
      </c>
      <c r="AA437" s="17">
        <v>1</v>
      </c>
      <c r="AB437" s="17">
        <v>1</v>
      </c>
      <c r="AC437" s="17">
        <v>1</v>
      </c>
      <c r="AD437" s="17" t="s">
        <v>1363</v>
      </c>
      <c r="AE437" s="17">
        <v>1</v>
      </c>
      <c r="AF437" s="17"/>
      <c r="AG437" s="17">
        <v>1</v>
      </c>
      <c r="AH437" s="18"/>
    </row>
    <row r="438" spans="1:34" outlineLevel="1">
      <c r="A438" s="108">
        <v>284</v>
      </c>
      <c r="B438" s="109" t="s">
        <v>183</v>
      </c>
      <c r="C438" s="110" t="s">
        <v>226</v>
      </c>
      <c r="D438" s="110" t="s">
        <v>1619</v>
      </c>
      <c r="E438" s="112" t="s">
        <v>295</v>
      </c>
      <c r="F438" s="130" t="s">
        <v>294</v>
      </c>
      <c r="G438" s="130" t="s">
        <v>1363</v>
      </c>
      <c r="H438" s="15" t="s">
        <v>1908</v>
      </c>
      <c r="I438" s="130" t="s">
        <v>1599</v>
      </c>
      <c r="J438" s="130" t="s">
        <v>1363</v>
      </c>
      <c r="K438" s="86">
        <v>1</v>
      </c>
      <c r="L438" s="111"/>
      <c r="M438" s="85" t="s">
        <v>1363</v>
      </c>
      <c r="N438" s="16" t="str" cm="1">
        <f t="array" ref="N438">IF(M438&lt;&gt;"",SUMPRODUCT($X438:$AG438,$X$27:$AG$27)/SUMPRODUCT(--($X438:$AG438&lt;&gt;""),$X$27:$AG$27),"")</f>
        <v/>
      </c>
      <c r="O438" s="85"/>
      <c r="P438" s="16" t="str" cm="1">
        <f t="array" ref="P438">IF(O438&lt;&gt;"",SUMPRODUCT($X438:$AG438,$X$27:$AG$27)/SUMPRODUCT(--($X438:$AG438&lt;&gt;""),$X$27:$AG$27),"")</f>
        <v/>
      </c>
      <c r="Q438" s="85" t="s">
        <v>1691</v>
      </c>
      <c r="R438" s="16" cm="1">
        <f t="array" ref="R438">IF(Q438&lt;&gt;"",SUMPRODUCT($X438:$AG438,$X$27:$AG$27)/SUMPRODUCT(--($X438:$AG438&lt;&gt;""),$X$27:$AG$27),"")</f>
        <v>0.52380952380952384</v>
      </c>
      <c r="S438" s="85" t="s">
        <v>1363</v>
      </c>
      <c r="T438" s="16" t="str" cm="1">
        <f t="array" ref="T438">IF(S438&lt;&gt;"",SUMPRODUCT($X438:$AG438,$X$27:$AG$27)/SUMPRODUCT(--($X438:$AG438&lt;&gt;""),$X$27:$AG$27),"")</f>
        <v/>
      </c>
      <c r="U438" s="85" t="s">
        <v>1363</v>
      </c>
      <c r="V438" s="16" t="str" cm="1">
        <f t="array" ref="V438">IF(U438&lt;&gt;"",SUMPRODUCT($X438:$AG438,$X$27:$AG$27)/SUMPRODUCT(--($X438:$AG438&lt;&gt;""),$X$27:$AG$27),"")</f>
        <v/>
      </c>
      <c r="W438" s="14">
        <v>100</v>
      </c>
      <c r="X438" s="17">
        <v>1</v>
      </c>
      <c r="Y438" s="17">
        <v>1</v>
      </c>
      <c r="Z438" s="17">
        <v>1</v>
      </c>
      <c r="AA438" s="17">
        <v>1</v>
      </c>
      <c r="AB438" s="17">
        <v>0</v>
      </c>
      <c r="AC438" s="17">
        <v>0</v>
      </c>
      <c r="AD438" s="17" t="s">
        <v>1363</v>
      </c>
      <c r="AE438" s="17">
        <v>0</v>
      </c>
      <c r="AF438" s="17">
        <v>0</v>
      </c>
      <c r="AG438" s="17">
        <v>1</v>
      </c>
      <c r="AH438" s="18"/>
    </row>
    <row r="439" spans="1:34" outlineLevel="1">
      <c r="A439" s="108">
        <v>280</v>
      </c>
      <c r="B439" s="109" t="s">
        <v>183</v>
      </c>
      <c r="C439" s="110" t="s">
        <v>226</v>
      </c>
      <c r="D439" s="110" t="s">
        <v>1619</v>
      </c>
      <c r="E439" s="112" t="s">
        <v>296</v>
      </c>
      <c r="F439" s="130" t="s">
        <v>296</v>
      </c>
      <c r="G439" s="130" t="s">
        <v>1692</v>
      </c>
      <c r="H439" s="15" t="s">
        <v>1911</v>
      </c>
      <c r="I439" s="130" t="s">
        <v>1719</v>
      </c>
      <c r="J439" s="152" t="s">
        <v>1894</v>
      </c>
      <c r="K439" s="86">
        <v>1</v>
      </c>
      <c r="L439" s="111"/>
      <c r="M439" s="85" t="s">
        <v>1363</v>
      </c>
      <c r="N439" s="16" t="str" cm="1">
        <f t="array" ref="N439">IF(M439&lt;&gt;"",SUMPRODUCT($X439:$AG439,$X$27:$AG$27)/SUMPRODUCT(--($X439:$AG439&lt;&gt;""),$X$27:$AG$27),"")</f>
        <v/>
      </c>
      <c r="O439" s="85"/>
      <c r="P439" s="16" t="str" cm="1">
        <f t="array" ref="P439">IF(O439&lt;&gt;"",SUMPRODUCT($X439:$AG439,$X$27:$AG$27)/SUMPRODUCT(--($X439:$AG439&lt;&gt;""),$X$27:$AG$27),"")</f>
        <v/>
      </c>
      <c r="Q439" s="85">
        <v>10</v>
      </c>
      <c r="R439" s="16" cm="1">
        <f t="array" ref="R439">IF(Q439&lt;&gt;"",SUMPRODUCT($X439:$AG439,$X$27:$AG$27)/SUMPRODUCT(--($X439:$AG439&lt;&gt;""),$X$27:$AG$27),"")</f>
        <v>1</v>
      </c>
      <c r="S439" s="85" t="s">
        <v>1363</v>
      </c>
      <c r="T439" s="16" t="str" cm="1">
        <f t="array" ref="T439">IF(S439&lt;&gt;"",SUMPRODUCT($X439:$AG439,$X$27:$AG$27)/SUMPRODUCT(--($X439:$AG439&lt;&gt;""),$X$27:$AG$27),"")</f>
        <v/>
      </c>
      <c r="U439" s="85" t="s">
        <v>1363</v>
      </c>
      <c r="V439" s="16" t="str" cm="1">
        <f t="array" ref="V439">IF(U439&lt;&gt;"",SUMPRODUCT($X439:$AG439,$X$27:$AG$27)/SUMPRODUCT(--($X439:$AG439&lt;&gt;""),$X$27:$AG$27),"")</f>
        <v/>
      </c>
      <c r="W439" s="14">
        <v>100</v>
      </c>
      <c r="X439" s="17">
        <v>1</v>
      </c>
      <c r="Y439" s="17">
        <v>1</v>
      </c>
      <c r="Z439" s="17">
        <v>1</v>
      </c>
      <c r="AA439" s="17">
        <v>1</v>
      </c>
      <c r="AB439" s="17">
        <v>1</v>
      </c>
      <c r="AC439" s="17">
        <v>1</v>
      </c>
      <c r="AD439" s="17" t="s">
        <v>1363</v>
      </c>
      <c r="AE439" s="17">
        <v>1</v>
      </c>
      <c r="AF439" s="17"/>
      <c r="AG439" s="17">
        <v>1</v>
      </c>
      <c r="AH439" s="18"/>
    </row>
    <row r="440" spans="1:34" outlineLevel="1">
      <c r="A440" s="108">
        <v>286</v>
      </c>
      <c r="B440" s="109" t="s">
        <v>183</v>
      </c>
      <c r="C440" s="110" t="s">
        <v>226</v>
      </c>
      <c r="D440" s="110" t="s">
        <v>1619</v>
      </c>
      <c r="E440" s="112" t="s">
        <v>297</v>
      </c>
      <c r="F440" s="130" t="s">
        <v>296</v>
      </c>
      <c r="G440" s="130" t="s">
        <v>1363</v>
      </c>
      <c r="H440" s="15" t="s">
        <v>1908</v>
      </c>
      <c r="I440" s="130" t="s">
        <v>1599</v>
      </c>
      <c r="J440" s="130" t="s">
        <v>1363</v>
      </c>
      <c r="K440" s="86">
        <v>1</v>
      </c>
      <c r="L440" s="111"/>
      <c r="M440" s="85" t="s">
        <v>1363</v>
      </c>
      <c r="N440" s="16" t="str" cm="1">
        <f t="array" ref="N440">IF(M440&lt;&gt;"",SUMPRODUCT($X440:$AG440,$X$27:$AG$27)/SUMPRODUCT(--($X440:$AG440&lt;&gt;""),$X$27:$AG$27),"")</f>
        <v/>
      </c>
      <c r="O440" s="85"/>
      <c r="P440" s="16" t="str" cm="1">
        <f t="array" ref="P440">IF(O440&lt;&gt;"",SUMPRODUCT($X440:$AG440,$X$27:$AG$27)/SUMPRODUCT(--($X440:$AG440&lt;&gt;""),$X$27:$AG$27),"")</f>
        <v/>
      </c>
      <c r="Q440" s="85" t="s">
        <v>1691</v>
      </c>
      <c r="R440" s="16" cm="1">
        <f t="array" ref="R440">IF(Q440&lt;&gt;"",SUMPRODUCT($X440:$AG440,$X$27:$AG$27)/SUMPRODUCT(--($X440:$AG440&lt;&gt;""),$X$27:$AG$27),"")</f>
        <v>0.52380952380952384</v>
      </c>
      <c r="S440" s="85" t="s">
        <v>1363</v>
      </c>
      <c r="T440" s="16" t="str" cm="1">
        <f t="array" ref="T440">IF(S440&lt;&gt;"",SUMPRODUCT($X440:$AG440,$X$27:$AG$27)/SUMPRODUCT(--($X440:$AG440&lt;&gt;""),$X$27:$AG$27),"")</f>
        <v/>
      </c>
      <c r="U440" s="85" t="s">
        <v>1363</v>
      </c>
      <c r="V440" s="16" t="str" cm="1">
        <f t="array" ref="V440">IF(U440&lt;&gt;"",SUMPRODUCT($X440:$AG440,$X$27:$AG$27)/SUMPRODUCT(--($X440:$AG440&lt;&gt;""),$X$27:$AG$27),"")</f>
        <v/>
      </c>
      <c r="W440" s="14">
        <v>100</v>
      </c>
      <c r="X440" s="17">
        <v>1</v>
      </c>
      <c r="Y440" s="17">
        <v>1</v>
      </c>
      <c r="Z440" s="17">
        <v>1</v>
      </c>
      <c r="AA440" s="17">
        <v>1</v>
      </c>
      <c r="AB440" s="17">
        <v>0</v>
      </c>
      <c r="AC440" s="17">
        <v>0</v>
      </c>
      <c r="AD440" s="17" t="s">
        <v>1363</v>
      </c>
      <c r="AE440" s="17">
        <v>0</v>
      </c>
      <c r="AF440" s="17">
        <v>0</v>
      </c>
      <c r="AG440" s="17">
        <v>1</v>
      </c>
      <c r="AH440" s="18"/>
    </row>
    <row r="441" spans="1:34" outlineLevel="1">
      <c r="A441" s="108">
        <v>281</v>
      </c>
      <c r="B441" s="109" t="s">
        <v>183</v>
      </c>
      <c r="C441" s="110" t="s">
        <v>226</v>
      </c>
      <c r="D441" s="110" t="s">
        <v>1619</v>
      </c>
      <c r="E441" s="112" t="s">
        <v>298</v>
      </c>
      <c r="F441" s="130" t="s">
        <v>298</v>
      </c>
      <c r="G441" s="130" t="s">
        <v>1692</v>
      </c>
      <c r="H441" s="15" t="s">
        <v>1911</v>
      </c>
      <c r="I441" s="130" t="s">
        <v>1719</v>
      </c>
      <c r="J441" s="152" t="s">
        <v>1894</v>
      </c>
      <c r="K441" s="86">
        <v>1</v>
      </c>
      <c r="L441" s="111"/>
      <c r="M441" s="85" t="s">
        <v>1363</v>
      </c>
      <c r="N441" s="16" t="str" cm="1">
        <f t="array" ref="N441">IF(M441&lt;&gt;"",SUMPRODUCT($X441:$AG441,$X$27:$AG$27)/SUMPRODUCT(--($X441:$AG441&lt;&gt;""),$X$27:$AG$27),"")</f>
        <v/>
      </c>
      <c r="O441" s="85"/>
      <c r="P441" s="16" t="str" cm="1">
        <f t="array" ref="P441">IF(O441&lt;&gt;"",SUMPRODUCT($X441:$AG441,$X$27:$AG$27)/SUMPRODUCT(--($X441:$AG441&lt;&gt;""),$X$27:$AG$27),"")</f>
        <v/>
      </c>
      <c r="Q441" s="85">
        <v>10</v>
      </c>
      <c r="R441" s="16" cm="1">
        <f t="array" ref="R441">IF(Q441&lt;&gt;"",SUMPRODUCT($X441:$AG441,$X$27:$AG$27)/SUMPRODUCT(--($X441:$AG441&lt;&gt;""),$X$27:$AG$27),"")</f>
        <v>1</v>
      </c>
      <c r="S441" s="85" t="s">
        <v>1363</v>
      </c>
      <c r="T441" s="16" t="str" cm="1">
        <f t="array" ref="T441">IF(S441&lt;&gt;"",SUMPRODUCT($X441:$AG441,$X$27:$AG$27)/SUMPRODUCT(--($X441:$AG441&lt;&gt;""),$X$27:$AG$27),"")</f>
        <v/>
      </c>
      <c r="U441" s="85" t="s">
        <v>1363</v>
      </c>
      <c r="V441" s="16" t="str" cm="1">
        <f t="array" ref="V441">IF(U441&lt;&gt;"",SUMPRODUCT($X441:$AG441,$X$27:$AG$27)/SUMPRODUCT(--($X441:$AG441&lt;&gt;""),$X$27:$AG$27),"")</f>
        <v/>
      </c>
      <c r="W441" s="14">
        <v>100</v>
      </c>
      <c r="X441" s="17">
        <v>1</v>
      </c>
      <c r="Y441" s="17">
        <v>1</v>
      </c>
      <c r="Z441" s="17">
        <v>1</v>
      </c>
      <c r="AA441" s="17">
        <v>1</v>
      </c>
      <c r="AB441" s="17">
        <v>1</v>
      </c>
      <c r="AC441" s="17">
        <v>1</v>
      </c>
      <c r="AD441" s="17" t="s">
        <v>1363</v>
      </c>
      <c r="AE441" s="17">
        <v>1</v>
      </c>
      <c r="AF441" s="17"/>
      <c r="AG441" s="17">
        <v>1</v>
      </c>
      <c r="AH441" s="18"/>
    </row>
    <row r="442" spans="1:34" outlineLevel="1">
      <c r="A442" s="108">
        <v>288</v>
      </c>
      <c r="B442" s="109" t="s">
        <v>183</v>
      </c>
      <c r="C442" s="110" t="s">
        <v>226</v>
      </c>
      <c r="D442" s="110" t="s">
        <v>1619</v>
      </c>
      <c r="E442" s="112" t="s">
        <v>299</v>
      </c>
      <c r="F442" s="130" t="s">
        <v>298</v>
      </c>
      <c r="G442" s="130" t="s">
        <v>1363</v>
      </c>
      <c r="H442" s="15" t="s">
        <v>1908</v>
      </c>
      <c r="I442" s="130" t="s">
        <v>1599</v>
      </c>
      <c r="J442" s="130" t="s">
        <v>1363</v>
      </c>
      <c r="K442" s="86">
        <v>1</v>
      </c>
      <c r="L442" s="111"/>
      <c r="M442" s="85" t="s">
        <v>1363</v>
      </c>
      <c r="N442" s="16" t="str" cm="1">
        <f t="array" ref="N442">IF(M442&lt;&gt;"",SUMPRODUCT($X442:$AG442,$X$27:$AG$27)/SUMPRODUCT(--($X442:$AG442&lt;&gt;""),$X$27:$AG$27),"")</f>
        <v/>
      </c>
      <c r="O442" s="85"/>
      <c r="P442" s="16" t="str" cm="1">
        <f t="array" ref="P442">IF(O442&lt;&gt;"",SUMPRODUCT($X442:$AG442,$X$27:$AG$27)/SUMPRODUCT(--($X442:$AG442&lt;&gt;""),$X$27:$AG$27),"")</f>
        <v/>
      </c>
      <c r="Q442" s="85" t="s">
        <v>1691</v>
      </c>
      <c r="R442" s="16" cm="1">
        <f t="array" ref="R442">IF(Q442&lt;&gt;"",SUMPRODUCT($X442:$AG442,$X$27:$AG$27)/SUMPRODUCT(--($X442:$AG442&lt;&gt;""),$X$27:$AG$27),"")</f>
        <v>0.52380952380952384</v>
      </c>
      <c r="S442" s="85" t="s">
        <v>1363</v>
      </c>
      <c r="T442" s="16" t="str" cm="1">
        <f t="array" ref="T442">IF(S442&lt;&gt;"",SUMPRODUCT($X442:$AG442,$X$27:$AG$27)/SUMPRODUCT(--($X442:$AG442&lt;&gt;""),$X$27:$AG$27),"")</f>
        <v/>
      </c>
      <c r="U442" s="85" t="s">
        <v>1363</v>
      </c>
      <c r="V442" s="16" t="str" cm="1">
        <f t="array" ref="V442">IF(U442&lt;&gt;"",SUMPRODUCT($X442:$AG442,$X$27:$AG$27)/SUMPRODUCT(--($X442:$AG442&lt;&gt;""),$X$27:$AG$27),"")</f>
        <v/>
      </c>
      <c r="W442" s="14">
        <v>100</v>
      </c>
      <c r="X442" s="17">
        <v>1</v>
      </c>
      <c r="Y442" s="17">
        <v>1</v>
      </c>
      <c r="Z442" s="17">
        <v>1</v>
      </c>
      <c r="AA442" s="17">
        <v>1</v>
      </c>
      <c r="AB442" s="17">
        <v>0</v>
      </c>
      <c r="AC442" s="17">
        <v>0</v>
      </c>
      <c r="AD442" s="17" t="s">
        <v>1363</v>
      </c>
      <c r="AE442" s="17">
        <v>0</v>
      </c>
      <c r="AF442" s="17">
        <v>0</v>
      </c>
      <c r="AG442" s="17">
        <v>1</v>
      </c>
      <c r="AH442" s="18"/>
    </row>
    <row r="443" spans="1:34" outlineLevel="1">
      <c r="A443" s="108">
        <v>289</v>
      </c>
      <c r="B443" s="109" t="s">
        <v>183</v>
      </c>
      <c r="C443" s="110" t="s">
        <v>226</v>
      </c>
      <c r="D443" s="110" t="s">
        <v>1619</v>
      </c>
      <c r="E443" s="112" t="s">
        <v>300</v>
      </c>
      <c r="F443" s="130" t="s">
        <v>300</v>
      </c>
      <c r="G443" s="130" t="s">
        <v>1595</v>
      </c>
      <c r="H443" s="15" t="s">
        <v>1909</v>
      </c>
      <c r="I443" s="130" t="s">
        <v>1710</v>
      </c>
      <c r="J443" s="130" t="s">
        <v>1363</v>
      </c>
      <c r="K443" s="86">
        <v>1</v>
      </c>
      <c r="L443" s="111"/>
      <c r="M443" s="85" t="s">
        <v>1363</v>
      </c>
      <c r="N443" s="16" t="str" cm="1">
        <f t="array" ref="N443">IF(M443&lt;&gt;"",SUMPRODUCT($X443:$AG443,$X$27:$AG$27)/SUMPRODUCT(--($X443:$AG443&lt;&gt;""),$X$27:$AG$27),"")</f>
        <v/>
      </c>
      <c r="O443" s="85"/>
      <c r="P443" s="16" t="str" cm="1">
        <f t="array" ref="P443">IF(O443&lt;&gt;"",SUMPRODUCT($X443:$AG443,$X$27:$AG$27)/SUMPRODUCT(--($X443:$AG443&lt;&gt;""),$X$27:$AG$27),"")</f>
        <v/>
      </c>
      <c r="Q443" s="85">
        <v>7</v>
      </c>
      <c r="R443" s="16" cm="1">
        <f t="array" ref="R443">IF(Q443&lt;&gt;"",SUMPRODUCT($X443:$AG443,$X$27:$AG$27)/SUMPRODUCT(--($X443:$AG443&lt;&gt;""),$X$27:$AG$27),"")</f>
        <v>1</v>
      </c>
      <c r="S443" s="85" t="s">
        <v>1363</v>
      </c>
      <c r="T443" s="16" t="str" cm="1">
        <f t="array" ref="T443">IF(S443&lt;&gt;"",SUMPRODUCT($X443:$AG443,$X$27:$AG$27)/SUMPRODUCT(--($X443:$AG443&lt;&gt;""),$X$27:$AG$27),"")</f>
        <v/>
      </c>
      <c r="U443" s="85" t="s">
        <v>1363</v>
      </c>
      <c r="V443" s="16" t="str" cm="1">
        <f t="array" ref="V443">IF(U443&lt;&gt;"",SUMPRODUCT($X443:$AG443,$X$27:$AG$27)/SUMPRODUCT(--($X443:$AG443&lt;&gt;""),$X$27:$AG$27),"")</f>
        <v/>
      </c>
      <c r="W443" s="14">
        <v>100</v>
      </c>
      <c r="X443" s="17">
        <v>1</v>
      </c>
      <c r="Y443" s="17">
        <v>1</v>
      </c>
      <c r="Z443" s="17">
        <v>1</v>
      </c>
      <c r="AA443" s="17">
        <v>1</v>
      </c>
      <c r="AB443" s="17">
        <v>1</v>
      </c>
      <c r="AC443" s="17">
        <v>1</v>
      </c>
      <c r="AD443" s="17" t="s">
        <v>1363</v>
      </c>
      <c r="AE443" s="17">
        <v>1</v>
      </c>
      <c r="AF443" s="17">
        <v>1</v>
      </c>
      <c r="AG443" s="17">
        <v>1</v>
      </c>
      <c r="AH443" s="18"/>
    </row>
    <row r="444" spans="1:34" outlineLevel="1">
      <c r="A444" s="108">
        <v>290</v>
      </c>
      <c r="B444" s="109" t="s">
        <v>183</v>
      </c>
      <c r="C444" s="110" t="s">
        <v>226</v>
      </c>
      <c r="D444" s="110" t="s">
        <v>1619</v>
      </c>
      <c r="E444" s="112" t="s">
        <v>301</v>
      </c>
      <c r="F444" s="130" t="s">
        <v>301</v>
      </c>
      <c r="G444" s="130" t="s">
        <v>1363</v>
      </c>
      <c r="H444" s="15" t="s">
        <v>1908</v>
      </c>
      <c r="I444" s="130" t="s">
        <v>1599</v>
      </c>
      <c r="J444" s="130" t="s">
        <v>1363</v>
      </c>
      <c r="K444" s="86">
        <v>1</v>
      </c>
      <c r="L444" s="111"/>
      <c r="M444" s="85" t="s">
        <v>1363</v>
      </c>
      <c r="N444" s="16" t="str" cm="1">
        <f t="array" ref="N444">IF(M444&lt;&gt;"",SUMPRODUCT($X444:$AG444,$X$27:$AG$27)/SUMPRODUCT(--($X444:$AG444&lt;&gt;""),$X$27:$AG$27),"")</f>
        <v/>
      </c>
      <c r="O444" s="85"/>
      <c r="P444" s="16" t="str" cm="1">
        <f t="array" ref="P444">IF(O444&lt;&gt;"",SUMPRODUCT($X444:$AG444,$X$27:$AG$27)/SUMPRODUCT(--($X444:$AG444&lt;&gt;""),$X$27:$AG$27),"")</f>
        <v/>
      </c>
      <c r="Q444" s="85" t="s">
        <v>1691</v>
      </c>
      <c r="R444" s="16" cm="1">
        <f t="array" ref="R444">IF(Q444&lt;&gt;"",SUMPRODUCT($X444:$AG444,$X$27:$AG$27)/SUMPRODUCT(--($X444:$AG444&lt;&gt;""),$X$27:$AG$27),"")</f>
        <v>0.52380952380952384</v>
      </c>
      <c r="S444" s="85" t="s">
        <v>1363</v>
      </c>
      <c r="T444" s="16" t="str" cm="1">
        <f t="array" ref="T444">IF(S444&lt;&gt;"",SUMPRODUCT($X444:$AG444,$X$27:$AG$27)/SUMPRODUCT(--($X444:$AG444&lt;&gt;""),$X$27:$AG$27),"")</f>
        <v/>
      </c>
      <c r="U444" s="85" t="s">
        <v>1363</v>
      </c>
      <c r="V444" s="16" t="str" cm="1">
        <f t="array" ref="V444">IF(U444&lt;&gt;"",SUMPRODUCT($X444:$AG444,$X$27:$AG$27)/SUMPRODUCT(--($X444:$AG444&lt;&gt;""),$X$27:$AG$27),"")</f>
        <v/>
      </c>
      <c r="W444" s="14">
        <v>100</v>
      </c>
      <c r="X444" s="17">
        <v>1</v>
      </c>
      <c r="Y444" s="17">
        <v>1</v>
      </c>
      <c r="Z444" s="17">
        <v>1</v>
      </c>
      <c r="AA444" s="17">
        <v>1</v>
      </c>
      <c r="AB444" s="17">
        <v>0</v>
      </c>
      <c r="AC444" s="17">
        <v>0</v>
      </c>
      <c r="AD444" s="17" t="s">
        <v>1363</v>
      </c>
      <c r="AE444" s="17">
        <v>0</v>
      </c>
      <c r="AF444" s="17">
        <v>0</v>
      </c>
      <c r="AG444" s="17">
        <v>1</v>
      </c>
      <c r="AH444" s="18"/>
    </row>
    <row r="445" spans="1:34" outlineLevel="1">
      <c r="A445" s="108">
        <v>291</v>
      </c>
      <c r="B445" s="109" t="s">
        <v>183</v>
      </c>
      <c r="C445" s="110" t="s">
        <v>226</v>
      </c>
      <c r="D445" s="110" t="s">
        <v>1619</v>
      </c>
      <c r="E445" s="112" t="s">
        <v>302</v>
      </c>
      <c r="F445" s="130" t="s">
        <v>302</v>
      </c>
      <c r="G445" s="130" t="s">
        <v>1363</v>
      </c>
      <c r="H445" s="15" t="s">
        <v>1908</v>
      </c>
      <c r="I445" s="130" t="s">
        <v>1599</v>
      </c>
      <c r="J445" s="130" t="s">
        <v>1363</v>
      </c>
      <c r="K445" s="86">
        <v>1</v>
      </c>
      <c r="L445" s="111"/>
      <c r="M445" s="85" t="s">
        <v>1363</v>
      </c>
      <c r="N445" s="16" t="str" cm="1">
        <f t="array" ref="N445">IF(M445&lt;&gt;"",SUMPRODUCT($X445:$AG445,$X$27:$AG$27)/SUMPRODUCT(--($X445:$AG445&lt;&gt;""),$X$27:$AG$27),"")</f>
        <v/>
      </c>
      <c r="O445" s="85"/>
      <c r="P445" s="16" t="str" cm="1">
        <f t="array" ref="P445">IF(O445&lt;&gt;"",SUMPRODUCT($X445:$AG445,$X$27:$AG$27)/SUMPRODUCT(--($X445:$AG445&lt;&gt;""),$X$27:$AG$27),"")</f>
        <v/>
      </c>
      <c r="Q445" s="85" t="s">
        <v>1691</v>
      </c>
      <c r="R445" s="16" cm="1">
        <f t="array" ref="R445">IF(Q445&lt;&gt;"",SUMPRODUCT($X445:$AG445,$X$27:$AG$27)/SUMPRODUCT(--($X445:$AG445&lt;&gt;""),$X$27:$AG$27),"")</f>
        <v>0.52380952380952384</v>
      </c>
      <c r="S445" s="85" t="s">
        <v>1363</v>
      </c>
      <c r="T445" s="16" t="str" cm="1">
        <f t="array" ref="T445">IF(S445&lt;&gt;"",SUMPRODUCT($X445:$AG445,$X$27:$AG$27)/SUMPRODUCT(--($X445:$AG445&lt;&gt;""),$X$27:$AG$27),"")</f>
        <v/>
      </c>
      <c r="U445" s="85" t="s">
        <v>1363</v>
      </c>
      <c r="V445" s="16" t="str" cm="1">
        <f t="array" ref="V445">IF(U445&lt;&gt;"",SUMPRODUCT($X445:$AG445,$X$27:$AG$27)/SUMPRODUCT(--($X445:$AG445&lt;&gt;""),$X$27:$AG$27),"")</f>
        <v/>
      </c>
      <c r="W445" s="14">
        <v>100</v>
      </c>
      <c r="X445" s="17">
        <v>1</v>
      </c>
      <c r="Y445" s="17">
        <v>1</v>
      </c>
      <c r="Z445" s="17">
        <v>1</v>
      </c>
      <c r="AA445" s="17">
        <v>1</v>
      </c>
      <c r="AB445" s="17">
        <v>0</v>
      </c>
      <c r="AC445" s="17">
        <v>0</v>
      </c>
      <c r="AD445" s="17" t="s">
        <v>1363</v>
      </c>
      <c r="AE445" s="17">
        <v>0</v>
      </c>
      <c r="AF445" s="17">
        <v>0</v>
      </c>
      <c r="AG445" s="17">
        <v>1</v>
      </c>
      <c r="AH445" s="18"/>
    </row>
    <row r="446" spans="1:34" outlineLevel="1">
      <c r="A446" s="108">
        <v>292</v>
      </c>
      <c r="B446" s="109" t="s">
        <v>183</v>
      </c>
      <c r="C446" s="110" t="s">
        <v>226</v>
      </c>
      <c r="D446" s="110" t="s">
        <v>1619</v>
      </c>
      <c r="E446" s="112" t="s">
        <v>303</v>
      </c>
      <c r="F446" s="130" t="s">
        <v>303</v>
      </c>
      <c r="G446" s="130" t="s">
        <v>1363</v>
      </c>
      <c r="H446" s="15" t="s">
        <v>1908</v>
      </c>
      <c r="I446" s="130" t="s">
        <v>1599</v>
      </c>
      <c r="J446" s="130" t="s">
        <v>1363</v>
      </c>
      <c r="K446" s="86">
        <v>1</v>
      </c>
      <c r="L446" s="111"/>
      <c r="M446" s="85" t="s">
        <v>1363</v>
      </c>
      <c r="N446" s="16" t="str" cm="1">
        <f t="array" ref="N446">IF(M446&lt;&gt;"",SUMPRODUCT($X446:$AG446,$X$27:$AG$27)/SUMPRODUCT(--($X446:$AG446&lt;&gt;""),$X$27:$AG$27),"")</f>
        <v/>
      </c>
      <c r="O446" s="85"/>
      <c r="P446" s="16" t="str" cm="1">
        <f t="array" ref="P446">IF(O446&lt;&gt;"",SUMPRODUCT($X446:$AG446,$X$27:$AG$27)/SUMPRODUCT(--($X446:$AG446&lt;&gt;""),$X$27:$AG$27),"")</f>
        <v/>
      </c>
      <c r="Q446" s="85" t="s">
        <v>1691</v>
      </c>
      <c r="R446" s="16" cm="1">
        <f t="array" ref="R446">IF(Q446&lt;&gt;"",SUMPRODUCT($X446:$AG446,$X$27:$AG$27)/SUMPRODUCT(--($X446:$AG446&lt;&gt;""),$X$27:$AG$27),"")</f>
        <v>0.52380952380952384</v>
      </c>
      <c r="S446" s="85" t="s">
        <v>1363</v>
      </c>
      <c r="T446" s="16" t="str" cm="1">
        <f t="array" ref="T446">IF(S446&lt;&gt;"",SUMPRODUCT($X446:$AG446,$X$27:$AG$27)/SUMPRODUCT(--($X446:$AG446&lt;&gt;""),$X$27:$AG$27),"")</f>
        <v/>
      </c>
      <c r="U446" s="85" t="s">
        <v>1363</v>
      </c>
      <c r="V446" s="16" t="str" cm="1">
        <f t="array" ref="V446">IF(U446&lt;&gt;"",SUMPRODUCT($X446:$AG446,$X$27:$AG$27)/SUMPRODUCT(--($X446:$AG446&lt;&gt;""),$X$27:$AG$27),"")</f>
        <v/>
      </c>
      <c r="W446" s="14">
        <v>100</v>
      </c>
      <c r="X446" s="17">
        <v>1</v>
      </c>
      <c r="Y446" s="17">
        <v>1</v>
      </c>
      <c r="Z446" s="17">
        <v>1</v>
      </c>
      <c r="AA446" s="17">
        <v>1</v>
      </c>
      <c r="AB446" s="17">
        <v>0</v>
      </c>
      <c r="AC446" s="17">
        <v>0</v>
      </c>
      <c r="AD446" s="17" t="s">
        <v>1363</v>
      </c>
      <c r="AE446" s="17">
        <v>0</v>
      </c>
      <c r="AF446" s="17">
        <v>0</v>
      </c>
      <c r="AG446" s="17">
        <v>1</v>
      </c>
      <c r="AH446" s="18"/>
    </row>
    <row r="447" spans="1:34" outlineLevel="1">
      <c r="A447" s="108">
        <v>293</v>
      </c>
      <c r="B447" s="109" t="s">
        <v>183</v>
      </c>
      <c r="C447" s="110" t="s">
        <v>226</v>
      </c>
      <c r="D447" s="110" t="s">
        <v>1619</v>
      </c>
      <c r="E447" s="112" t="s">
        <v>304</v>
      </c>
      <c r="F447" s="130" t="s">
        <v>304</v>
      </c>
      <c r="G447" s="130" t="s">
        <v>40</v>
      </c>
      <c r="H447" s="15" t="s">
        <v>1915</v>
      </c>
      <c r="I447" s="130" t="s">
        <v>1710</v>
      </c>
      <c r="J447" s="152" t="s">
        <v>1894</v>
      </c>
      <c r="K447" s="86">
        <v>1</v>
      </c>
      <c r="L447" s="111"/>
      <c r="M447" s="85" t="s">
        <v>1363</v>
      </c>
      <c r="N447" s="16" t="str" cm="1">
        <f t="array" ref="N447">IF(M447&lt;&gt;"",SUMPRODUCT($X447:$AG447,$X$27:$AG$27)/SUMPRODUCT(--($X447:$AG447&lt;&gt;""),$X$27:$AG$27),"")</f>
        <v/>
      </c>
      <c r="O447" s="85"/>
      <c r="P447" s="16" t="str" cm="1">
        <f t="array" ref="P447">IF(O447&lt;&gt;"",SUMPRODUCT($X447:$AG447,$X$27:$AG$27)/SUMPRODUCT(--($X447:$AG447&lt;&gt;""),$X$27:$AG$27),"")</f>
        <v/>
      </c>
      <c r="Q447" s="85">
        <v>6</v>
      </c>
      <c r="R447" s="16" cm="1">
        <f t="array" ref="R447">IF(Q447&lt;&gt;"",SUMPRODUCT($X447:$AG447,$X$27:$AG$27)/SUMPRODUCT(--($X447:$AG447&lt;&gt;""),$X$27:$AG$27),"")</f>
        <v>1</v>
      </c>
      <c r="S447" s="85" t="s">
        <v>1363</v>
      </c>
      <c r="T447" s="16" t="str" cm="1">
        <f t="array" ref="T447">IF(S447&lt;&gt;"",SUMPRODUCT($X447:$AG447,$X$27:$AG$27)/SUMPRODUCT(--($X447:$AG447&lt;&gt;""),$X$27:$AG$27),"")</f>
        <v/>
      </c>
      <c r="U447" s="85" t="s">
        <v>1363</v>
      </c>
      <c r="V447" s="16" t="str" cm="1">
        <f t="array" ref="V447">IF(U447&lt;&gt;"",SUMPRODUCT($X447:$AG447,$X$27:$AG$27)/SUMPRODUCT(--($X447:$AG447&lt;&gt;""),$X$27:$AG$27),"")</f>
        <v/>
      </c>
      <c r="W447" s="14">
        <v>100</v>
      </c>
      <c r="X447" s="17">
        <v>1</v>
      </c>
      <c r="Y447" s="17">
        <v>1</v>
      </c>
      <c r="Z447" s="17">
        <v>1</v>
      </c>
      <c r="AA447" s="17">
        <v>1</v>
      </c>
      <c r="AB447" s="17">
        <v>1</v>
      </c>
      <c r="AC447" s="17">
        <v>1</v>
      </c>
      <c r="AD447" s="17">
        <v>1</v>
      </c>
      <c r="AE447" s="17">
        <v>1</v>
      </c>
      <c r="AF447" s="17">
        <v>1</v>
      </c>
      <c r="AG447" s="17">
        <v>1</v>
      </c>
      <c r="AH447" s="18"/>
    </row>
    <row r="448" spans="1:34" outlineLevel="1">
      <c r="A448" s="108">
        <v>294</v>
      </c>
      <c r="B448" s="109" t="s">
        <v>183</v>
      </c>
      <c r="C448" s="110" t="s">
        <v>226</v>
      </c>
      <c r="D448" s="110" t="s">
        <v>1619</v>
      </c>
      <c r="E448" s="112" t="s">
        <v>305</v>
      </c>
      <c r="F448" s="130" t="s">
        <v>305</v>
      </c>
      <c r="G448" s="130" t="s">
        <v>1363</v>
      </c>
      <c r="H448" s="15" t="s">
        <v>1908</v>
      </c>
      <c r="I448" s="130" t="s">
        <v>1599</v>
      </c>
      <c r="J448" s="130" t="s">
        <v>1363</v>
      </c>
      <c r="K448" s="86">
        <v>1</v>
      </c>
      <c r="L448" s="111"/>
      <c r="M448" s="85" t="s">
        <v>1363</v>
      </c>
      <c r="N448" s="16" t="str" cm="1">
        <f t="array" ref="N448">IF(M448&lt;&gt;"",SUMPRODUCT($X448:$AG448,$X$27:$AG$27)/SUMPRODUCT(--($X448:$AG448&lt;&gt;""),$X$27:$AG$27),"")</f>
        <v/>
      </c>
      <c r="O448" s="85"/>
      <c r="P448" s="16" t="str" cm="1">
        <f t="array" ref="P448">IF(O448&lt;&gt;"",SUMPRODUCT($X448:$AG448,$X$27:$AG$27)/SUMPRODUCT(--($X448:$AG448&lt;&gt;""),$X$27:$AG$27),"")</f>
        <v/>
      </c>
      <c r="Q448" s="85" t="s">
        <v>1691</v>
      </c>
      <c r="R448" s="16" cm="1">
        <f t="array" ref="R448">IF(Q448&lt;&gt;"",SUMPRODUCT($X448:$AG448,$X$27:$AG$27)/SUMPRODUCT(--($X448:$AG448&lt;&gt;""),$X$27:$AG$27),"")</f>
        <v>0.52380952380952384</v>
      </c>
      <c r="S448" s="85" t="s">
        <v>1363</v>
      </c>
      <c r="T448" s="16" t="str" cm="1">
        <f t="array" ref="T448">IF(S448&lt;&gt;"",SUMPRODUCT($X448:$AG448,$X$27:$AG$27)/SUMPRODUCT(--($X448:$AG448&lt;&gt;""),$X$27:$AG$27),"")</f>
        <v/>
      </c>
      <c r="U448" s="85" t="s">
        <v>1363</v>
      </c>
      <c r="V448" s="16" t="str" cm="1">
        <f t="array" ref="V448">IF(U448&lt;&gt;"",SUMPRODUCT($X448:$AG448,$X$27:$AG$27)/SUMPRODUCT(--($X448:$AG448&lt;&gt;""),$X$27:$AG$27),"")</f>
        <v/>
      </c>
      <c r="W448" s="14">
        <v>100</v>
      </c>
      <c r="X448" s="17">
        <v>1</v>
      </c>
      <c r="Y448" s="17">
        <v>1</v>
      </c>
      <c r="Z448" s="17">
        <v>1</v>
      </c>
      <c r="AA448" s="17">
        <v>1</v>
      </c>
      <c r="AB448" s="17">
        <v>0</v>
      </c>
      <c r="AC448" s="17">
        <v>0</v>
      </c>
      <c r="AD448" s="17" t="s">
        <v>1363</v>
      </c>
      <c r="AE448" s="17">
        <v>0</v>
      </c>
      <c r="AF448" s="17">
        <v>0</v>
      </c>
      <c r="AG448" s="17">
        <v>1</v>
      </c>
      <c r="AH448" s="18"/>
    </row>
    <row r="449" spans="1:34" ht="140.25" outlineLevel="1">
      <c r="A449" s="108">
        <v>295</v>
      </c>
      <c r="B449" s="109" t="s">
        <v>183</v>
      </c>
      <c r="C449" s="110" t="s">
        <v>226</v>
      </c>
      <c r="D449" s="110" t="s">
        <v>1619</v>
      </c>
      <c r="E449" s="112" t="s">
        <v>306</v>
      </c>
      <c r="F449" s="130" t="s">
        <v>306</v>
      </c>
      <c r="G449" s="130" t="s">
        <v>55</v>
      </c>
      <c r="H449" s="15" t="s">
        <v>1912</v>
      </c>
      <c r="I449" s="132" t="s">
        <v>1854</v>
      </c>
      <c r="J449" s="152" t="s">
        <v>1894</v>
      </c>
      <c r="K449" s="86">
        <v>1</v>
      </c>
      <c r="L449" s="111"/>
      <c r="M449" s="85" t="s">
        <v>1363</v>
      </c>
      <c r="N449" s="16" t="str" cm="1">
        <f t="array" ref="N449">IF(M449&lt;&gt;"",SUMPRODUCT($X449:$AG449,$X$27:$AG$27)/SUMPRODUCT(--($X449:$AG449&lt;&gt;""),$X$27:$AG$27),"")</f>
        <v/>
      </c>
      <c r="O449" s="85"/>
      <c r="P449" s="16" t="str" cm="1">
        <f t="array" ref="P449">IF(O449&lt;&gt;"",SUMPRODUCT($X449:$AG449,$X$27:$AG$27)/SUMPRODUCT(--($X449:$AG449&lt;&gt;""),$X$27:$AG$27),"")</f>
        <v/>
      </c>
      <c r="Q449" s="85">
        <v>11</v>
      </c>
      <c r="R449" s="16" cm="1">
        <f t="array" ref="R449">IF(Q449&lt;&gt;"",SUMPRODUCT($X449:$AG449,$X$27:$AG$27)/SUMPRODUCT(--($X449:$AG449&lt;&gt;""),$X$27:$AG$27),"")</f>
        <v>1</v>
      </c>
      <c r="S449" s="85" t="s">
        <v>1363</v>
      </c>
      <c r="T449" s="16" t="str" cm="1">
        <f t="array" ref="T449">IF(S449&lt;&gt;"",SUMPRODUCT($X449:$AG449,$X$27:$AG$27)/SUMPRODUCT(--($X449:$AG449&lt;&gt;""),$X$27:$AG$27),"")</f>
        <v/>
      </c>
      <c r="U449" s="85" t="s">
        <v>1363</v>
      </c>
      <c r="V449" s="16" t="str" cm="1">
        <f t="array" ref="V449">IF(U449&lt;&gt;"",SUMPRODUCT($X449:$AG449,$X$27:$AG$27)/SUMPRODUCT(--($X449:$AG449&lt;&gt;""),$X$27:$AG$27),"")</f>
        <v/>
      </c>
      <c r="W449" s="14">
        <v>100</v>
      </c>
      <c r="X449" s="17">
        <v>1</v>
      </c>
      <c r="Y449" s="17">
        <v>1</v>
      </c>
      <c r="Z449" s="17">
        <v>1</v>
      </c>
      <c r="AA449" s="17">
        <v>1</v>
      </c>
      <c r="AB449" s="17">
        <v>1</v>
      </c>
      <c r="AC449" s="17"/>
      <c r="AD449" s="17" t="s">
        <v>1363</v>
      </c>
      <c r="AE449" s="17"/>
      <c r="AF449" s="17"/>
      <c r="AG449" s="17">
        <v>1</v>
      </c>
      <c r="AH449" s="18"/>
    </row>
    <row r="450" spans="1:34" outlineLevel="1">
      <c r="A450" s="108">
        <v>298</v>
      </c>
      <c r="B450" s="109" t="s">
        <v>183</v>
      </c>
      <c r="C450" s="110" t="s">
        <v>226</v>
      </c>
      <c r="D450" s="110" t="s">
        <v>1619</v>
      </c>
      <c r="E450" s="112" t="s">
        <v>307</v>
      </c>
      <c r="F450" s="130" t="s">
        <v>306</v>
      </c>
      <c r="G450" s="130" t="s">
        <v>1363</v>
      </c>
      <c r="H450" s="15" t="s">
        <v>1908</v>
      </c>
      <c r="I450" s="130" t="s">
        <v>1599</v>
      </c>
      <c r="J450" s="130" t="s">
        <v>1363</v>
      </c>
      <c r="K450" s="86">
        <v>1</v>
      </c>
      <c r="L450" s="111"/>
      <c r="M450" s="85" t="s">
        <v>1363</v>
      </c>
      <c r="N450" s="16" t="str" cm="1">
        <f t="array" ref="N450">IF(M450&lt;&gt;"",SUMPRODUCT($X450:$AG450,$X$27:$AG$27)/SUMPRODUCT(--($X450:$AG450&lt;&gt;""),$X$27:$AG$27),"")</f>
        <v/>
      </c>
      <c r="O450" s="85"/>
      <c r="P450" s="16" t="str" cm="1">
        <f t="array" ref="P450">IF(O450&lt;&gt;"",SUMPRODUCT($X450:$AG450,$X$27:$AG$27)/SUMPRODUCT(--($X450:$AG450&lt;&gt;""),$X$27:$AG$27),"")</f>
        <v/>
      </c>
      <c r="Q450" s="85" t="s">
        <v>1691</v>
      </c>
      <c r="R450" s="16" cm="1">
        <f t="array" ref="R450">IF(Q450&lt;&gt;"",SUMPRODUCT($X450:$AG450,$X$27:$AG$27)/SUMPRODUCT(--($X450:$AG450&lt;&gt;""),$X$27:$AG$27),"")</f>
        <v>0.52380952380952384</v>
      </c>
      <c r="S450" s="85" t="s">
        <v>1363</v>
      </c>
      <c r="T450" s="16" t="str" cm="1">
        <f t="array" ref="T450">IF(S450&lt;&gt;"",SUMPRODUCT($X450:$AG450,$X$27:$AG$27)/SUMPRODUCT(--($X450:$AG450&lt;&gt;""),$X$27:$AG$27),"")</f>
        <v/>
      </c>
      <c r="U450" s="85" t="s">
        <v>1363</v>
      </c>
      <c r="V450" s="16" t="str" cm="1">
        <f t="array" ref="V450">IF(U450&lt;&gt;"",SUMPRODUCT($X450:$AG450,$X$27:$AG$27)/SUMPRODUCT(--($X450:$AG450&lt;&gt;""),$X$27:$AG$27),"")</f>
        <v/>
      </c>
      <c r="W450" s="14">
        <v>100</v>
      </c>
      <c r="X450" s="17">
        <v>1</v>
      </c>
      <c r="Y450" s="17">
        <v>1</v>
      </c>
      <c r="Z450" s="17">
        <v>1</v>
      </c>
      <c r="AA450" s="17">
        <v>1</v>
      </c>
      <c r="AB450" s="17">
        <v>0</v>
      </c>
      <c r="AC450" s="17">
        <v>0</v>
      </c>
      <c r="AD450" s="17" t="s">
        <v>1363</v>
      </c>
      <c r="AE450" s="17">
        <v>0</v>
      </c>
      <c r="AF450" s="17">
        <v>0</v>
      </c>
      <c r="AG450" s="17">
        <v>1</v>
      </c>
      <c r="AH450" s="18"/>
    </row>
    <row r="451" spans="1:34" ht="140.25" outlineLevel="1">
      <c r="A451" s="108">
        <v>296</v>
      </c>
      <c r="B451" s="109" t="s">
        <v>183</v>
      </c>
      <c r="C451" s="110" t="s">
        <v>226</v>
      </c>
      <c r="D451" s="110" t="s">
        <v>1619</v>
      </c>
      <c r="E451" s="112" t="s">
        <v>308</v>
      </c>
      <c r="F451" s="130" t="s">
        <v>308</v>
      </c>
      <c r="G451" s="130" t="s">
        <v>55</v>
      </c>
      <c r="H451" s="15" t="s">
        <v>1912</v>
      </c>
      <c r="I451" s="132" t="s">
        <v>1855</v>
      </c>
      <c r="J451" s="152" t="s">
        <v>1894</v>
      </c>
      <c r="K451" s="86">
        <v>1</v>
      </c>
      <c r="L451" s="111"/>
      <c r="M451" s="85" t="s">
        <v>1363</v>
      </c>
      <c r="N451" s="16" t="str" cm="1">
        <f t="array" ref="N451">IF(M451&lt;&gt;"",SUMPRODUCT($X451:$AG451,$X$27:$AG$27)/SUMPRODUCT(--($X451:$AG451&lt;&gt;""),$X$27:$AG$27),"")</f>
        <v/>
      </c>
      <c r="O451" s="85"/>
      <c r="P451" s="16" t="str" cm="1">
        <f t="array" ref="P451">IF(O451&lt;&gt;"",SUMPRODUCT($X451:$AG451,$X$27:$AG$27)/SUMPRODUCT(--($X451:$AG451&lt;&gt;""),$X$27:$AG$27),"")</f>
        <v/>
      </c>
      <c r="Q451" s="85">
        <v>11</v>
      </c>
      <c r="R451" s="16" cm="1">
        <f t="array" ref="R451">IF(Q451&lt;&gt;"",SUMPRODUCT($X451:$AG451,$X$27:$AG$27)/SUMPRODUCT(--($X451:$AG451&lt;&gt;""),$X$27:$AG$27),"")</f>
        <v>1</v>
      </c>
      <c r="S451" s="85" t="s">
        <v>1363</v>
      </c>
      <c r="T451" s="16" t="str" cm="1">
        <f t="array" ref="T451">IF(S451&lt;&gt;"",SUMPRODUCT($X451:$AG451,$X$27:$AG$27)/SUMPRODUCT(--($X451:$AG451&lt;&gt;""),$X$27:$AG$27),"")</f>
        <v/>
      </c>
      <c r="U451" s="85" t="s">
        <v>1363</v>
      </c>
      <c r="V451" s="16" t="str" cm="1">
        <f t="array" ref="V451">IF(U451&lt;&gt;"",SUMPRODUCT($X451:$AG451,$X$27:$AG$27)/SUMPRODUCT(--($X451:$AG451&lt;&gt;""),$X$27:$AG$27),"")</f>
        <v/>
      </c>
      <c r="W451" s="14">
        <v>100</v>
      </c>
      <c r="X451" s="17">
        <v>1</v>
      </c>
      <c r="Y451" s="17">
        <v>1</v>
      </c>
      <c r="Z451" s="17">
        <v>1</v>
      </c>
      <c r="AA451" s="17">
        <v>1</v>
      </c>
      <c r="AB451" s="17">
        <v>1</v>
      </c>
      <c r="AC451" s="17"/>
      <c r="AD451" s="17" t="s">
        <v>1363</v>
      </c>
      <c r="AE451" s="17"/>
      <c r="AF451" s="17"/>
      <c r="AG451" s="17">
        <v>1</v>
      </c>
      <c r="AH451" s="18"/>
    </row>
    <row r="452" spans="1:34" outlineLevel="1">
      <c r="A452" s="108">
        <v>299</v>
      </c>
      <c r="B452" s="109" t="s">
        <v>183</v>
      </c>
      <c r="C452" s="110" t="s">
        <v>226</v>
      </c>
      <c r="D452" s="110" t="s">
        <v>1619</v>
      </c>
      <c r="E452" s="112" t="s">
        <v>309</v>
      </c>
      <c r="F452" s="130" t="s">
        <v>308</v>
      </c>
      <c r="G452" s="130" t="s">
        <v>1363</v>
      </c>
      <c r="H452" s="15" t="s">
        <v>1908</v>
      </c>
      <c r="I452" s="130" t="s">
        <v>1599</v>
      </c>
      <c r="J452" s="130" t="s">
        <v>1363</v>
      </c>
      <c r="K452" s="86">
        <v>1</v>
      </c>
      <c r="L452" s="111"/>
      <c r="M452" s="85" t="s">
        <v>1363</v>
      </c>
      <c r="N452" s="16" t="str" cm="1">
        <f t="array" ref="N452">IF(M452&lt;&gt;"",SUMPRODUCT($X452:$AG452,$X$27:$AG$27)/SUMPRODUCT(--($X452:$AG452&lt;&gt;""),$X$27:$AG$27),"")</f>
        <v/>
      </c>
      <c r="O452" s="85"/>
      <c r="P452" s="16" t="str" cm="1">
        <f t="array" ref="P452">IF(O452&lt;&gt;"",SUMPRODUCT($X452:$AG452,$X$27:$AG$27)/SUMPRODUCT(--($X452:$AG452&lt;&gt;""),$X$27:$AG$27),"")</f>
        <v/>
      </c>
      <c r="Q452" s="85" t="s">
        <v>1691</v>
      </c>
      <c r="R452" s="16" cm="1">
        <f t="array" ref="R452">IF(Q452&lt;&gt;"",SUMPRODUCT($X452:$AG452,$X$27:$AG$27)/SUMPRODUCT(--($X452:$AG452&lt;&gt;""),$X$27:$AG$27),"")</f>
        <v>0.375</v>
      </c>
      <c r="S452" s="85" t="s">
        <v>1363</v>
      </c>
      <c r="T452" s="16" t="str" cm="1">
        <f t="array" ref="T452">IF(S452&lt;&gt;"",SUMPRODUCT($X452:$AG452,$X$27:$AG$27)/SUMPRODUCT(--($X452:$AG452&lt;&gt;""),$X$27:$AG$27),"")</f>
        <v/>
      </c>
      <c r="U452" s="85" t="s">
        <v>1363</v>
      </c>
      <c r="V452" s="16" t="str" cm="1">
        <f t="array" ref="V452">IF(U452&lt;&gt;"",SUMPRODUCT($X452:$AG452,$X$27:$AG$27)/SUMPRODUCT(--($X452:$AG452&lt;&gt;""),$X$27:$AG$27),"")</f>
        <v/>
      </c>
      <c r="W452" s="14">
        <v>100</v>
      </c>
      <c r="X452" s="17">
        <v>1</v>
      </c>
      <c r="Y452" s="17">
        <v>1</v>
      </c>
      <c r="Z452" s="17">
        <v>1</v>
      </c>
      <c r="AA452" s="17">
        <v>1</v>
      </c>
      <c r="AB452" s="17">
        <v>0</v>
      </c>
      <c r="AC452" s="17">
        <v>0</v>
      </c>
      <c r="AD452" s="17" t="s">
        <v>1363</v>
      </c>
      <c r="AE452" s="17">
        <v>0</v>
      </c>
      <c r="AF452" s="17">
        <v>0</v>
      </c>
      <c r="AG452" s="17" t="s">
        <v>1363</v>
      </c>
      <c r="AH452" s="18"/>
    </row>
    <row r="453" spans="1:34" outlineLevel="1">
      <c r="A453" s="108">
        <v>297</v>
      </c>
      <c r="B453" s="109" t="s">
        <v>183</v>
      </c>
      <c r="C453" s="110" t="s">
        <v>226</v>
      </c>
      <c r="D453" s="110" t="s">
        <v>1619</v>
      </c>
      <c r="E453" s="112" t="s">
        <v>310</v>
      </c>
      <c r="F453" s="130" t="s">
        <v>310</v>
      </c>
      <c r="G453" s="130" t="s">
        <v>40</v>
      </c>
      <c r="H453" s="15" t="s">
        <v>1915</v>
      </c>
      <c r="I453" s="130" t="s">
        <v>1710</v>
      </c>
      <c r="J453" s="152" t="s">
        <v>1894</v>
      </c>
      <c r="K453" s="86">
        <v>1</v>
      </c>
      <c r="L453" s="111"/>
      <c r="M453" s="85" t="s">
        <v>1363</v>
      </c>
      <c r="N453" s="16" t="str" cm="1">
        <f t="array" ref="N453">IF(M453&lt;&gt;"",SUMPRODUCT($X453:$AG453,$X$27:$AG$27)/SUMPRODUCT(--($X453:$AG453&lt;&gt;""),$X$27:$AG$27),"")</f>
        <v/>
      </c>
      <c r="O453" s="85"/>
      <c r="P453" s="16" t="str" cm="1">
        <f t="array" ref="P453">IF(O453&lt;&gt;"",SUMPRODUCT($X453:$AG453,$X$27:$AG$27)/SUMPRODUCT(--($X453:$AG453&lt;&gt;""),$X$27:$AG$27),"")</f>
        <v/>
      </c>
      <c r="Q453" s="85">
        <v>6</v>
      </c>
      <c r="R453" s="16" cm="1">
        <f t="array" ref="R453">IF(Q453&lt;&gt;"",SUMPRODUCT($X453:$AG453,$X$27:$AG$27)/SUMPRODUCT(--($X453:$AG453&lt;&gt;""),$X$27:$AG$27),"")</f>
        <v>1</v>
      </c>
      <c r="S453" s="85" t="s">
        <v>1363</v>
      </c>
      <c r="T453" s="16" t="str" cm="1">
        <f t="array" ref="T453">IF(S453&lt;&gt;"",SUMPRODUCT($X453:$AG453,$X$27:$AG$27)/SUMPRODUCT(--($X453:$AG453&lt;&gt;""),$X$27:$AG$27),"")</f>
        <v/>
      </c>
      <c r="U453" s="85" t="s">
        <v>1363</v>
      </c>
      <c r="V453" s="16" t="str" cm="1">
        <f t="array" ref="V453">IF(U453&lt;&gt;"",SUMPRODUCT($X453:$AG453,$X$27:$AG$27)/SUMPRODUCT(--($X453:$AG453&lt;&gt;""),$X$27:$AG$27),"")</f>
        <v/>
      </c>
      <c r="W453" s="14">
        <v>100</v>
      </c>
      <c r="X453" s="17">
        <v>1</v>
      </c>
      <c r="Y453" s="17">
        <v>1</v>
      </c>
      <c r="Z453" s="17">
        <v>1</v>
      </c>
      <c r="AA453" s="17">
        <v>1</v>
      </c>
      <c r="AB453" s="17">
        <v>1</v>
      </c>
      <c r="AC453" s="17">
        <v>1</v>
      </c>
      <c r="AD453" s="17">
        <v>1</v>
      </c>
      <c r="AE453" s="17">
        <v>1</v>
      </c>
      <c r="AF453" s="17">
        <v>1</v>
      </c>
      <c r="AG453" s="17" t="s">
        <v>1363</v>
      </c>
      <c r="AH453" s="18"/>
    </row>
    <row r="454" spans="1:34" outlineLevel="1">
      <c r="A454" s="108">
        <v>300</v>
      </c>
      <c r="B454" s="109" t="s">
        <v>183</v>
      </c>
      <c r="C454" s="110" t="s">
        <v>226</v>
      </c>
      <c r="D454" s="110" t="s">
        <v>1619</v>
      </c>
      <c r="E454" s="112" t="s">
        <v>311</v>
      </c>
      <c r="F454" s="130" t="s">
        <v>310</v>
      </c>
      <c r="G454" s="130" t="s">
        <v>1363</v>
      </c>
      <c r="H454" s="15" t="s">
        <v>1908</v>
      </c>
      <c r="I454" s="130" t="s">
        <v>1599</v>
      </c>
      <c r="J454" s="130" t="s">
        <v>1363</v>
      </c>
      <c r="K454" s="86">
        <v>1</v>
      </c>
      <c r="L454" s="111"/>
      <c r="M454" s="85" t="s">
        <v>1363</v>
      </c>
      <c r="N454" s="16" t="str" cm="1">
        <f t="array" ref="N454">IF(M454&lt;&gt;"",SUMPRODUCT($X454:$AG454,$X$27:$AG$27)/SUMPRODUCT(--($X454:$AG454&lt;&gt;""),$X$27:$AG$27),"")</f>
        <v/>
      </c>
      <c r="O454" s="85"/>
      <c r="P454" s="16" t="str" cm="1">
        <f t="array" ref="P454">IF(O454&lt;&gt;"",SUMPRODUCT($X454:$AG454,$X$27:$AG$27)/SUMPRODUCT(--($X454:$AG454&lt;&gt;""),$X$27:$AG$27),"")</f>
        <v/>
      </c>
      <c r="Q454" s="85" t="s">
        <v>1691</v>
      </c>
      <c r="R454" s="16" cm="1">
        <f t="array" ref="R454">IF(Q454&lt;&gt;"",SUMPRODUCT($X454:$AG454,$X$27:$AG$27)/SUMPRODUCT(--($X454:$AG454&lt;&gt;""),$X$27:$AG$27),"")</f>
        <v>0.375</v>
      </c>
      <c r="S454" s="85" t="s">
        <v>1363</v>
      </c>
      <c r="T454" s="16" t="str" cm="1">
        <f t="array" ref="T454">IF(S454&lt;&gt;"",SUMPRODUCT($X454:$AG454,$X$27:$AG$27)/SUMPRODUCT(--($X454:$AG454&lt;&gt;""),$X$27:$AG$27),"")</f>
        <v/>
      </c>
      <c r="U454" s="85" t="s">
        <v>1363</v>
      </c>
      <c r="V454" s="16" t="str" cm="1">
        <f t="array" ref="V454">IF(U454&lt;&gt;"",SUMPRODUCT($X454:$AG454,$X$27:$AG$27)/SUMPRODUCT(--($X454:$AG454&lt;&gt;""),$X$27:$AG$27),"")</f>
        <v/>
      </c>
      <c r="W454" s="14">
        <v>100</v>
      </c>
      <c r="X454" s="17">
        <v>1</v>
      </c>
      <c r="Y454" s="17">
        <v>1</v>
      </c>
      <c r="Z454" s="17">
        <v>1</v>
      </c>
      <c r="AA454" s="17">
        <v>1</v>
      </c>
      <c r="AB454" s="17">
        <v>0</v>
      </c>
      <c r="AC454" s="17">
        <v>0</v>
      </c>
      <c r="AD454" s="17" t="s">
        <v>1363</v>
      </c>
      <c r="AE454" s="17">
        <v>0</v>
      </c>
      <c r="AF454" s="17">
        <v>0</v>
      </c>
      <c r="AG454" s="17" t="s">
        <v>1363</v>
      </c>
      <c r="AH454" s="18"/>
    </row>
    <row r="455" spans="1:34" outlineLevel="1">
      <c r="A455" s="108">
        <v>301</v>
      </c>
      <c r="B455" s="109" t="s">
        <v>183</v>
      </c>
      <c r="C455" s="110" t="s">
        <v>226</v>
      </c>
      <c r="D455" s="110" t="s">
        <v>1619</v>
      </c>
      <c r="E455" s="112" t="s">
        <v>312</v>
      </c>
      <c r="F455" s="130" t="s">
        <v>312</v>
      </c>
      <c r="G455" s="130" t="s">
        <v>1363</v>
      </c>
      <c r="H455" s="15" t="s">
        <v>1908</v>
      </c>
      <c r="I455" s="130" t="s">
        <v>1599</v>
      </c>
      <c r="J455" s="130" t="s">
        <v>1363</v>
      </c>
      <c r="K455" s="86">
        <v>1</v>
      </c>
      <c r="L455" s="111"/>
      <c r="M455" s="85" t="s">
        <v>1363</v>
      </c>
      <c r="N455" s="16" t="str" cm="1">
        <f t="array" ref="N455">IF(M455&lt;&gt;"",SUMPRODUCT($X455:$AG455,$X$27:$AG$27)/SUMPRODUCT(--($X455:$AG455&lt;&gt;""),$X$27:$AG$27),"")</f>
        <v/>
      </c>
      <c r="O455" s="85"/>
      <c r="P455" s="16" t="str" cm="1">
        <f t="array" ref="P455">IF(O455&lt;&gt;"",SUMPRODUCT($X455:$AG455,$X$27:$AG$27)/SUMPRODUCT(--($X455:$AG455&lt;&gt;""),$X$27:$AG$27),"")</f>
        <v/>
      </c>
      <c r="Q455" s="85" t="s">
        <v>1691</v>
      </c>
      <c r="R455" s="16" cm="1">
        <f t="array" ref="R455">IF(Q455&lt;&gt;"",SUMPRODUCT($X455:$AG455,$X$27:$AG$27)/SUMPRODUCT(--($X455:$AG455&lt;&gt;""),$X$27:$AG$27),"")</f>
        <v>0.375</v>
      </c>
      <c r="S455" s="85" t="s">
        <v>1363</v>
      </c>
      <c r="T455" s="16" t="str" cm="1">
        <f t="array" ref="T455">IF(S455&lt;&gt;"",SUMPRODUCT($X455:$AG455,$X$27:$AG$27)/SUMPRODUCT(--($X455:$AG455&lt;&gt;""),$X$27:$AG$27),"")</f>
        <v/>
      </c>
      <c r="U455" s="85" t="s">
        <v>1363</v>
      </c>
      <c r="V455" s="16" t="str" cm="1">
        <f t="array" ref="V455">IF(U455&lt;&gt;"",SUMPRODUCT($X455:$AG455,$X$27:$AG$27)/SUMPRODUCT(--($X455:$AG455&lt;&gt;""),$X$27:$AG$27),"")</f>
        <v/>
      </c>
      <c r="W455" s="14">
        <v>100</v>
      </c>
      <c r="X455" s="17">
        <v>1</v>
      </c>
      <c r="Y455" s="17">
        <v>1</v>
      </c>
      <c r="Z455" s="17">
        <v>1</v>
      </c>
      <c r="AA455" s="17">
        <v>1</v>
      </c>
      <c r="AB455" s="17">
        <v>0</v>
      </c>
      <c r="AC455" s="17">
        <v>0</v>
      </c>
      <c r="AD455" s="17" t="s">
        <v>1363</v>
      </c>
      <c r="AE455" s="17">
        <v>0</v>
      </c>
      <c r="AF455" s="17">
        <v>0</v>
      </c>
      <c r="AG455" s="17" t="s">
        <v>1363</v>
      </c>
      <c r="AH455" s="18"/>
    </row>
    <row r="456" spans="1:34" ht="102" outlineLevel="1">
      <c r="A456" s="108">
        <v>302</v>
      </c>
      <c r="B456" s="109" t="s">
        <v>183</v>
      </c>
      <c r="C456" s="110" t="s">
        <v>226</v>
      </c>
      <c r="D456" s="110" t="s">
        <v>1619</v>
      </c>
      <c r="E456" s="112" t="s">
        <v>313</v>
      </c>
      <c r="F456" s="130" t="s">
        <v>22</v>
      </c>
      <c r="G456" s="130" t="s">
        <v>55</v>
      </c>
      <c r="H456" s="15" t="s">
        <v>1914</v>
      </c>
      <c r="I456" s="132" t="s">
        <v>1872</v>
      </c>
      <c r="J456" s="152" t="s">
        <v>1894</v>
      </c>
      <c r="K456" s="86">
        <v>1</v>
      </c>
      <c r="L456" s="111"/>
      <c r="M456" s="85" t="s">
        <v>1363</v>
      </c>
      <c r="N456" s="16" t="str" cm="1">
        <f t="array" ref="N456">IF(M456&lt;&gt;"",SUMPRODUCT($X456:$AG456,$X$27:$AG$27)/SUMPRODUCT(--($X456:$AG456&lt;&gt;""),$X$27:$AG$27),"")</f>
        <v/>
      </c>
      <c r="O456" s="85"/>
      <c r="P456" s="16" t="str" cm="1">
        <f t="array" ref="P456">IF(O456&lt;&gt;"",SUMPRODUCT($X456:$AG456,$X$27:$AG$27)/SUMPRODUCT(--($X456:$AG456&lt;&gt;""),$X$27:$AG$27),"")</f>
        <v/>
      </c>
      <c r="Q456" s="85">
        <v>12</v>
      </c>
      <c r="R456" s="16" cm="1">
        <f t="array" ref="R456">IF(Q456&lt;&gt;"",SUMPRODUCT($X456:$AG456,$X$27:$AG$27)/SUMPRODUCT(--($X456:$AG456&lt;&gt;""),$X$27:$AG$27),"")</f>
        <v>1</v>
      </c>
      <c r="S456" s="85" t="s">
        <v>1363</v>
      </c>
      <c r="T456" s="16" t="str" cm="1">
        <f t="array" ref="T456">IF(S456&lt;&gt;"",SUMPRODUCT($X456:$AG456,$X$27:$AG$27)/SUMPRODUCT(--($X456:$AG456&lt;&gt;""),$X$27:$AG$27),"")</f>
        <v/>
      </c>
      <c r="U456" s="85" t="s">
        <v>1363</v>
      </c>
      <c r="V456" s="16" t="str" cm="1">
        <f t="array" ref="V456">IF(U456&lt;&gt;"",SUMPRODUCT($X456:$AG456,$X$27:$AG$27)/SUMPRODUCT(--($X456:$AG456&lt;&gt;""),$X$27:$AG$27),"")</f>
        <v/>
      </c>
      <c r="W456" s="14">
        <v>100</v>
      </c>
      <c r="X456" s="17">
        <v>1</v>
      </c>
      <c r="Y456" s="17">
        <v>1</v>
      </c>
      <c r="Z456" s="17">
        <v>1</v>
      </c>
      <c r="AA456" s="17">
        <v>1</v>
      </c>
      <c r="AB456" s="17">
        <v>1</v>
      </c>
      <c r="AC456" s="17"/>
      <c r="AD456" s="17" t="s">
        <v>1363</v>
      </c>
      <c r="AE456" s="17"/>
      <c r="AF456" s="17"/>
      <c r="AG456" s="17">
        <v>1</v>
      </c>
      <c r="AH456" s="18"/>
    </row>
    <row r="457" spans="1:34" outlineLevel="1">
      <c r="A457" s="108">
        <v>303</v>
      </c>
      <c r="B457" s="109" t="s">
        <v>183</v>
      </c>
      <c r="C457" s="110" t="s">
        <v>226</v>
      </c>
      <c r="D457" s="110" t="s">
        <v>1619</v>
      </c>
      <c r="E457" s="112" t="s">
        <v>314</v>
      </c>
      <c r="F457" s="130" t="s">
        <v>22</v>
      </c>
      <c r="G457" s="130" t="s">
        <v>1363</v>
      </c>
      <c r="H457" s="15" t="s">
        <v>1908</v>
      </c>
      <c r="I457" s="130" t="s">
        <v>1599</v>
      </c>
      <c r="J457" s="130" t="s">
        <v>1363</v>
      </c>
      <c r="K457" s="86">
        <v>1</v>
      </c>
      <c r="L457" s="111"/>
      <c r="M457" s="85" t="s">
        <v>1363</v>
      </c>
      <c r="N457" s="16" t="str" cm="1">
        <f t="array" ref="N457">IF(M457&lt;&gt;"",SUMPRODUCT($X457:$AG457,$X$27:$AG$27)/SUMPRODUCT(--($X457:$AG457&lt;&gt;""),$X$27:$AG$27),"")</f>
        <v/>
      </c>
      <c r="O457" s="85"/>
      <c r="P457" s="16" t="str" cm="1">
        <f t="array" ref="P457">IF(O457&lt;&gt;"",SUMPRODUCT($X457:$AG457,$X$27:$AG$27)/SUMPRODUCT(--($X457:$AG457&lt;&gt;""),$X$27:$AG$27),"")</f>
        <v/>
      </c>
      <c r="Q457" s="85" t="s">
        <v>1691</v>
      </c>
      <c r="R457" s="16" cm="1">
        <f t="array" ref="R457">IF(Q457&lt;&gt;"",SUMPRODUCT($X457:$AG457,$X$27:$AG$27)/SUMPRODUCT(--($X457:$AG457&lt;&gt;""),$X$27:$AG$27),"")</f>
        <v>6.25E-2</v>
      </c>
      <c r="S457" s="85" t="s">
        <v>1363</v>
      </c>
      <c r="T457" s="16" t="str" cm="1">
        <f t="array" ref="T457">IF(S457&lt;&gt;"",SUMPRODUCT($X457:$AG457,$X$27:$AG$27)/SUMPRODUCT(--($X457:$AG457&lt;&gt;""),$X$27:$AG$27),"")</f>
        <v/>
      </c>
      <c r="U457" s="85" t="s">
        <v>1363</v>
      </c>
      <c r="V457" s="16" t="str" cm="1">
        <f t="array" ref="V457">IF(U457&lt;&gt;"",SUMPRODUCT($X457:$AG457,$X$27:$AG$27)/SUMPRODUCT(--($X457:$AG457&lt;&gt;""),$X$27:$AG$27),"")</f>
        <v/>
      </c>
      <c r="W457" s="14">
        <v>100</v>
      </c>
      <c r="X457" s="17">
        <v>1</v>
      </c>
      <c r="Y457" s="17">
        <v>0</v>
      </c>
      <c r="Z457" s="17">
        <v>0</v>
      </c>
      <c r="AA457" s="17">
        <v>0</v>
      </c>
      <c r="AB457" s="17">
        <v>0</v>
      </c>
      <c r="AC457" s="17">
        <v>0</v>
      </c>
      <c r="AD457" s="17" t="s">
        <v>1363</v>
      </c>
      <c r="AE457" s="17">
        <v>0</v>
      </c>
      <c r="AF457" s="17">
        <v>0</v>
      </c>
      <c r="AG457" s="17" t="s">
        <v>1363</v>
      </c>
      <c r="AH457" s="18"/>
    </row>
    <row r="458" spans="1:34" outlineLevel="1">
      <c r="A458" s="108">
        <v>308</v>
      </c>
      <c r="B458" s="109" t="s">
        <v>183</v>
      </c>
      <c r="C458" s="110" t="s">
        <v>226</v>
      </c>
      <c r="D458" s="110" t="s">
        <v>1619</v>
      </c>
      <c r="E458" s="112" t="s">
        <v>315</v>
      </c>
      <c r="F458" s="130" t="s">
        <v>22</v>
      </c>
      <c r="G458" s="130" t="s">
        <v>1363</v>
      </c>
      <c r="H458" s="15" t="s">
        <v>1908</v>
      </c>
      <c r="I458" s="130" t="s">
        <v>1599</v>
      </c>
      <c r="J458" s="130" t="s">
        <v>1363</v>
      </c>
      <c r="K458" s="86">
        <v>1</v>
      </c>
      <c r="L458" s="111"/>
      <c r="M458" s="85" t="s">
        <v>1363</v>
      </c>
      <c r="N458" s="16" t="str" cm="1">
        <f t="array" ref="N458">IF(M458&lt;&gt;"",SUMPRODUCT($X458:$AG458,$X$27:$AG$27)/SUMPRODUCT(--($X458:$AG458&lt;&gt;""),$X$27:$AG$27),"")</f>
        <v/>
      </c>
      <c r="O458" s="85"/>
      <c r="P458" s="16" t="str" cm="1">
        <f t="array" ref="P458">IF(O458&lt;&gt;"",SUMPRODUCT($X458:$AG458,$X$27:$AG$27)/SUMPRODUCT(--($X458:$AG458&lt;&gt;""),$X$27:$AG$27),"")</f>
        <v/>
      </c>
      <c r="Q458" s="85" t="s">
        <v>1691</v>
      </c>
      <c r="R458" s="16" cm="1">
        <f t="array" ref="R458">IF(Q458&lt;&gt;"",SUMPRODUCT($X458:$AG458,$X$27:$AG$27)/SUMPRODUCT(--($X458:$AG458&lt;&gt;""),$X$27:$AG$27),"")</f>
        <v>6.25E-2</v>
      </c>
      <c r="S458" s="85" t="s">
        <v>1363</v>
      </c>
      <c r="T458" s="16" t="str" cm="1">
        <f t="array" ref="T458">IF(S458&lt;&gt;"",SUMPRODUCT($X458:$AG458,$X$27:$AG$27)/SUMPRODUCT(--($X458:$AG458&lt;&gt;""),$X$27:$AG$27),"")</f>
        <v/>
      </c>
      <c r="U458" s="85" t="s">
        <v>1363</v>
      </c>
      <c r="V458" s="16" t="str" cm="1">
        <f t="array" ref="V458">IF(U458&lt;&gt;"",SUMPRODUCT($X458:$AG458,$X$27:$AG$27)/SUMPRODUCT(--($X458:$AG458&lt;&gt;""),$X$27:$AG$27),"")</f>
        <v/>
      </c>
      <c r="W458" s="14">
        <v>100</v>
      </c>
      <c r="X458" s="17">
        <v>1</v>
      </c>
      <c r="Y458" s="17">
        <v>0</v>
      </c>
      <c r="Z458" s="17">
        <v>0</v>
      </c>
      <c r="AA458" s="17">
        <v>0</v>
      </c>
      <c r="AB458" s="17">
        <v>0</v>
      </c>
      <c r="AC458" s="17">
        <v>0</v>
      </c>
      <c r="AD458" s="17" t="s">
        <v>1363</v>
      </c>
      <c r="AE458" s="17">
        <v>0</v>
      </c>
      <c r="AF458" s="17">
        <v>0</v>
      </c>
      <c r="AG458" s="17" t="s">
        <v>1363</v>
      </c>
      <c r="AH458" s="18"/>
    </row>
    <row r="459" spans="1:34" outlineLevel="1">
      <c r="A459" s="108">
        <v>312</v>
      </c>
      <c r="B459" s="109" t="s">
        <v>183</v>
      </c>
      <c r="C459" s="110" t="s">
        <v>226</v>
      </c>
      <c r="D459" s="110" t="s">
        <v>1619</v>
      </c>
      <c r="E459" s="112" t="s">
        <v>316</v>
      </c>
      <c r="F459" s="130" t="s">
        <v>22</v>
      </c>
      <c r="G459" s="130" t="s">
        <v>1363</v>
      </c>
      <c r="H459" s="15" t="s">
        <v>1908</v>
      </c>
      <c r="I459" s="130" t="s">
        <v>1599</v>
      </c>
      <c r="J459" s="130" t="s">
        <v>1363</v>
      </c>
      <c r="K459" s="86">
        <v>1</v>
      </c>
      <c r="L459" s="111"/>
      <c r="M459" s="85" t="s">
        <v>1363</v>
      </c>
      <c r="N459" s="16" t="str" cm="1">
        <f t="array" ref="N459">IF(M459&lt;&gt;"",SUMPRODUCT($X459:$AG459,$X$27:$AG$27)/SUMPRODUCT(--($X459:$AG459&lt;&gt;""),$X$27:$AG$27),"")</f>
        <v/>
      </c>
      <c r="O459" s="85"/>
      <c r="P459" s="16" t="str" cm="1">
        <f t="array" ref="P459">IF(O459&lt;&gt;"",SUMPRODUCT($X459:$AG459,$X$27:$AG$27)/SUMPRODUCT(--($X459:$AG459&lt;&gt;""),$X$27:$AG$27),"")</f>
        <v/>
      </c>
      <c r="Q459" s="85" t="s">
        <v>1691</v>
      </c>
      <c r="R459" s="16" cm="1">
        <f t="array" ref="R459">IF(Q459&lt;&gt;"",SUMPRODUCT($X459:$AG459,$X$27:$AG$27)/SUMPRODUCT(--($X459:$AG459&lt;&gt;""),$X$27:$AG$27),"")</f>
        <v>6.25E-2</v>
      </c>
      <c r="S459" s="85" t="s">
        <v>1363</v>
      </c>
      <c r="T459" s="16" t="str" cm="1">
        <f t="array" ref="T459">IF(S459&lt;&gt;"",SUMPRODUCT($X459:$AG459,$X$27:$AG$27)/SUMPRODUCT(--($X459:$AG459&lt;&gt;""),$X$27:$AG$27),"")</f>
        <v/>
      </c>
      <c r="U459" s="85" t="s">
        <v>1363</v>
      </c>
      <c r="V459" s="16" t="str" cm="1">
        <f t="array" ref="V459">IF(U459&lt;&gt;"",SUMPRODUCT($X459:$AG459,$X$27:$AG$27)/SUMPRODUCT(--($X459:$AG459&lt;&gt;""),$X$27:$AG$27),"")</f>
        <v/>
      </c>
      <c r="W459" s="14">
        <v>100</v>
      </c>
      <c r="X459" s="17">
        <v>1</v>
      </c>
      <c r="Y459" s="17">
        <v>0</v>
      </c>
      <c r="Z459" s="17">
        <v>0</v>
      </c>
      <c r="AA459" s="17">
        <v>0</v>
      </c>
      <c r="AB459" s="17">
        <v>0</v>
      </c>
      <c r="AC459" s="17">
        <v>0</v>
      </c>
      <c r="AD459" s="17" t="s">
        <v>1363</v>
      </c>
      <c r="AE459" s="17">
        <v>0</v>
      </c>
      <c r="AF459" s="17">
        <v>0</v>
      </c>
      <c r="AG459" s="17" t="s">
        <v>1363</v>
      </c>
      <c r="AH459" s="18"/>
    </row>
    <row r="460" spans="1:34" outlineLevel="1">
      <c r="A460" s="108">
        <v>315</v>
      </c>
      <c r="B460" s="109" t="s">
        <v>183</v>
      </c>
      <c r="C460" s="110" t="s">
        <v>226</v>
      </c>
      <c r="D460" s="110" t="s">
        <v>1619</v>
      </c>
      <c r="E460" s="112" t="s">
        <v>317</v>
      </c>
      <c r="F460" s="130" t="s">
        <v>22</v>
      </c>
      <c r="G460" s="130" t="s">
        <v>1363</v>
      </c>
      <c r="H460" s="15" t="s">
        <v>1908</v>
      </c>
      <c r="I460" s="130" t="s">
        <v>1599</v>
      </c>
      <c r="J460" s="130" t="s">
        <v>1363</v>
      </c>
      <c r="K460" s="86">
        <v>1</v>
      </c>
      <c r="L460" s="111"/>
      <c r="M460" s="85" t="s">
        <v>1363</v>
      </c>
      <c r="N460" s="16" t="str" cm="1">
        <f t="array" ref="N460">IF(M460&lt;&gt;"",SUMPRODUCT($X460:$AG460,$X$27:$AG$27)/SUMPRODUCT(--($X460:$AG460&lt;&gt;""),$X$27:$AG$27),"")</f>
        <v/>
      </c>
      <c r="O460" s="85"/>
      <c r="P460" s="16" t="str" cm="1">
        <f t="array" ref="P460">IF(O460&lt;&gt;"",SUMPRODUCT($X460:$AG460,$X$27:$AG$27)/SUMPRODUCT(--($X460:$AG460&lt;&gt;""),$X$27:$AG$27),"")</f>
        <v/>
      </c>
      <c r="Q460" s="85" t="s">
        <v>1691</v>
      </c>
      <c r="R460" s="16" cm="1">
        <f t="array" ref="R460">IF(Q460&lt;&gt;"",SUMPRODUCT($X460:$AG460,$X$27:$AG$27)/SUMPRODUCT(--($X460:$AG460&lt;&gt;""),$X$27:$AG$27),"")</f>
        <v>6.25E-2</v>
      </c>
      <c r="S460" s="85" t="s">
        <v>1363</v>
      </c>
      <c r="T460" s="16" t="str" cm="1">
        <f t="array" ref="T460">IF(S460&lt;&gt;"",SUMPRODUCT($X460:$AG460,$X$27:$AG$27)/SUMPRODUCT(--($X460:$AG460&lt;&gt;""),$X$27:$AG$27),"")</f>
        <v/>
      </c>
      <c r="U460" s="85" t="s">
        <v>1363</v>
      </c>
      <c r="V460" s="16" t="str" cm="1">
        <f t="array" ref="V460">IF(U460&lt;&gt;"",SUMPRODUCT($X460:$AG460,$X$27:$AG$27)/SUMPRODUCT(--($X460:$AG460&lt;&gt;""),$X$27:$AG$27),"")</f>
        <v/>
      </c>
      <c r="W460" s="14">
        <v>100</v>
      </c>
      <c r="X460" s="17">
        <v>1</v>
      </c>
      <c r="Y460" s="17">
        <v>0</v>
      </c>
      <c r="Z460" s="17">
        <v>0</v>
      </c>
      <c r="AA460" s="17">
        <v>0</v>
      </c>
      <c r="AB460" s="17">
        <v>0</v>
      </c>
      <c r="AC460" s="17">
        <v>0</v>
      </c>
      <c r="AD460" s="17" t="s">
        <v>1363</v>
      </c>
      <c r="AE460" s="17">
        <v>0</v>
      </c>
      <c r="AF460" s="17">
        <v>0</v>
      </c>
      <c r="AG460" s="17" t="s">
        <v>1363</v>
      </c>
      <c r="AH460" s="18"/>
    </row>
    <row r="461" spans="1:34" outlineLevel="1">
      <c r="A461" s="108">
        <v>318</v>
      </c>
      <c r="B461" s="109" t="s">
        <v>183</v>
      </c>
      <c r="C461" s="110" t="s">
        <v>226</v>
      </c>
      <c r="D461" s="110" t="s">
        <v>1619</v>
      </c>
      <c r="E461" s="112" t="s">
        <v>318</v>
      </c>
      <c r="F461" s="130" t="s">
        <v>22</v>
      </c>
      <c r="G461" s="130" t="s">
        <v>1363</v>
      </c>
      <c r="H461" s="15" t="s">
        <v>1908</v>
      </c>
      <c r="I461" s="130" t="s">
        <v>1599</v>
      </c>
      <c r="J461" s="130" t="s">
        <v>1363</v>
      </c>
      <c r="K461" s="86">
        <v>1</v>
      </c>
      <c r="L461" s="111"/>
      <c r="M461" s="85" t="s">
        <v>1363</v>
      </c>
      <c r="N461" s="16" t="str" cm="1">
        <f t="array" ref="N461">IF(M461&lt;&gt;"",SUMPRODUCT($X461:$AG461,$X$27:$AG$27)/SUMPRODUCT(--($X461:$AG461&lt;&gt;""),$X$27:$AG$27),"")</f>
        <v/>
      </c>
      <c r="O461" s="85"/>
      <c r="P461" s="16" t="str" cm="1">
        <f t="array" ref="P461">IF(O461&lt;&gt;"",SUMPRODUCT($X461:$AG461,$X$27:$AG$27)/SUMPRODUCT(--($X461:$AG461&lt;&gt;""),$X$27:$AG$27),"")</f>
        <v/>
      </c>
      <c r="Q461" s="85" t="s">
        <v>1691</v>
      </c>
      <c r="R461" s="16" cm="1">
        <f t="array" ref="R461">IF(Q461&lt;&gt;"",SUMPRODUCT($X461:$AG461,$X$27:$AG$27)/SUMPRODUCT(--($X461:$AG461&lt;&gt;""),$X$27:$AG$27),"")</f>
        <v>6.25E-2</v>
      </c>
      <c r="S461" s="85" t="s">
        <v>1363</v>
      </c>
      <c r="T461" s="16" t="str" cm="1">
        <f t="array" ref="T461">IF(S461&lt;&gt;"",SUMPRODUCT($X461:$AG461,$X$27:$AG$27)/SUMPRODUCT(--($X461:$AG461&lt;&gt;""),$X$27:$AG$27),"")</f>
        <v/>
      </c>
      <c r="U461" s="85" t="s">
        <v>1363</v>
      </c>
      <c r="V461" s="16" t="str" cm="1">
        <f t="array" ref="V461">IF(U461&lt;&gt;"",SUMPRODUCT($X461:$AG461,$X$27:$AG$27)/SUMPRODUCT(--($X461:$AG461&lt;&gt;""),$X$27:$AG$27),"")</f>
        <v/>
      </c>
      <c r="W461" s="14">
        <v>100</v>
      </c>
      <c r="X461" s="17">
        <v>1</v>
      </c>
      <c r="Y461" s="17">
        <v>0</v>
      </c>
      <c r="Z461" s="17">
        <v>0</v>
      </c>
      <c r="AA461" s="17">
        <v>0</v>
      </c>
      <c r="AB461" s="17">
        <v>0</v>
      </c>
      <c r="AC461" s="17">
        <v>0</v>
      </c>
      <c r="AD461" s="17" t="s">
        <v>1363</v>
      </c>
      <c r="AE461" s="17">
        <v>0</v>
      </c>
      <c r="AF461" s="17">
        <v>0</v>
      </c>
      <c r="AG461" s="17" t="s">
        <v>1363</v>
      </c>
      <c r="AH461" s="18"/>
    </row>
    <row r="462" spans="1:34" outlineLevel="1">
      <c r="A462" s="108">
        <v>304</v>
      </c>
      <c r="B462" s="109" t="s">
        <v>183</v>
      </c>
      <c r="C462" s="110" t="s">
        <v>226</v>
      </c>
      <c r="D462" s="110" t="s">
        <v>1619</v>
      </c>
      <c r="E462" s="112" t="s">
        <v>319</v>
      </c>
      <c r="F462" s="130" t="s">
        <v>22</v>
      </c>
      <c r="G462" s="130" t="s">
        <v>1363</v>
      </c>
      <c r="H462" s="15" t="s">
        <v>1908</v>
      </c>
      <c r="I462" s="130" t="s">
        <v>1599</v>
      </c>
      <c r="J462" s="130" t="s">
        <v>1363</v>
      </c>
      <c r="K462" s="86">
        <v>1</v>
      </c>
      <c r="L462" s="111"/>
      <c r="M462" s="85" t="s">
        <v>1363</v>
      </c>
      <c r="N462" s="16" t="str" cm="1">
        <f t="array" ref="N462">IF(M462&lt;&gt;"",SUMPRODUCT($X462:$AG462,$X$27:$AG$27)/SUMPRODUCT(--($X462:$AG462&lt;&gt;""),$X$27:$AG$27),"")</f>
        <v/>
      </c>
      <c r="O462" s="85"/>
      <c r="P462" s="16" t="str" cm="1">
        <f t="array" ref="P462">IF(O462&lt;&gt;"",SUMPRODUCT($X462:$AG462,$X$27:$AG$27)/SUMPRODUCT(--($X462:$AG462&lt;&gt;""),$X$27:$AG$27),"")</f>
        <v/>
      </c>
      <c r="Q462" s="85" t="s">
        <v>1691</v>
      </c>
      <c r="R462" s="16" cm="1">
        <f t="array" ref="R462">IF(Q462&lt;&gt;"",SUMPRODUCT($X462:$AG462,$X$27:$AG$27)/SUMPRODUCT(--($X462:$AG462&lt;&gt;""),$X$27:$AG$27),"")</f>
        <v>6.25E-2</v>
      </c>
      <c r="S462" s="85" t="s">
        <v>1363</v>
      </c>
      <c r="T462" s="16" t="str" cm="1">
        <f t="array" ref="T462">IF(S462&lt;&gt;"",SUMPRODUCT($X462:$AG462,$X$27:$AG$27)/SUMPRODUCT(--($X462:$AG462&lt;&gt;""),$X$27:$AG$27),"")</f>
        <v/>
      </c>
      <c r="U462" s="85" t="s">
        <v>1363</v>
      </c>
      <c r="V462" s="16" t="str" cm="1">
        <f t="array" ref="V462">IF(U462&lt;&gt;"",SUMPRODUCT($X462:$AG462,$X$27:$AG$27)/SUMPRODUCT(--($X462:$AG462&lt;&gt;""),$X$27:$AG$27),"")</f>
        <v/>
      </c>
      <c r="W462" s="14">
        <v>100</v>
      </c>
      <c r="X462" s="17">
        <v>1</v>
      </c>
      <c r="Y462" s="17">
        <v>0</v>
      </c>
      <c r="Z462" s="17">
        <v>0</v>
      </c>
      <c r="AA462" s="17">
        <v>0</v>
      </c>
      <c r="AB462" s="17">
        <v>0</v>
      </c>
      <c r="AC462" s="17">
        <v>0</v>
      </c>
      <c r="AD462" s="17" t="s">
        <v>1363</v>
      </c>
      <c r="AE462" s="17">
        <v>0</v>
      </c>
      <c r="AF462" s="17">
        <v>0</v>
      </c>
      <c r="AG462" s="17" t="s">
        <v>1363</v>
      </c>
      <c r="AH462" s="18"/>
    </row>
    <row r="463" spans="1:34" outlineLevel="1">
      <c r="A463" s="108">
        <v>305</v>
      </c>
      <c r="B463" s="109" t="s">
        <v>183</v>
      </c>
      <c r="C463" s="110" t="s">
        <v>226</v>
      </c>
      <c r="D463" s="110" t="s">
        <v>1619</v>
      </c>
      <c r="E463" s="112" t="s">
        <v>320</v>
      </c>
      <c r="F463" s="130" t="s">
        <v>22</v>
      </c>
      <c r="G463" s="130" t="s">
        <v>1363</v>
      </c>
      <c r="H463" s="15" t="s">
        <v>1908</v>
      </c>
      <c r="I463" s="130" t="s">
        <v>1599</v>
      </c>
      <c r="J463" s="130" t="s">
        <v>1363</v>
      </c>
      <c r="K463" s="86">
        <v>1</v>
      </c>
      <c r="L463" s="111"/>
      <c r="M463" s="85" t="s">
        <v>1363</v>
      </c>
      <c r="N463" s="16" t="str" cm="1">
        <f t="array" ref="N463">IF(M463&lt;&gt;"",SUMPRODUCT($X463:$AG463,$X$27:$AG$27)/SUMPRODUCT(--($X463:$AG463&lt;&gt;""),$X$27:$AG$27),"")</f>
        <v/>
      </c>
      <c r="O463" s="85"/>
      <c r="P463" s="16" t="str" cm="1">
        <f t="array" ref="P463">IF(O463&lt;&gt;"",SUMPRODUCT($X463:$AG463,$X$27:$AG$27)/SUMPRODUCT(--($X463:$AG463&lt;&gt;""),$X$27:$AG$27),"")</f>
        <v/>
      </c>
      <c r="Q463" s="85" t="s">
        <v>1691</v>
      </c>
      <c r="R463" s="16" cm="1">
        <f t="array" ref="R463">IF(Q463&lt;&gt;"",SUMPRODUCT($X463:$AG463,$X$27:$AG$27)/SUMPRODUCT(--($X463:$AG463&lt;&gt;""),$X$27:$AG$27),"")</f>
        <v>6.25E-2</v>
      </c>
      <c r="S463" s="85" t="s">
        <v>1363</v>
      </c>
      <c r="T463" s="16" t="str" cm="1">
        <f t="array" ref="T463">IF(S463&lt;&gt;"",SUMPRODUCT($X463:$AG463,$X$27:$AG$27)/SUMPRODUCT(--($X463:$AG463&lt;&gt;""),$X$27:$AG$27),"")</f>
        <v/>
      </c>
      <c r="U463" s="85" t="s">
        <v>1363</v>
      </c>
      <c r="V463" s="16" t="str" cm="1">
        <f t="array" ref="V463">IF(U463&lt;&gt;"",SUMPRODUCT($X463:$AG463,$X$27:$AG$27)/SUMPRODUCT(--($X463:$AG463&lt;&gt;""),$X$27:$AG$27),"")</f>
        <v/>
      </c>
      <c r="W463" s="14">
        <v>100</v>
      </c>
      <c r="X463" s="17">
        <v>1</v>
      </c>
      <c r="Y463" s="17">
        <v>0</v>
      </c>
      <c r="Z463" s="17">
        <v>0</v>
      </c>
      <c r="AA463" s="17">
        <v>0</v>
      </c>
      <c r="AB463" s="17">
        <v>0</v>
      </c>
      <c r="AC463" s="17">
        <v>0</v>
      </c>
      <c r="AD463" s="17" t="s">
        <v>1363</v>
      </c>
      <c r="AE463" s="17">
        <v>0</v>
      </c>
      <c r="AF463" s="17">
        <v>0</v>
      </c>
      <c r="AG463" s="17" t="s">
        <v>1363</v>
      </c>
      <c r="AH463" s="18"/>
    </row>
    <row r="464" spans="1:34" outlineLevel="1">
      <c r="A464" s="108">
        <v>309</v>
      </c>
      <c r="B464" s="109" t="s">
        <v>183</v>
      </c>
      <c r="C464" s="110" t="s">
        <v>226</v>
      </c>
      <c r="D464" s="110" t="s">
        <v>1619</v>
      </c>
      <c r="E464" s="112" t="s">
        <v>321</v>
      </c>
      <c r="F464" s="130" t="s">
        <v>22</v>
      </c>
      <c r="G464" s="130" t="s">
        <v>1363</v>
      </c>
      <c r="H464" s="15" t="s">
        <v>1908</v>
      </c>
      <c r="I464" s="130" t="s">
        <v>1599</v>
      </c>
      <c r="J464" s="130" t="s">
        <v>1363</v>
      </c>
      <c r="K464" s="86">
        <v>1</v>
      </c>
      <c r="L464" s="111"/>
      <c r="M464" s="85" t="s">
        <v>1363</v>
      </c>
      <c r="N464" s="16" t="str" cm="1">
        <f t="array" ref="N464">IF(M464&lt;&gt;"",SUMPRODUCT($X464:$AG464,$X$27:$AG$27)/SUMPRODUCT(--($X464:$AG464&lt;&gt;""),$X$27:$AG$27),"")</f>
        <v/>
      </c>
      <c r="O464" s="85"/>
      <c r="P464" s="16" t="str" cm="1">
        <f t="array" ref="P464">IF(O464&lt;&gt;"",SUMPRODUCT($X464:$AG464,$X$27:$AG$27)/SUMPRODUCT(--($X464:$AG464&lt;&gt;""),$X$27:$AG$27),"")</f>
        <v/>
      </c>
      <c r="Q464" s="85" t="s">
        <v>1691</v>
      </c>
      <c r="R464" s="16" cm="1">
        <f t="array" ref="R464">IF(Q464&lt;&gt;"",SUMPRODUCT($X464:$AG464,$X$27:$AG$27)/SUMPRODUCT(--($X464:$AG464&lt;&gt;""),$X$27:$AG$27),"")</f>
        <v>6.25E-2</v>
      </c>
      <c r="S464" s="85" t="s">
        <v>1363</v>
      </c>
      <c r="T464" s="16" t="str" cm="1">
        <f t="array" ref="T464">IF(S464&lt;&gt;"",SUMPRODUCT($X464:$AG464,$X$27:$AG$27)/SUMPRODUCT(--($X464:$AG464&lt;&gt;""),$X$27:$AG$27),"")</f>
        <v/>
      </c>
      <c r="U464" s="85" t="s">
        <v>1363</v>
      </c>
      <c r="V464" s="16" t="str" cm="1">
        <f t="array" ref="V464">IF(U464&lt;&gt;"",SUMPRODUCT($X464:$AG464,$X$27:$AG$27)/SUMPRODUCT(--($X464:$AG464&lt;&gt;""),$X$27:$AG$27),"")</f>
        <v/>
      </c>
      <c r="W464" s="14">
        <v>100</v>
      </c>
      <c r="X464" s="17">
        <v>1</v>
      </c>
      <c r="Y464" s="17">
        <v>0</v>
      </c>
      <c r="Z464" s="17">
        <v>0</v>
      </c>
      <c r="AA464" s="17">
        <v>0</v>
      </c>
      <c r="AB464" s="17">
        <v>0</v>
      </c>
      <c r="AC464" s="17">
        <v>0</v>
      </c>
      <c r="AD464" s="17" t="s">
        <v>1363</v>
      </c>
      <c r="AE464" s="17">
        <v>0</v>
      </c>
      <c r="AF464" s="17">
        <v>0</v>
      </c>
      <c r="AG464" s="17" t="s">
        <v>1363</v>
      </c>
      <c r="AH464" s="18"/>
    </row>
    <row r="465" spans="1:34" outlineLevel="1">
      <c r="A465" s="108">
        <v>313</v>
      </c>
      <c r="B465" s="109" t="s">
        <v>183</v>
      </c>
      <c r="C465" s="110" t="s">
        <v>226</v>
      </c>
      <c r="D465" s="110" t="s">
        <v>1619</v>
      </c>
      <c r="E465" s="112" t="s">
        <v>322</v>
      </c>
      <c r="F465" s="130" t="s">
        <v>22</v>
      </c>
      <c r="G465" s="130" t="s">
        <v>1363</v>
      </c>
      <c r="H465" s="15" t="s">
        <v>1908</v>
      </c>
      <c r="I465" s="130" t="s">
        <v>1599</v>
      </c>
      <c r="J465" s="130" t="s">
        <v>1363</v>
      </c>
      <c r="K465" s="86">
        <v>1</v>
      </c>
      <c r="L465" s="111"/>
      <c r="M465" s="85" t="s">
        <v>1363</v>
      </c>
      <c r="N465" s="16" t="str" cm="1">
        <f t="array" ref="N465">IF(M465&lt;&gt;"",SUMPRODUCT($X465:$AG465,$X$27:$AG$27)/SUMPRODUCT(--($X465:$AG465&lt;&gt;""),$X$27:$AG$27),"")</f>
        <v/>
      </c>
      <c r="O465" s="85"/>
      <c r="P465" s="16" t="str" cm="1">
        <f t="array" ref="P465">IF(O465&lt;&gt;"",SUMPRODUCT($X465:$AG465,$X$27:$AG$27)/SUMPRODUCT(--($X465:$AG465&lt;&gt;""),$X$27:$AG$27),"")</f>
        <v/>
      </c>
      <c r="Q465" s="85" t="s">
        <v>1691</v>
      </c>
      <c r="R465" s="16" cm="1">
        <f t="array" ref="R465">IF(Q465&lt;&gt;"",SUMPRODUCT($X465:$AG465,$X$27:$AG$27)/SUMPRODUCT(--($X465:$AG465&lt;&gt;""),$X$27:$AG$27),"")</f>
        <v>6.25E-2</v>
      </c>
      <c r="S465" s="85" t="s">
        <v>1363</v>
      </c>
      <c r="T465" s="16" t="str" cm="1">
        <f t="array" ref="T465">IF(S465&lt;&gt;"",SUMPRODUCT($X465:$AG465,$X$27:$AG$27)/SUMPRODUCT(--($X465:$AG465&lt;&gt;""),$X$27:$AG$27),"")</f>
        <v/>
      </c>
      <c r="U465" s="85" t="s">
        <v>1363</v>
      </c>
      <c r="V465" s="16" t="str" cm="1">
        <f t="array" ref="V465">IF(U465&lt;&gt;"",SUMPRODUCT($X465:$AG465,$X$27:$AG$27)/SUMPRODUCT(--($X465:$AG465&lt;&gt;""),$X$27:$AG$27),"")</f>
        <v/>
      </c>
      <c r="W465" s="14">
        <v>100</v>
      </c>
      <c r="X465" s="17">
        <v>1</v>
      </c>
      <c r="Y465" s="17">
        <v>0</v>
      </c>
      <c r="Z465" s="17">
        <v>0</v>
      </c>
      <c r="AA465" s="17">
        <v>0</v>
      </c>
      <c r="AB465" s="17">
        <v>0</v>
      </c>
      <c r="AC465" s="17">
        <v>0</v>
      </c>
      <c r="AD465" s="17" t="s">
        <v>1363</v>
      </c>
      <c r="AE465" s="17">
        <v>0</v>
      </c>
      <c r="AF465" s="17">
        <v>0</v>
      </c>
      <c r="AG465" s="17" t="s">
        <v>1363</v>
      </c>
      <c r="AH465" s="18"/>
    </row>
    <row r="466" spans="1:34" outlineLevel="1">
      <c r="A466" s="108">
        <v>316</v>
      </c>
      <c r="B466" s="109" t="s">
        <v>183</v>
      </c>
      <c r="C466" s="110" t="s">
        <v>226</v>
      </c>
      <c r="D466" s="110" t="s">
        <v>1619</v>
      </c>
      <c r="E466" s="112" t="s">
        <v>323</v>
      </c>
      <c r="F466" s="130" t="s">
        <v>22</v>
      </c>
      <c r="G466" s="130" t="s">
        <v>1363</v>
      </c>
      <c r="H466" s="15" t="s">
        <v>1908</v>
      </c>
      <c r="I466" s="130" t="s">
        <v>1599</v>
      </c>
      <c r="J466" s="130" t="s">
        <v>1363</v>
      </c>
      <c r="K466" s="86">
        <v>1</v>
      </c>
      <c r="L466" s="111"/>
      <c r="M466" s="85" t="s">
        <v>1363</v>
      </c>
      <c r="N466" s="16" t="str" cm="1">
        <f t="array" ref="N466">IF(M466&lt;&gt;"",SUMPRODUCT($X466:$AG466,$X$27:$AG$27)/SUMPRODUCT(--($X466:$AG466&lt;&gt;""),$X$27:$AG$27),"")</f>
        <v/>
      </c>
      <c r="O466" s="85"/>
      <c r="P466" s="16" t="str" cm="1">
        <f t="array" ref="P466">IF(O466&lt;&gt;"",SUMPRODUCT($X466:$AG466,$X$27:$AG$27)/SUMPRODUCT(--($X466:$AG466&lt;&gt;""),$X$27:$AG$27),"")</f>
        <v/>
      </c>
      <c r="Q466" s="85" t="s">
        <v>1691</v>
      </c>
      <c r="R466" s="16" cm="1">
        <f t="array" ref="R466">IF(Q466&lt;&gt;"",SUMPRODUCT($X466:$AG466,$X$27:$AG$27)/SUMPRODUCT(--($X466:$AG466&lt;&gt;""),$X$27:$AG$27),"")</f>
        <v>6.25E-2</v>
      </c>
      <c r="S466" s="85" t="s">
        <v>1363</v>
      </c>
      <c r="T466" s="16" t="str" cm="1">
        <f t="array" ref="T466">IF(S466&lt;&gt;"",SUMPRODUCT($X466:$AG466,$X$27:$AG$27)/SUMPRODUCT(--($X466:$AG466&lt;&gt;""),$X$27:$AG$27),"")</f>
        <v/>
      </c>
      <c r="U466" s="85" t="s">
        <v>1363</v>
      </c>
      <c r="V466" s="16" t="str" cm="1">
        <f t="array" ref="V466">IF(U466&lt;&gt;"",SUMPRODUCT($X466:$AG466,$X$27:$AG$27)/SUMPRODUCT(--($X466:$AG466&lt;&gt;""),$X$27:$AG$27),"")</f>
        <v/>
      </c>
      <c r="W466" s="14">
        <v>100</v>
      </c>
      <c r="X466" s="17">
        <v>1</v>
      </c>
      <c r="Y466" s="17">
        <v>0</v>
      </c>
      <c r="Z466" s="17">
        <v>0</v>
      </c>
      <c r="AA466" s="17">
        <v>0</v>
      </c>
      <c r="AB466" s="17">
        <v>0</v>
      </c>
      <c r="AC466" s="17">
        <v>0</v>
      </c>
      <c r="AD466" s="17" t="s">
        <v>1363</v>
      </c>
      <c r="AE466" s="17">
        <v>0</v>
      </c>
      <c r="AF466" s="17">
        <v>0</v>
      </c>
      <c r="AG466" s="17" t="s">
        <v>1363</v>
      </c>
      <c r="AH466" s="18"/>
    </row>
    <row r="467" spans="1:34" outlineLevel="1">
      <c r="A467" s="108">
        <v>319</v>
      </c>
      <c r="B467" s="109" t="s">
        <v>183</v>
      </c>
      <c r="C467" s="110" t="s">
        <v>226</v>
      </c>
      <c r="D467" s="110" t="s">
        <v>1619</v>
      </c>
      <c r="E467" s="112" t="s">
        <v>324</v>
      </c>
      <c r="F467" s="130" t="s">
        <v>22</v>
      </c>
      <c r="G467" s="130" t="s">
        <v>1363</v>
      </c>
      <c r="H467" s="15" t="s">
        <v>1908</v>
      </c>
      <c r="I467" s="130" t="s">
        <v>1599</v>
      </c>
      <c r="J467" s="130" t="s">
        <v>1363</v>
      </c>
      <c r="K467" s="86">
        <v>1</v>
      </c>
      <c r="L467" s="111"/>
      <c r="M467" s="85" t="s">
        <v>1363</v>
      </c>
      <c r="N467" s="16" t="str" cm="1">
        <f t="array" ref="N467">IF(M467&lt;&gt;"",SUMPRODUCT($X467:$AG467,$X$27:$AG$27)/SUMPRODUCT(--($X467:$AG467&lt;&gt;""),$X$27:$AG$27),"")</f>
        <v/>
      </c>
      <c r="O467" s="85"/>
      <c r="P467" s="16" t="str" cm="1">
        <f t="array" ref="P467">IF(O467&lt;&gt;"",SUMPRODUCT($X467:$AG467,$X$27:$AG$27)/SUMPRODUCT(--($X467:$AG467&lt;&gt;""),$X$27:$AG$27),"")</f>
        <v/>
      </c>
      <c r="Q467" s="85" t="s">
        <v>1691</v>
      </c>
      <c r="R467" s="16" cm="1">
        <f t="array" ref="R467">IF(Q467&lt;&gt;"",SUMPRODUCT($X467:$AG467,$X$27:$AG$27)/SUMPRODUCT(--($X467:$AG467&lt;&gt;""),$X$27:$AG$27),"")</f>
        <v>6.25E-2</v>
      </c>
      <c r="S467" s="85" t="s">
        <v>1363</v>
      </c>
      <c r="T467" s="16" t="str" cm="1">
        <f t="array" ref="T467">IF(S467&lt;&gt;"",SUMPRODUCT($X467:$AG467,$X$27:$AG$27)/SUMPRODUCT(--($X467:$AG467&lt;&gt;""),$X$27:$AG$27),"")</f>
        <v/>
      </c>
      <c r="U467" s="85" t="s">
        <v>1363</v>
      </c>
      <c r="V467" s="16" t="str" cm="1">
        <f t="array" ref="V467">IF(U467&lt;&gt;"",SUMPRODUCT($X467:$AG467,$X$27:$AG$27)/SUMPRODUCT(--($X467:$AG467&lt;&gt;""),$X$27:$AG$27),"")</f>
        <v/>
      </c>
      <c r="W467" s="14">
        <v>100</v>
      </c>
      <c r="X467" s="17">
        <v>1</v>
      </c>
      <c r="Y467" s="17">
        <v>0</v>
      </c>
      <c r="Z467" s="17">
        <v>0</v>
      </c>
      <c r="AA467" s="17">
        <v>0</v>
      </c>
      <c r="AB467" s="17">
        <v>0</v>
      </c>
      <c r="AC467" s="17">
        <v>0</v>
      </c>
      <c r="AD467" s="17" t="s">
        <v>1363</v>
      </c>
      <c r="AE467" s="17">
        <v>0</v>
      </c>
      <c r="AF467" s="17">
        <v>0</v>
      </c>
      <c r="AG467" s="17" t="s">
        <v>1363</v>
      </c>
      <c r="AH467" s="18"/>
    </row>
    <row r="468" spans="1:34" outlineLevel="1">
      <c r="A468" s="108">
        <v>306</v>
      </c>
      <c r="B468" s="109" t="s">
        <v>183</v>
      </c>
      <c r="C468" s="110" t="s">
        <v>226</v>
      </c>
      <c r="D468" s="110" t="s">
        <v>1619</v>
      </c>
      <c r="E468" s="112" t="s">
        <v>325</v>
      </c>
      <c r="F468" s="130" t="s">
        <v>22</v>
      </c>
      <c r="G468" s="130" t="s">
        <v>1363</v>
      </c>
      <c r="H468" s="15" t="s">
        <v>1908</v>
      </c>
      <c r="I468" s="130" t="s">
        <v>1599</v>
      </c>
      <c r="J468" s="130" t="s">
        <v>1363</v>
      </c>
      <c r="K468" s="86">
        <v>1</v>
      </c>
      <c r="L468" s="111"/>
      <c r="M468" s="85" t="s">
        <v>1363</v>
      </c>
      <c r="N468" s="16" t="str" cm="1">
        <f t="array" ref="N468">IF(M468&lt;&gt;"",SUMPRODUCT($X468:$AG468,$X$27:$AG$27)/SUMPRODUCT(--($X468:$AG468&lt;&gt;""),$X$27:$AG$27),"")</f>
        <v/>
      </c>
      <c r="O468" s="85"/>
      <c r="P468" s="16" t="str" cm="1">
        <f t="array" ref="P468">IF(O468&lt;&gt;"",SUMPRODUCT($X468:$AG468,$X$27:$AG$27)/SUMPRODUCT(--($X468:$AG468&lt;&gt;""),$X$27:$AG$27),"")</f>
        <v/>
      </c>
      <c r="Q468" s="85" t="s">
        <v>1691</v>
      </c>
      <c r="R468" s="16" cm="1">
        <f t="array" ref="R468">IF(Q468&lt;&gt;"",SUMPRODUCT($X468:$AG468,$X$27:$AG$27)/SUMPRODUCT(--($X468:$AG468&lt;&gt;""),$X$27:$AG$27),"")</f>
        <v>6.25E-2</v>
      </c>
      <c r="S468" s="85" t="s">
        <v>1363</v>
      </c>
      <c r="T468" s="16" t="str" cm="1">
        <f t="array" ref="T468">IF(S468&lt;&gt;"",SUMPRODUCT($X468:$AG468,$X$27:$AG$27)/SUMPRODUCT(--($X468:$AG468&lt;&gt;""),$X$27:$AG$27),"")</f>
        <v/>
      </c>
      <c r="U468" s="85" t="s">
        <v>1363</v>
      </c>
      <c r="V468" s="16" t="str" cm="1">
        <f t="array" ref="V468">IF(U468&lt;&gt;"",SUMPRODUCT($X468:$AG468,$X$27:$AG$27)/SUMPRODUCT(--($X468:$AG468&lt;&gt;""),$X$27:$AG$27),"")</f>
        <v/>
      </c>
      <c r="W468" s="14">
        <v>100</v>
      </c>
      <c r="X468" s="17">
        <v>1</v>
      </c>
      <c r="Y468" s="17">
        <v>0</v>
      </c>
      <c r="Z468" s="17">
        <v>0</v>
      </c>
      <c r="AA468" s="17">
        <v>0</v>
      </c>
      <c r="AB468" s="17">
        <v>0</v>
      </c>
      <c r="AC468" s="17">
        <v>0</v>
      </c>
      <c r="AD468" s="17" t="s">
        <v>1363</v>
      </c>
      <c r="AE468" s="17">
        <v>0</v>
      </c>
      <c r="AF468" s="17">
        <v>0</v>
      </c>
      <c r="AG468" s="17" t="s">
        <v>1363</v>
      </c>
      <c r="AH468" s="18"/>
    </row>
    <row r="469" spans="1:34" outlineLevel="1">
      <c r="A469" s="108">
        <v>307</v>
      </c>
      <c r="B469" s="109" t="s">
        <v>183</v>
      </c>
      <c r="C469" s="110" t="s">
        <v>226</v>
      </c>
      <c r="D469" s="110" t="s">
        <v>1619</v>
      </c>
      <c r="E469" s="112" t="s">
        <v>326</v>
      </c>
      <c r="F469" s="130" t="s">
        <v>22</v>
      </c>
      <c r="G469" s="130" t="s">
        <v>1363</v>
      </c>
      <c r="H469" s="15" t="s">
        <v>1908</v>
      </c>
      <c r="I469" s="130" t="s">
        <v>1599</v>
      </c>
      <c r="J469" s="130" t="s">
        <v>1363</v>
      </c>
      <c r="K469" s="86">
        <v>1</v>
      </c>
      <c r="L469" s="111"/>
      <c r="M469" s="85" t="s">
        <v>1363</v>
      </c>
      <c r="N469" s="16" t="str" cm="1">
        <f t="array" ref="N469">IF(M469&lt;&gt;"",SUMPRODUCT($X469:$AG469,$X$27:$AG$27)/SUMPRODUCT(--($X469:$AG469&lt;&gt;""),$X$27:$AG$27),"")</f>
        <v/>
      </c>
      <c r="O469" s="85"/>
      <c r="P469" s="16" t="str" cm="1">
        <f t="array" ref="P469">IF(O469&lt;&gt;"",SUMPRODUCT($X469:$AG469,$X$27:$AG$27)/SUMPRODUCT(--($X469:$AG469&lt;&gt;""),$X$27:$AG$27),"")</f>
        <v/>
      </c>
      <c r="Q469" s="85" t="s">
        <v>1691</v>
      </c>
      <c r="R469" s="16" cm="1">
        <f t="array" ref="R469">IF(Q469&lt;&gt;"",SUMPRODUCT($X469:$AG469,$X$27:$AG$27)/SUMPRODUCT(--($X469:$AG469&lt;&gt;""),$X$27:$AG$27),"")</f>
        <v>6.25E-2</v>
      </c>
      <c r="S469" s="85" t="s">
        <v>1363</v>
      </c>
      <c r="T469" s="16" t="str" cm="1">
        <f t="array" ref="T469">IF(S469&lt;&gt;"",SUMPRODUCT($X469:$AG469,$X$27:$AG$27)/SUMPRODUCT(--($X469:$AG469&lt;&gt;""),$X$27:$AG$27),"")</f>
        <v/>
      </c>
      <c r="U469" s="85" t="s">
        <v>1363</v>
      </c>
      <c r="V469" s="16" t="str" cm="1">
        <f t="array" ref="V469">IF(U469&lt;&gt;"",SUMPRODUCT($X469:$AG469,$X$27:$AG$27)/SUMPRODUCT(--($X469:$AG469&lt;&gt;""),$X$27:$AG$27),"")</f>
        <v/>
      </c>
      <c r="W469" s="14">
        <v>100</v>
      </c>
      <c r="X469" s="17">
        <v>1</v>
      </c>
      <c r="Y469" s="17">
        <v>0</v>
      </c>
      <c r="Z469" s="17">
        <v>0</v>
      </c>
      <c r="AA469" s="17">
        <v>0</v>
      </c>
      <c r="AB469" s="17">
        <v>0</v>
      </c>
      <c r="AC469" s="17">
        <v>0</v>
      </c>
      <c r="AD469" s="17" t="s">
        <v>1363</v>
      </c>
      <c r="AE469" s="17">
        <v>0</v>
      </c>
      <c r="AF469" s="17">
        <v>0</v>
      </c>
      <c r="AG469" s="17" t="s">
        <v>1363</v>
      </c>
      <c r="AH469" s="18"/>
    </row>
    <row r="470" spans="1:34" outlineLevel="1">
      <c r="A470" s="108">
        <v>310</v>
      </c>
      <c r="B470" s="109" t="s">
        <v>183</v>
      </c>
      <c r="C470" s="110" t="s">
        <v>226</v>
      </c>
      <c r="D470" s="110" t="s">
        <v>1619</v>
      </c>
      <c r="E470" s="112" t="s">
        <v>327</v>
      </c>
      <c r="F470" s="130" t="s">
        <v>22</v>
      </c>
      <c r="G470" s="130" t="s">
        <v>1363</v>
      </c>
      <c r="H470" s="15" t="s">
        <v>1908</v>
      </c>
      <c r="I470" s="130" t="s">
        <v>1599</v>
      </c>
      <c r="J470" s="130" t="s">
        <v>1363</v>
      </c>
      <c r="K470" s="86">
        <v>1</v>
      </c>
      <c r="L470" s="111"/>
      <c r="M470" s="85" t="s">
        <v>1363</v>
      </c>
      <c r="N470" s="16" t="str" cm="1">
        <f t="array" ref="N470">IF(M470&lt;&gt;"",SUMPRODUCT($X470:$AG470,$X$27:$AG$27)/SUMPRODUCT(--($X470:$AG470&lt;&gt;""),$X$27:$AG$27),"")</f>
        <v/>
      </c>
      <c r="O470" s="85"/>
      <c r="P470" s="16" t="str" cm="1">
        <f t="array" ref="P470">IF(O470&lt;&gt;"",SUMPRODUCT($X470:$AG470,$X$27:$AG$27)/SUMPRODUCT(--($X470:$AG470&lt;&gt;""),$X$27:$AG$27),"")</f>
        <v/>
      </c>
      <c r="Q470" s="85" t="s">
        <v>1691</v>
      </c>
      <c r="R470" s="16" cm="1">
        <f t="array" ref="R470">IF(Q470&lt;&gt;"",SUMPRODUCT($X470:$AG470,$X$27:$AG$27)/SUMPRODUCT(--($X470:$AG470&lt;&gt;""),$X$27:$AG$27),"")</f>
        <v>6.25E-2</v>
      </c>
      <c r="S470" s="85" t="s">
        <v>1363</v>
      </c>
      <c r="T470" s="16" t="str" cm="1">
        <f t="array" ref="T470">IF(S470&lt;&gt;"",SUMPRODUCT($X470:$AG470,$X$27:$AG$27)/SUMPRODUCT(--($X470:$AG470&lt;&gt;""),$X$27:$AG$27),"")</f>
        <v/>
      </c>
      <c r="U470" s="85" t="s">
        <v>1363</v>
      </c>
      <c r="V470" s="16" t="str" cm="1">
        <f t="array" ref="V470">IF(U470&lt;&gt;"",SUMPRODUCT($X470:$AG470,$X$27:$AG$27)/SUMPRODUCT(--($X470:$AG470&lt;&gt;""),$X$27:$AG$27),"")</f>
        <v/>
      </c>
      <c r="W470" s="14">
        <v>100</v>
      </c>
      <c r="X470" s="17">
        <v>1</v>
      </c>
      <c r="Y470" s="17">
        <v>0</v>
      </c>
      <c r="Z470" s="17">
        <v>0</v>
      </c>
      <c r="AA470" s="17">
        <v>0</v>
      </c>
      <c r="AB470" s="17">
        <v>0</v>
      </c>
      <c r="AC470" s="17">
        <v>0</v>
      </c>
      <c r="AD470" s="17" t="s">
        <v>1363</v>
      </c>
      <c r="AE470" s="17">
        <v>0</v>
      </c>
      <c r="AF470" s="17">
        <v>0</v>
      </c>
      <c r="AG470" s="17" t="s">
        <v>1363</v>
      </c>
      <c r="AH470" s="18"/>
    </row>
    <row r="471" spans="1:34" outlineLevel="1">
      <c r="A471" s="108">
        <v>314</v>
      </c>
      <c r="B471" s="109" t="s">
        <v>183</v>
      </c>
      <c r="C471" s="110" t="s">
        <v>226</v>
      </c>
      <c r="D471" s="110" t="s">
        <v>1619</v>
      </c>
      <c r="E471" s="112" t="s">
        <v>328</v>
      </c>
      <c r="F471" s="130" t="s">
        <v>22</v>
      </c>
      <c r="G471" s="130" t="s">
        <v>1363</v>
      </c>
      <c r="H471" s="15" t="s">
        <v>1908</v>
      </c>
      <c r="I471" s="130" t="s">
        <v>1599</v>
      </c>
      <c r="J471" s="130" t="s">
        <v>1363</v>
      </c>
      <c r="K471" s="86">
        <v>1</v>
      </c>
      <c r="L471" s="111"/>
      <c r="M471" s="85" t="s">
        <v>1363</v>
      </c>
      <c r="N471" s="16" t="str" cm="1">
        <f t="array" ref="N471">IF(M471&lt;&gt;"",SUMPRODUCT($X471:$AG471,$X$27:$AG$27)/SUMPRODUCT(--($X471:$AG471&lt;&gt;""),$X$27:$AG$27),"")</f>
        <v/>
      </c>
      <c r="O471" s="85"/>
      <c r="P471" s="16" t="str" cm="1">
        <f t="array" ref="P471">IF(O471&lt;&gt;"",SUMPRODUCT($X471:$AG471,$X$27:$AG$27)/SUMPRODUCT(--($X471:$AG471&lt;&gt;""),$X$27:$AG$27),"")</f>
        <v/>
      </c>
      <c r="Q471" s="85" t="s">
        <v>1691</v>
      </c>
      <c r="R471" s="16" cm="1">
        <f t="array" ref="R471">IF(Q471&lt;&gt;"",SUMPRODUCT($X471:$AG471,$X$27:$AG$27)/SUMPRODUCT(--($X471:$AG471&lt;&gt;""),$X$27:$AG$27),"")</f>
        <v>6.25E-2</v>
      </c>
      <c r="S471" s="85" t="s">
        <v>1363</v>
      </c>
      <c r="T471" s="16" t="str" cm="1">
        <f t="array" ref="T471">IF(S471&lt;&gt;"",SUMPRODUCT($X471:$AG471,$X$27:$AG$27)/SUMPRODUCT(--($X471:$AG471&lt;&gt;""),$X$27:$AG$27),"")</f>
        <v/>
      </c>
      <c r="U471" s="85" t="s">
        <v>1363</v>
      </c>
      <c r="V471" s="16" t="str" cm="1">
        <f t="array" ref="V471">IF(U471&lt;&gt;"",SUMPRODUCT($X471:$AG471,$X$27:$AG$27)/SUMPRODUCT(--($X471:$AG471&lt;&gt;""),$X$27:$AG$27),"")</f>
        <v/>
      </c>
      <c r="W471" s="14">
        <v>100</v>
      </c>
      <c r="X471" s="17">
        <v>1</v>
      </c>
      <c r="Y471" s="17">
        <v>0</v>
      </c>
      <c r="Z471" s="17">
        <v>0</v>
      </c>
      <c r="AA471" s="17">
        <v>0</v>
      </c>
      <c r="AB471" s="17">
        <v>0</v>
      </c>
      <c r="AC471" s="17">
        <v>0</v>
      </c>
      <c r="AD471" s="17" t="s">
        <v>1363</v>
      </c>
      <c r="AE471" s="17">
        <v>0</v>
      </c>
      <c r="AF471" s="17">
        <v>0</v>
      </c>
      <c r="AG471" s="17" t="s">
        <v>1363</v>
      </c>
      <c r="AH471" s="18"/>
    </row>
    <row r="472" spans="1:34" outlineLevel="1">
      <c r="A472" s="108">
        <v>317</v>
      </c>
      <c r="B472" s="109" t="s">
        <v>183</v>
      </c>
      <c r="C472" s="110" t="s">
        <v>226</v>
      </c>
      <c r="D472" s="110" t="s">
        <v>1619</v>
      </c>
      <c r="E472" s="112" t="s">
        <v>329</v>
      </c>
      <c r="F472" s="130" t="s">
        <v>22</v>
      </c>
      <c r="G472" s="130" t="s">
        <v>1363</v>
      </c>
      <c r="H472" s="15" t="s">
        <v>1908</v>
      </c>
      <c r="I472" s="130" t="s">
        <v>1599</v>
      </c>
      <c r="J472" s="130" t="s">
        <v>1363</v>
      </c>
      <c r="K472" s="86">
        <v>1</v>
      </c>
      <c r="L472" s="111"/>
      <c r="M472" s="85" t="s">
        <v>1363</v>
      </c>
      <c r="N472" s="16" t="str" cm="1">
        <f t="array" ref="N472">IF(M472&lt;&gt;"",SUMPRODUCT($X472:$AG472,$X$27:$AG$27)/SUMPRODUCT(--($X472:$AG472&lt;&gt;""),$X$27:$AG$27),"")</f>
        <v/>
      </c>
      <c r="O472" s="85"/>
      <c r="P472" s="16" t="str" cm="1">
        <f t="array" ref="P472">IF(O472&lt;&gt;"",SUMPRODUCT($X472:$AG472,$X$27:$AG$27)/SUMPRODUCT(--($X472:$AG472&lt;&gt;""),$X$27:$AG$27),"")</f>
        <v/>
      </c>
      <c r="Q472" s="85" t="s">
        <v>1691</v>
      </c>
      <c r="R472" s="16" cm="1">
        <f t="array" ref="R472">IF(Q472&lt;&gt;"",SUMPRODUCT($X472:$AG472,$X$27:$AG$27)/SUMPRODUCT(--($X472:$AG472&lt;&gt;""),$X$27:$AG$27),"")</f>
        <v>6.25E-2</v>
      </c>
      <c r="S472" s="85" t="s">
        <v>1363</v>
      </c>
      <c r="T472" s="16" t="str" cm="1">
        <f t="array" ref="T472">IF(S472&lt;&gt;"",SUMPRODUCT($X472:$AG472,$X$27:$AG$27)/SUMPRODUCT(--($X472:$AG472&lt;&gt;""),$X$27:$AG$27),"")</f>
        <v/>
      </c>
      <c r="U472" s="85" t="s">
        <v>1363</v>
      </c>
      <c r="V472" s="16" t="str" cm="1">
        <f t="array" ref="V472">IF(U472&lt;&gt;"",SUMPRODUCT($X472:$AG472,$X$27:$AG$27)/SUMPRODUCT(--($X472:$AG472&lt;&gt;""),$X$27:$AG$27),"")</f>
        <v/>
      </c>
      <c r="W472" s="14">
        <v>100</v>
      </c>
      <c r="X472" s="17">
        <v>1</v>
      </c>
      <c r="Y472" s="17">
        <v>0</v>
      </c>
      <c r="Z472" s="17">
        <v>0</v>
      </c>
      <c r="AA472" s="17">
        <v>0</v>
      </c>
      <c r="AB472" s="17">
        <v>0</v>
      </c>
      <c r="AC472" s="17">
        <v>0</v>
      </c>
      <c r="AD472" s="17" t="s">
        <v>1363</v>
      </c>
      <c r="AE472" s="17">
        <v>0</v>
      </c>
      <c r="AF472" s="17">
        <v>0</v>
      </c>
      <c r="AG472" s="17" t="s">
        <v>1363</v>
      </c>
      <c r="AH472" s="18"/>
    </row>
    <row r="473" spans="1:34" outlineLevel="1">
      <c r="A473" s="108">
        <v>320</v>
      </c>
      <c r="B473" s="109" t="s">
        <v>183</v>
      </c>
      <c r="C473" s="110" t="s">
        <v>226</v>
      </c>
      <c r="D473" s="110" t="s">
        <v>1619</v>
      </c>
      <c r="E473" s="112" t="s">
        <v>330</v>
      </c>
      <c r="F473" s="130" t="s">
        <v>22</v>
      </c>
      <c r="G473" s="130" t="s">
        <v>1363</v>
      </c>
      <c r="H473" s="15" t="s">
        <v>1908</v>
      </c>
      <c r="I473" s="130" t="s">
        <v>1599</v>
      </c>
      <c r="J473" s="130" t="s">
        <v>1363</v>
      </c>
      <c r="K473" s="86">
        <v>1</v>
      </c>
      <c r="L473" s="111"/>
      <c r="M473" s="85" t="s">
        <v>1363</v>
      </c>
      <c r="N473" s="16" t="str" cm="1">
        <f t="array" ref="N473">IF(M473&lt;&gt;"",SUMPRODUCT($X473:$AG473,$X$27:$AG$27)/SUMPRODUCT(--($X473:$AG473&lt;&gt;""),$X$27:$AG$27),"")</f>
        <v/>
      </c>
      <c r="O473" s="85"/>
      <c r="P473" s="16" t="str" cm="1">
        <f t="array" ref="P473">IF(O473&lt;&gt;"",SUMPRODUCT($X473:$AG473,$X$27:$AG$27)/SUMPRODUCT(--($X473:$AG473&lt;&gt;""),$X$27:$AG$27),"")</f>
        <v/>
      </c>
      <c r="Q473" s="85" t="s">
        <v>1691</v>
      </c>
      <c r="R473" s="16" cm="1">
        <f t="array" ref="R473">IF(Q473&lt;&gt;"",SUMPRODUCT($X473:$AG473,$X$27:$AG$27)/SUMPRODUCT(--($X473:$AG473&lt;&gt;""),$X$27:$AG$27),"")</f>
        <v>6.25E-2</v>
      </c>
      <c r="S473" s="85" t="s">
        <v>1363</v>
      </c>
      <c r="T473" s="16" t="str" cm="1">
        <f t="array" ref="T473">IF(S473&lt;&gt;"",SUMPRODUCT($X473:$AG473,$X$27:$AG$27)/SUMPRODUCT(--($X473:$AG473&lt;&gt;""),$X$27:$AG$27),"")</f>
        <v/>
      </c>
      <c r="U473" s="85" t="s">
        <v>1363</v>
      </c>
      <c r="V473" s="16" t="str" cm="1">
        <f t="array" ref="V473">IF(U473&lt;&gt;"",SUMPRODUCT($X473:$AG473,$X$27:$AG$27)/SUMPRODUCT(--($X473:$AG473&lt;&gt;""),$X$27:$AG$27),"")</f>
        <v/>
      </c>
      <c r="W473" s="14">
        <v>100</v>
      </c>
      <c r="X473" s="17">
        <v>1</v>
      </c>
      <c r="Y473" s="17">
        <v>0</v>
      </c>
      <c r="Z473" s="17">
        <v>0</v>
      </c>
      <c r="AA473" s="17">
        <v>0</v>
      </c>
      <c r="AB473" s="17">
        <v>0</v>
      </c>
      <c r="AC473" s="17">
        <v>0</v>
      </c>
      <c r="AD473" s="17" t="s">
        <v>1363</v>
      </c>
      <c r="AE473" s="17">
        <v>0</v>
      </c>
      <c r="AF473" s="17">
        <v>0</v>
      </c>
      <c r="AG473" s="17" t="s">
        <v>1363</v>
      </c>
      <c r="AH473" s="18"/>
    </row>
    <row r="474" spans="1:34" outlineLevel="1">
      <c r="A474" s="108">
        <v>321</v>
      </c>
      <c r="B474" s="109" t="s">
        <v>183</v>
      </c>
      <c r="C474" s="110" t="s">
        <v>226</v>
      </c>
      <c r="D474" s="110" t="s">
        <v>1619</v>
      </c>
      <c r="E474" s="112" t="s">
        <v>331</v>
      </c>
      <c r="F474" s="130" t="s">
        <v>22</v>
      </c>
      <c r="G474" s="130" t="s">
        <v>1363</v>
      </c>
      <c r="H474" s="15" t="s">
        <v>1908</v>
      </c>
      <c r="I474" s="130" t="s">
        <v>1599</v>
      </c>
      <c r="J474" s="130" t="s">
        <v>1363</v>
      </c>
      <c r="K474" s="86">
        <v>1</v>
      </c>
      <c r="L474" s="111"/>
      <c r="M474" s="85" t="s">
        <v>1363</v>
      </c>
      <c r="N474" s="16" t="str" cm="1">
        <f t="array" ref="N474">IF(M474&lt;&gt;"",SUMPRODUCT($X474:$AG474,$X$27:$AG$27)/SUMPRODUCT(--($X474:$AG474&lt;&gt;""),$X$27:$AG$27),"")</f>
        <v/>
      </c>
      <c r="O474" s="85"/>
      <c r="P474" s="16" t="str" cm="1">
        <f t="array" ref="P474">IF(O474&lt;&gt;"",SUMPRODUCT($X474:$AG474,$X$27:$AG$27)/SUMPRODUCT(--($X474:$AG474&lt;&gt;""),$X$27:$AG$27),"")</f>
        <v/>
      </c>
      <c r="Q474" s="85" t="s">
        <v>1691</v>
      </c>
      <c r="R474" s="16" cm="1">
        <f t="array" ref="R474">IF(Q474&lt;&gt;"",SUMPRODUCT($X474:$AG474,$X$27:$AG$27)/SUMPRODUCT(--($X474:$AG474&lt;&gt;""),$X$27:$AG$27),"")</f>
        <v>6.25E-2</v>
      </c>
      <c r="S474" s="85" t="s">
        <v>1363</v>
      </c>
      <c r="T474" s="16" t="str" cm="1">
        <f t="array" ref="T474">IF(S474&lt;&gt;"",SUMPRODUCT($X474:$AG474,$X$27:$AG$27)/SUMPRODUCT(--($X474:$AG474&lt;&gt;""),$X$27:$AG$27),"")</f>
        <v/>
      </c>
      <c r="U474" s="85" t="s">
        <v>1363</v>
      </c>
      <c r="V474" s="16" t="str" cm="1">
        <f t="array" ref="V474">IF(U474&lt;&gt;"",SUMPRODUCT($X474:$AG474,$X$27:$AG$27)/SUMPRODUCT(--($X474:$AG474&lt;&gt;""),$X$27:$AG$27),"")</f>
        <v/>
      </c>
      <c r="W474" s="14">
        <v>100</v>
      </c>
      <c r="X474" s="17">
        <v>1</v>
      </c>
      <c r="Y474" s="17">
        <v>0</v>
      </c>
      <c r="Z474" s="17">
        <v>0</v>
      </c>
      <c r="AA474" s="17">
        <v>0</v>
      </c>
      <c r="AB474" s="17">
        <v>0</v>
      </c>
      <c r="AC474" s="17">
        <v>0</v>
      </c>
      <c r="AD474" s="17" t="s">
        <v>1363</v>
      </c>
      <c r="AE474" s="17">
        <v>0</v>
      </c>
      <c r="AF474" s="17">
        <v>0</v>
      </c>
      <c r="AG474" s="17" t="s">
        <v>1363</v>
      </c>
      <c r="AH474" s="18"/>
    </row>
    <row r="475" spans="1:34" outlineLevel="1">
      <c r="A475" s="108">
        <v>322</v>
      </c>
      <c r="B475" s="109" t="s">
        <v>183</v>
      </c>
      <c r="C475" s="110" t="s">
        <v>226</v>
      </c>
      <c r="D475" s="110" t="s">
        <v>1619</v>
      </c>
      <c r="E475" s="112" t="s">
        <v>332</v>
      </c>
      <c r="F475" s="130" t="s">
        <v>22</v>
      </c>
      <c r="G475" s="130" t="s">
        <v>1363</v>
      </c>
      <c r="H475" s="15" t="s">
        <v>1908</v>
      </c>
      <c r="I475" s="130" t="s">
        <v>1599</v>
      </c>
      <c r="J475" s="130" t="s">
        <v>1363</v>
      </c>
      <c r="K475" s="86">
        <v>1</v>
      </c>
      <c r="L475" s="111"/>
      <c r="M475" s="85" t="s">
        <v>1363</v>
      </c>
      <c r="N475" s="16" t="str" cm="1">
        <f t="array" ref="N475">IF(M475&lt;&gt;"",SUMPRODUCT($X475:$AG475,$X$27:$AG$27)/SUMPRODUCT(--($X475:$AG475&lt;&gt;""),$X$27:$AG$27),"")</f>
        <v/>
      </c>
      <c r="O475" s="85"/>
      <c r="P475" s="16" t="str" cm="1">
        <f t="array" ref="P475">IF(O475&lt;&gt;"",SUMPRODUCT($X475:$AG475,$X$27:$AG$27)/SUMPRODUCT(--($X475:$AG475&lt;&gt;""),$X$27:$AG$27),"")</f>
        <v/>
      </c>
      <c r="Q475" s="85" t="s">
        <v>1691</v>
      </c>
      <c r="R475" s="16" cm="1">
        <f t="array" ref="R475">IF(Q475&lt;&gt;"",SUMPRODUCT($X475:$AG475,$X$27:$AG$27)/SUMPRODUCT(--($X475:$AG475&lt;&gt;""),$X$27:$AG$27),"")</f>
        <v>6.25E-2</v>
      </c>
      <c r="S475" s="85" t="s">
        <v>1363</v>
      </c>
      <c r="T475" s="16" t="str" cm="1">
        <f t="array" ref="T475">IF(S475&lt;&gt;"",SUMPRODUCT($X475:$AG475,$X$27:$AG$27)/SUMPRODUCT(--($X475:$AG475&lt;&gt;""),$X$27:$AG$27),"")</f>
        <v/>
      </c>
      <c r="U475" s="85" t="s">
        <v>1363</v>
      </c>
      <c r="V475" s="16" t="str" cm="1">
        <f t="array" ref="V475">IF(U475&lt;&gt;"",SUMPRODUCT($X475:$AG475,$X$27:$AG$27)/SUMPRODUCT(--($X475:$AG475&lt;&gt;""),$X$27:$AG$27),"")</f>
        <v/>
      </c>
      <c r="W475" s="14">
        <v>100</v>
      </c>
      <c r="X475" s="17">
        <v>1</v>
      </c>
      <c r="Y475" s="17">
        <v>0</v>
      </c>
      <c r="Z475" s="17">
        <v>0</v>
      </c>
      <c r="AA475" s="17">
        <v>0</v>
      </c>
      <c r="AB475" s="17">
        <v>0</v>
      </c>
      <c r="AC475" s="17">
        <v>0</v>
      </c>
      <c r="AD475" s="17" t="s">
        <v>1363</v>
      </c>
      <c r="AE475" s="17">
        <v>0</v>
      </c>
      <c r="AF475" s="17">
        <v>0</v>
      </c>
      <c r="AG475" s="17" t="s">
        <v>1363</v>
      </c>
      <c r="AH475" s="18"/>
    </row>
    <row r="476" spans="1:34" outlineLevel="1">
      <c r="A476" s="108">
        <v>323</v>
      </c>
      <c r="B476" s="109" t="s">
        <v>183</v>
      </c>
      <c r="C476" s="110" t="s">
        <v>226</v>
      </c>
      <c r="D476" s="110" t="s">
        <v>1619</v>
      </c>
      <c r="E476" s="112" t="s">
        <v>333</v>
      </c>
      <c r="F476" s="130" t="s">
        <v>22</v>
      </c>
      <c r="G476" s="130" t="s">
        <v>1363</v>
      </c>
      <c r="H476" s="15" t="s">
        <v>1908</v>
      </c>
      <c r="I476" s="130" t="s">
        <v>1599</v>
      </c>
      <c r="J476" s="130" t="s">
        <v>1363</v>
      </c>
      <c r="K476" s="86">
        <v>1</v>
      </c>
      <c r="L476" s="111"/>
      <c r="M476" s="85" t="s">
        <v>1363</v>
      </c>
      <c r="N476" s="16" t="str" cm="1">
        <f t="array" ref="N476">IF(M476&lt;&gt;"",SUMPRODUCT($X476:$AG476,$X$27:$AG$27)/SUMPRODUCT(--($X476:$AG476&lt;&gt;""),$X$27:$AG$27),"")</f>
        <v/>
      </c>
      <c r="O476" s="85"/>
      <c r="P476" s="16" t="str" cm="1">
        <f t="array" ref="P476">IF(O476&lt;&gt;"",SUMPRODUCT($X476:$AG476,$X$27:$AG$27)/SUMPRODUCT(--($X476:$AG476&lt;&gt;""),$X$27:$AG$27),"")</f>
        <v/>
      </c>
      <c r="Q476" s="85" t="s">
        <v>1691</v>
      </c>
      <c r="R476" s="16" cm="1">
        <f t="array" ref="R476">IF(Q476&lt;&gt;"",SUMPRODUCT($X476:$AG476,$X$27:$AG$27)/SUMPRODUCT(--($X476:$AG476&lt;&gt;""),$X$27:$AG$27),"")</f>
        <v>6.25E-2</v>
      </c>
      <c r="S476" s="85" t="s">
        <v>1363</v>
      </c>
      <c r="T476" s="16" t="str" cm="1">
        <f t="array" ref="T476">IF(S476&lt;&gt;"",SUMPRODUCT($X476:$AG476,$X$27:$AG$27)/SUMPRODUCT(--($X476:$AG476&lt;&gt;""),$X$27:$AG$27),"")</f>
        <v/>
      </c>
      <c r="U476" s="85" t="s">
        <v>1363</v>
      </c>
      <c r="V476" s="16" t="str" cm="1">
        <f t="array" ref="V476">IF(U476&lt;&gt;"",SUMPRODUCT($X476:$AG476,$X$27:$AG$27)/SUMPRODUCT(--($X476:$AG476&lt;&gt;""),$X$27:$AG$27),"")</f>
        <v/>
      </c>
      <c r="W476" s="14">
        <v>100</v>
      </c>
      <c r="X476" s="17">
        <v>1</v>
      </c>
      <c r="Y476" s="17">
        <v>0</v>
      </c>
      <c r="Z476" s="17">
        <v>0</v>
      </c>
      <c r="AA476" s="17">
        <v>0</v>
      </c>
      <c r="AB476" s="17">
        <v>0</v>
      </c>
      <c r="AC476" s="17">
        <v>0</v>
      </c>
      <c r="AD476" s="17" t="s">
        <v>1363</v>
      </c>
      <c r="AE476" s="17">
        <v>0</v>
      </c>
      <c r="AF476" s="17">
        <v>0</v>
      </c>
      <c r="AG476" s="17" t="s">
        <v>1363</v>
      </c>
      <c r="AH476" s="18"/>
    </row>
    <row r="477" spans="1:34" outlineLevel="1">
      <c r="A477" s="108">
        <v>324</v>
      </c>
      <c r="B477" s="109" t="s">
        <v>183</v>
      </c>
      <c r="C477" s="110" t="s">
        <v>226</v>
      </c>
      <c r="D477" s="110" t="s">
        <v>1619</v>
      </c>
      <c r="E477" s="112" t="s">
        <v>334</v>
      </c>
      <c r="F477" s="130" t="s">
        <v>22</v>
      </c>
      <c r="G477" s="130" t="s">
        <v>1363</v>
      </c>
      <c r="H477" s="15" t="s">
        <v>1908</v>
      </c>
      <c r="I477" s="130" t="s">
        <v>1599</v>
      </c>
      <c r="J477" s="130" t="s">
        <v>1363</v>
      </c>
      <c r="K477" s="86">
        <v>1</v>
      </c>
      <c r="L477" s="111"/>
      <c r="M477" s="85" t="s">
        <v>1363</v>
      </c>
      <c r="N477" s="16" t="str" cm="1">
        <f t="array" ref="N477">IF(M477&lt;&gt;"",SUMPRODUCT($X477:$AG477,$X$27:$AG$27)/SUMPRODUCT(--($X477:$AG477&lt;&gt;""),$X$27:$AG$27),"")</f>
        <v/>
      </c>
      <c r="O477" s="85"/>
      <c r="P477" s="16" t="str" cm="1">
        <f t="array" ref="P477">IF(O477&lt;&gt;"",SUMPRODUCT($X477:$AG477,$X$27:$AG$27)/SUMPRODUCT(--($X477:$AG477&lt;&gt;""),$X$27:$AG$27),"")</f>
        <v/>
      </c>
      <c r="Q477" s="85" t="s">
        <v>1691</v>
      </c>
      <c r="R477" s="16" cm="1">
        <f t="array" ref="R477">IF(Q477&lt;&gt;"",SUMPRODUCT($X477:$AG477,$X$27:$AG$27)/SUMPRODUCT(--($X477:$AG477&lt;&gt;""),$X$27:$AG$27),"")</f>
        <v>6.25E-2</v>
      </c>
      <c r="S477" s="85" t="s">
        <v>1363</v>
      </c>
      <c r="T477" s="16" t="str" cm="1">
        <f t="array" ref="T477">IF(S477&lt;&gt;"",SUMPRODUCT($X477:$AG477,$X$27:$AG$27)/SUMPRODUCT(--($X477:$AG477&lt;&gt;""),$X$27:$AG$27),"")</f>
        <v/>
      </c>
      <c r="U477" s="85" t="s">
        <v>1363</v>
      </c>
      <c r="V477" s="16" t="str" cm="1">
        <f t="array" ref="V477">IF(U477&lt;&gt;"",SUMPRODUCT($X477:$AG477,$X$27:$AG$27)/SUMPRODUCT(--($X477:$AG477&lt;&gt;""),$X$27:$AG$27),"")</f>
        <v/>
      </c>
      <c r="W477" s="14">
        <v>100</v>
      </c>
      <c r="X477" s="17">
        <v>1</v>
      </c>
      <c r="Y477" s="17">
        <v>0</v>
      </c>
      <c r="Z477" s="17">
        <v>0</v>
      </c>
      <c r="AA477" s="17">
        <v>0</v>
      </c>
      <c r="AB477" s="17">
        <v>0</v>
      </c>
      <c r="AC477" s="17">
        <v>0</v>
      </c>
      <c r="AD477" s="17" t="s">
        <v>1363</v>
      </c>
      <c r="AE477" s="17">
        <v>0</v>
      </c>
      <c r="AF477" s="17">
        <v>0</v>
      </c>
      <c r="AG477" s="17" t="s">
        <v>1363</v>
      </c>
      <c r="AH477" s="18"/>
    </row>
    <row r="478" spans="1:34" outlineLevel="1">
      <c r="A478" s="108">
        <v>325</v>
      </c>
      <c r="B478" s="109" t="s">
        <v>183</v>
      </c>
      <c r="C478" s="110" t="s">
        <v>226</v>
      </c>
      <c r="D478" s="110" t="s">
        <v>1619</v>
      </c>
      <c r="E478" s="112" t="s">
        <v>335</v>
      </c>
      <c r="F478" s="130" t="s">
        <v>335</v>
      </c>
      <c r="G478" s="130" t="s">
        <v>1595</v>
      </c>
      <c r="H478" s="15" t="s">
        <v>1909</v>
      </c>
      <c r="I478" s="130" t="s">
        <v>1710</v>
      </c>
      <c r="J478" s="152" t="s">
        <v>1894</v>
      </c>
      <c r="K478" s="86">
        <v>1</v>
      </c>
      <c r="L478" s="111"/>
      <c r="M478" s="85" t="s">
        <v>1363</v>
      </c>
      <c r="N478" s="16" t="str" cm="1">
        <f t="array" ref="N478">IF(M478&lt;&gt;"",SUMPRODUCT($X478:$AG478,$X$27:$AG$27)/SUMPRODUCT(--($X478:$AG478&lt;&gt;""),$X$27:$AG$27),"")</f>
        <v/>
      </c>
      <c r="O478" s="85"/>
      <c r="P478" s="16" t="str" cm="1">
        <f t="array" ref="P478">IF(O478&lt;&gt;"",SUMPRODUCT($X478:$AG478,$X$27:$AG$27)/SUMPRODUCT(--($X478:$AG478&lt;&gt;""),$X$27:$AG$27),"")</f>
        <v/>
      </c>
      <c r="Q478" s="85">
        <v>7</v>
      </c>
      <c r="R478" s="16" cm="1">
        <f t="array" ref="R478">IF(Q478&lt;&gt;"",SUMPRODUCT($X478:$AG478,$X$27:$AG$27)/SUMPRODUCT(--($X478:$AG478&lt;&gt;""),$X$27:$AG$27),"")</f>
        <v>1</v>
      </c>
      <c r="S478" s="85" t="s">
        <v>1363</v>
      </c>
      <c r="T478" s="16" t="str" cm="1">
        <f t="array" ref="T478">IF(S478&lt;&gt;"",SUMPRODUCT($X478:$AG478,$X$27:$AG$27)/SUMPRODUCT(--($X478:$AG478&lt;&gt;""),$X$27:$AG$27),"")</f>
        <v/>
      </c>
      <c r="U478" s="85" t="s">
        <v>1363</v>
      </c>
      <c r="V478" s="16" t="str" cm="1">
        <f t="array" ref="V478">IF(U478&lt;&gt;"",SUMPRODUCT($X478:$AG478,$X$27:$AG$27)/SUMPRODUCT(--($X478:$AG478&lt;&gt;""),$X$27:$AG$27),"")</f>
        <v/>
      </c>
      <c r="W478" s="14">
        <v>100</v>
      </c>
      <c r="X478" s="17">
        <v>1</v>
      </c>
      <c r="Y478" s="17">
        <v>1</v>
      </c>
      <c r="Z478" s="17">
        <v>1</v>
      </c>
      <c r="AA478" s="17">
        <v>1</v>
      </c>
      <c r="AB478" s="17">
        <v>1</v>
      </c>
      <c r="AC478" s="17">
        <v>1</v>
      </c>
      <c r="AD478" s="17" t="s">
        <v>1363</v>
      </c>
      <c r="AE478" s="17">
        <v>1</v>
      </c>
      <c r="AF478" s="17">
        <v>1</v>
      </c>
      <c r="AG478" s="17" t="s">
        <v>1363</v>
      </c>
      <c r="AH478" s="18"/>
    </row>
    <row r="479" spans="1:34" outlineLevel="1">
      <c r="A479" s="108">
        <v>326</v>
      </c>
      <c r="B479" s="109" t="s">
        <v>183</v>
      </c>
      <c r="C479" s="110" t="s">
        <v>226</v>
      </c>
      <c r="D479" s="110" t="s">
        <v>1619</v>
      </c>
      <c r="E479" s="112" t="s">
        <v>336</v>
      </c>
      <c r="F479" s="130" t="s">
        <v>336</v>
      </c>
      <c r="G479" s="130" t="s">
        <v>1597</v>
      </c>
      <c r="H479" s="15" t="s">
        <v>1888</v>
      </c>
      <c r="I479" s="130" t="s">
        <v>1710</v>
      </c>
      <c r="J479" s="130"/>
      <c r="K479" s="86">
        <v>1</v>
      </c>
      <c r="L479" s="111"/>
      <c r="M479" s="85" t="s">
        <v>1363</v>
      </c>
      <c r="N479" s="16" t="str" cm="1">
        <f t="array" ref="N479">IF(M479&lt;&gt;"",SUMPRODUCT($X479:$AG479,$X$27:$AG$27)/SUMPRODUCT(--($X479:$AG479&lt;&gt;""),$X$27:$AG$27),"")</f>
        <v/>
      </c>
      <c r="O479" s="85"/>
      <c r="P479" s="16" t="str" cm="1">
        <f t="array" ref="P479">IF(O479&lt;&gt;"",SUMPRODUCT($X479:$AG479,$X$27:$AG$27)/SUMPRODUCT(--($X479:$AG479&lt;&gt;""),$X$27:$AG$27),"")</f>
        <v/>
      </c>
      <c r="Q479" s="85">
        <v>13</v>
      </c>
      <c r="R479" s="16" cm="1">
        <f t="array" ref="R479">IF(Q479&lt;&gt;"",SUMPRODUCT($X479:$AG479,$X$27:$AG$27)/SUMPRODUCT(--($X479:$AG479&lt;&gt;""),$X$27:$AG$27),"")</f>
        <v>0.125</v>
      </c>
      <c r="S479" s="85" t="s">
        <v>1363</v>
      </c>
      <c r="T479" s="16" t="str" cm="1">
        <f t="array" ref="T479">IF(S479&lt;&gt;"",SUMPRODUCT($X479:$AG479,$X$27:$AG$27)/SUMPRODUCT(--($X479:$AG479&lt;&gt;""),$X$27:$AG$27),"")</f>
        <v/>
      </c>
      <c r="U479" s="85" t="s">
        <v>1363</v>
      </c>
      <c r="V479" s="16" t="str" cm="1">
        <f t="array" ref="V479">IF(U479&lt;&gt;"",SUMPRODUCT($X479:$AG479,$X$27:$AG$27)/SUMPRODUCT(--($X479:$AG479&lt;&gt;""),$X$27:$AG$27),"")</f>
        <v/>
      </c>
      <c r="W479" s="14">
        <v>100</v>
      </c>
      <c r="X479" s="17">
        <v>1</v>
      </c>
      <c r="Y479" s="17">
        <v>1</v>
      </c>
      <c r="Z479" s="17">
        <v>0</v>
      </c>
      <c r="AA479" s="17">
        <v>0</v>
      </c>
      <c r="AB479" s="17">
        <v>0</v>
      </c>
      <c r="AC479" s="17">
        <v>0</v>
      </c>
      <c r="AD479" s="17" t="s">
        <v>1363</v>
      </c>
      <c r="AE479" s="17">
        <v>0</v>
      </c>
      <c r="AF479" s="17">
        <v>0</v>
      </c>
      <c r="AG479" s="17" t="s">
        <v>1363</v>
      </c>
      <c r="AH479" s="18"/>
    </row>
    <row r="480" spans="1:34" outlineLevel="1">
      <c r="A480" s="108">
        <v>327</v>
      </c>
      <c r="B480" s="109" t="s">
        <v>183</v>
      </c>
      <c r="C480" s="110" t="s">
        <v>226</v>
      </c>
      <c r="D480" s="110" t="s">
        <v>1619</v>
      </c>
      <c r="E480" s="112" t="s">
        <v>337</v>
      </c>
      <c r="F480" s="130" t="s">
        <v>337</v>
      </c>
      <c r="G480" s="130" t="s">
        <v>1595</v>
      </c>
      <c r="H480" s="15" t="s">
        <v>1909</v>
      </c>
      <c r="I480" s="130" t="s">
        <v>1710</v>
      </c>
      <c r="J480" s="152" t="s">
        <v>1894</v>
      </c>
      <c r="K480" s="86">
        <v>1</v>
      </c>
      <c r="L480" s="111"/>
      <c r="M480" s="85" t="s">
        <v>1363</v>
      </c>
      <c r="N480" s="16" t="str" cm="1">
        <f t="array" ref="N480">IF(M480&lt;&gt;"",SUMPRODUCT($X480:$AG480,$X$27:$AG$27)/SUMPRODUCT(--($X480:$AG480&lt;&gt;""),$X$27:$AG$27),"")</f>
        <v/>
      </c>
      <c r="O480" s="85"/>
      <c r="P480" s="16" t="str" cm="1">
        <f t="array" ref="P480">IF(O480&lt;&gt;"",SUMPRODUCT($X480:$AG480,$X$27:$AG$27)/SUMPRODUCT(--($X480:$AG480&lt;&gt;""),$X$27:$AG$27),"")</f>
        <v/>
      </c>
      <c r="Q480" s="85">
        <v>7</v>
      </c>
      <c r="R480" s="16" cm="1">
        <f t="array" ref="R480">IF(Q480&lt;&gt;"",SUMPRODUCT($X480:$AG480,$X$27:$AG$27)/SUMPRODUCT(--($X480:$AG480&lt;&gt;""),$X$27:$AG$27),"")</f>
        <v>1</v>
      </c>
      <c r="S480" s="85" t="s">
        <v>1363</v>
      </c>
      <c r="T480" s="16" t="str" cm="1">
        <f t="array" ref="T480">IF(S480&lt;&gt;"",SUMPRODUCT($X480:$AG480,$X$27:$AG$27)/SUMPRODUCT(--($X480:$AG480&lt;&gt;""),$X$27:$AG$27),"")</f>
        <v/>
      </c>
      <c r="U480" s="85" t="s">
        <v>1363</v>
      </c>
      <c r="V480" s="16" t="str" cm="1">
        <f t="array" ref="V480">IF(U480&lt;&gt;"",SUMPRODUCT($X480:$AG480,$X$27:$AG$27)/SUMPRODUCT(--($X480:$AG480&lt;&gt;""),$X$27:$AG$27),"")</f>
        <v/>
      </c>
      <c r="W480" s="14">
        <v>100</v>
      </c>
      <c r="X480" s="17">
        <v>1</v>
      </c>
      <c r="Y480" s="17">
        <v>1</v>
      </c>
      <c r="Z480" s="17">
        <v>1</v>
      </c>
      <c r="AA480" s="17">
        <v>1</v>
      </c>
      <c r="AB480" s="17">
        <v>1</v>
      </c>
      <c r="AC480" s="17">
        <v>1</v>
      </c>
      <c r="AD480" s="17" t="s">
        <v>1363</v>
      </c>
      <c r="AE480" s="17">
        <v>1</v>
      </c>
      <c r="AF480" s="17">
        <v>1</v>
      </c>
      <c r="AG480" s="17" t="s">
        <v>1363</v>
      </c>
      <c r="AH480" s="18"/>
    </row>
    <row r="481" spans="1:34" ht="18.75">
      <c r="A481" s="143"/>
      <c r="B481" s="151" t="s">
        <v>183</v>
      </c>
      <c r="C481" s="145" t="s">
        <v>338</v>
      </c>
      <c r="D481" s="146" t="s">
        <v>1827</v>
      </c>
      <c r="E481" s="146"/>
      <c r="F481" s="149"/>
      <c r="G481" s="150"/>
      <c r="H481" s="12"/>
      <c r="I481" s="12"/>
      <c r="J481" s="12"/>
      <c r="K481" s="12"/>
      <c r="L481" s="12"/>
      <c r="M481" s="85"/>
      <c r="N481" s="16"/>
      <c r="O481" s="85"/>
      <c r="P481" s="16"/>
      <c r="Q481" s="85"/>
      <c r="R481" s="16"/>
      <c r="S481" s="85"/>
      <c r="T481" s="16"/>
      <c r="U481" s="85"/>
      <c r="V481" s="16"/>
      <c r="W481" s="14"/>
      <c r="X481" s="17"/>
      <c r="Y481" s="17"/>
      <c r="Z481" s="17"/>
      <c r="AA481" s="17"/>
      <c r="AB481" s="17"/>
      <c r="AC481" s="17"/>
      <c r="AD481" s="17"/>
      <c r="AE481" s="17"/>
      <c r="AF481" s="17"/>
      <c r="AG481" s="17"/>
      <c r="AH481" s="5"/>
    </row>
    <row r="482" spans="1:34" outlineLevel="1">
      <c r="A482" s="108">
        <v>328</v>
      </c>
      <c r="B482" s="109" t="s">
        <v>183</v>
      </c>
      <c r="C482" s="110" t="s">
        <v>338</v>
      </c>
      <c r="D482" s="110" t="s">
        <v>1620</v>
      </c>
      <c r="E482" s="112" t="s">
        <v>339</v>
      </c>
      <c r="F482" s="130" t="s">
        <v>1365</v>
      </c>
      <c r="G482" s="130" t="s">
        <v>1596</v>
      </c>
      <c r="H482" s="15" t="s">
        <v>1888</v>
      </c>
      <c r="I482" s="130" t="s">
        <v>1778</v>
      </c>
      <c r="J482" s="130"/>
      <c r="K482" s="86">
        <v>1</v>
      </c>
      <c r="L482" s="111"/>
      <c r="M482" s="85" t="s">
        <v>1363</v>
      </c>
      <c r="N482" s="16" t="str" cm="1">
        <f t="array" ref="N482">IF(M482&lt;&gt;"",SUMPRODUCT($X482:$AG482,$X$27:$AG$27)/SUMPRODUCT(--($X482:$AG482&lt;&gt;""),$X$27:$AG$27),"")</f>
        <v/>
      </c>
      <c r="O482" s="85"/>
      <c r="P482" s="16" t="str" cm="1">
        <f t="array" ref="P482">IF(O482&lt;&gt;"",SUMPRODUCT($X482:$AG482,$X$27:$AG$27)/SUMPRODUCT(--($X482:$AG482&lt;&gt;""),$X$27:$AG$27),"")</f>
        <v/>
      </c>
      <c r="Q482" s="85">
        <v>13</v>
      </c>
      <c r="R482" s="16" cm="1">
        <f t="array" ref="R482">IF(Q482&lt;&gt;"",SUMPRODUCT($X482:$AG482,$X$27:$AG$27)/SUMPRODUCT(--($X482:$AG482&lt;&gt;""),$X$27:$AG$27),"")</f>
        <v>0.39400000000000002</v>
      </c>
      <c r="S482" s="85" t="s">
        <v>1363</v>
      </c>
      <c r="T482" s="16" t="str" cm="1">
        <f t="array" ref="T482">IF(S482&lt;&gt;"",SUMPRODUCT($X482:$AG482,$X$27:$AG$27)/SUMPRODUCT(--($X482:$AG482&lt;&gt;""),$X$27:$AG$27),"")</f>
        <v/>
      </c>
      <c r="U482" s="85" t="s">
        <v>1363</v>
      </c>
      <c r="V482" s="16" t="str" cm="1">
        <f t="array" ref="V482">IF(U482&lt;&gt;"",SUMPRODUCT($X482:$AG482,$X$27:$AG$27)/SUMPRODUCT(--($X482:$AG482&lt;&gt;""),$X$27:$AG$27),"")</f>
        <v/>
      </c>
      <c r="W482" s="14">
        <v>100</v>
      </c>
      <c r="X482" s="17">
        <v>1</v>
      </c>
      <c r="Y482" s="17">
        <v>1</v>
      </c>
      <c r="Z482" s="17">
        <v>1</v>
      </c>
      <c r="AA482" s="17">
        <v>0.8</v>
      </c>
      <c r="AB482" s="17">
        <v>0.17</v>
      </c>
      <c r="AC482" s="17" t="s">
        <v>1363</v>
      </c>
      <c r="AD482" s="17" t="s">
        <v>1363</v>
      </c>
      <c r="AE482" s="17">
        <v>0</v>
      </c>
      <c r="AF482" s="17">
        <v>0</v>
      </c>
      <c r="AG482" s="17" t="s">
        <v>1363</v>
      </c>
      <c r="AH482" s="18"/>
    </row>
    <row r="483" spans="1:34" outlineLevel="1">
      <c r="A483" s="108">
        <v>329</v>
      </c>
      <c r="B483" s="109" t="s">
        <v>183</v>
      </c>
      <c r="C483" s="110" t="s">
        <v>338</v>
      </c>
      <c r="D483" s="110" t="s">
        <v>1620</v>
      </c>
      <c r="E483" s="112" t="s">
        <v>340</v>
      </c>
      <c r="F483" s="130" t="s">
        <v>1366</v>
      </c>
      <c r="G483" s="130" t="s">
        <v>1363</v>
      </c>
      <c r="H483" s="15" t="s">
        <v>1908</v>
      </c>
      <c r="I483" s="130" t="s">
        <v>1363</v>
      </c>
      <c r="J483" s="130" t="s">
        <v>1363</v>
      </c>
      <c r="K483" s="86">
        <v>1</v>
      </c>
      <c r="L483" s="111"/>
      <c r="M483" s="85" t="s">
        <v>1363</v>
      </c>
      <c r="N483" s="16" t="str" cm="1">
        <f t="array" ref="N483">IF(M483&lt;&gt;"",SUMPRODUCT($X483:$AG483,$X$27:$AG$27)/SUMPRODUCT(--($X483:$AG483&lt;&gt;""),$X$27:$AG$27),"")</f>
        <v/>
      </c>
      <c r="O483" s="85"/>
      <c r="P483" s="16" t="str" cm="1">
        <f t="array" ref="P483">IF(O483&lt;&gt;"",SUMPRODUCT($X483:$AG483,$X$27:$AG$27)/SUMPRODUCT(--($X483:$AG483&lt;&gt;""),$X$27:$AG$27),"")</f>
        <v/>
      </c>
      <c r="Q483" s="85" t="s">
        <v>1691</v>
      </c>
      <c r="R483" s="16" cm="1">
        <f t="array" ref="R483">IF(Q483&lt;&gt;"",SUMPRODUCT($X483:$AG483,$X$27:$AG$27)/SUMPRODUCT(--($X483:$AG483&lt;&gt;""),$X$27:$AG$27),"")</f>
        <v>0</v>
      </c>
      <c r="S483" s="85" t="s">
        <v>1363</v>
      </c>
      <c r="T483" s="16" t="str" cm="1">
        <f t="array" ref="T483">IF(S483&lt;&gt;"",SUMPRODUCT($X483:$AG483,$X$27:$AG$27)/SUMPRODUCT(--($X483:$AG483&lt;&gt;""),$X$27:$AG$27),"")</f>
        <v/>
      </c>
      <c r="U483" s="85" t="s">
        <v>1363</v>
      </c>
      <c r="V483" s="16" t="str" cm="1">
        <f t="array" ref="V483">IF(U483&lt;&gt;"",SUMPRODUCT($X483:$AG483,$X$27:$AG$27)/SUMPRODUCT(--($X483:$AG483&lt;&gt;""),$X$27:$AG$27),"")</f>
        <v/>
      </c>
      <c r="W483" s="14">
        <v>100</v>
      </c>
      <c r="X483" s="17">
        <v>0</v>
      </c>
      <c r="Y483" s="17">
        <v>0</v>
      </c>
      <c r="Z483" s="17">
        <v>0</v>
      </c>
      <c r="AA483" s="17">
        <v>0</v>
      </c>
      <c r="AB483" s="17">
        <v>0</v>
      </c>
      <c r="AC483" s="17">
        <v>0</v>
      </c>
      <c r="AD483" s="17" t="s">
        <v>1363</v>
      </c>
      <c r="AE483" s="17">
        <v>0</v>
      </c>
      <c r="AF483" s="17">
        <v>0</v>
      </c>
      <c r="AG483" s="17" t="s">
        <v>1363</v>
      </c>
      <c r="AH483" s="18"/>
    </row>
    <row r="484" spans="1:34" outlineLevel="1">
      <c r="A484" s="108">
        <v>330</v>
      </c>
      <c r="B484" s="109" t="s">
        <v>183</v>
      </c>
      <c r="C484" s="110" t="s">
        <v>338</v>
      </c>
      <c r="D484" s="110" t="s">
        <v>1620</v>
      </c>
      <c r="E484" s="112" t="s">
        <v>341</v>
      </c>
      <c r="F484" s="130" t="s">
        <v>1366</v>
      </c>
      <c r="G484" s="130" t="s">
        <v>1363</v>
      </c>
      <c r="H484" s="15" t="s">
        <v>1908</v>
      </c>
      <c r="I484" s="130" t="s">
        <v>1363</v>
      </c>
      <c r="J484" s="130" t="s">
        <v>1363</v>
      </c>
      <c r="K484" s="86">
        <v>1</v>
      </c>
      <c r="L484" s="111"/>
      <c r="M484" s="85" t="s">
        <v>1363</v>
      </c>
      <c r="N484" s="16" t="str" cm="1">
        <f t="array" ref="N484">IF(M484&lt;&gt;"",SUMPRODUCT($X484:$AG484,$X$27:$AG$27)/SUMPRODUCT(--($X484:$AG484&lt;&gt;""),$X$27:$AG$27),"")</f>
        <v/>
      </c>
      <c r="O484" s="85"/>
      <c r="P484" s="16" t="str" cm="1">
        <f t="array" ref="P484">IF(O484&lt;&gt;"",SUMPRODUCT($X484:$AG484,$X$27:$AG$27)/SUMPRODUCT(--($X484:$AG484&lt;&gt;""),$X$27:$AG$27),"")</f>
        <v/>
      </c>
      <c r="Q484" s="85" t="s">
        <v>1691</v>
      </c>
      <c r="R484" s="16" cm="1">
        <f t="array" ref="R484">IF(Q484&lt;&gt;"",SUMPRODUCT($X484:$AG484,$X$27:$AG$27)/SUMPRODUCT(--($X484:$AG484&lt;&gt;""),$X$27:$AG$27),"")</f>
        <v>0</v>
      </c>
      <c r="S484" s="85" t="s">
        <v>1363</v>
      </c>
      <c r="T484" s="16" t="str" cm="1">
        <f t="array" ref="T484">IF(S484&lt;&gt;"",SUMPRODUCT($X484:$AG484,$X$27:$AG$27)/SUMPRODUCT(--($X484:$AG484&lt;&gt;""),$X$27:$AG$27),"")</f>
        <v/>
      </c>
      <c r="U484" s="85" t="s">
        <v>1363</v>
      </c>
      <c r="V484" s="16" t="str" cm="1">
        <f t="array" ref="V484">IF(U484&lt;&gt;"",SUMPRODUCT($X484:$AG484,$X$27:$AG$27)/SUMPRODUCT(--($X484:$AG484&lt;&gt;""),$X$27:$AG$27),"")</f>
        <v/>
      </c>
      <c r="W484" s="14">
        <v>100</v>
      </c>
      <c r="X484" s="17">
        <v>0</v>
      </c>
      <c r="Y484" s="17">
        <v>0</v>
      </c>
      <c r="Z484" s="17">
        <v>0</v>
      </c>
      <c r="AA484" s="17">
        <v>0</v>
      </c>
      <c r="AB484" s="17">
        <v>0</v>
      </c>
      <c r="AC484" s="17">
        <v>0</v>
      </c>
      <c r="AD484" s="17" t="s">
        <v>1363</v>
      </c>
      <c r="AE484" s="17">
        <v>0</v>
      </c>
      <c r="AF484" s="17">
        <v>0</v>
      </c>
      <c r="AG484" s="17" t="s">
        <v>1363</v>
      </c>
      <c r="AH484" s="18"/>
    </row>
    <row r="485" spans="1:34" outlineLevel="1">
      <c r="A485" s="108">
        <v>331</v>
      </c>
      <c r="B485" s="109" t="s">
        <v>183</v>
      </c>
      <c r="C485" s="110" t="s">
        <v>338</v>
      </c>
      <c r="D485" s="110" t="s">
        <v>1620</v>
      </c>
      <c r="E485" s="112" t="s">
        <v>342</v>
      </c>
      <c r="F485" s="130" t="s">
        <v>1367</v>
      </c>
      <c r="G485" s="130" t="s">
        <v>1593</v>
      </c>
      <c r="H485" s="15" t="s">
        <v>1913</v>
      </c>
      <c r="I485" s="130" t="s">
        <v>1762</v>
      </c>
      <c r="J485" s="130" t="s">
        <v>1763</v>
      </c>
      <c r="K485" s="86">
        <v>1</v>
      </c>
      <c r="L485" s="111"/>
      <c r="M485" s="85" t="s">
        <v>1363</v>
      </c>
      <c r="N485" s="16" t="str" cm="1">
        <f t="array" ref="N485">IF(M485&lt;&gt;"",SUMPRODUCT($X485:$AG485,$X$27:$AG$27)/SUMPRODUCT(--($X485:$AG485&lt;&gt;""),$X$27:$AG$27),"")</f>
        <v/>
      </c>
      <c r="O485" s="85"/>
      <c r="P485" s="16" t="str" cm="1">
        <f t="array" ref="P485">IF(O485&lt;&gt;"",SUMPRODUCT($X485:$AG485,$X$27:$AG$27)/SUMPRODUCT(--($X485:$AG485&lt;&gt;""),$X$27:$AG$27),"")</f>
        <v/>
      </c>
      <c r="Q485" s="85">
        <v>8</v>
      </c>
      <c r="R485" s="16" cm="1">
        <f t="array" ref="R485">IF(Q485&lt;&gt;"",SUMPRODUCT($X485:$AG485,$X$27:$AG$27)/SUMPRODUCT(--($X485:$AG485&lt;&gt;""),$X$27:$AG$27),"")</f>
        <v>1</v>
      </c>
      <c r="S485" s="85" t="s">
        <v>1363</v>
      </c>
      <c r="T485" s="16" t="str" cm="1">
        <f t="array" ref="T485">IF(S485&lt;&gt;"",SUMPRODUCT($X485:$AG485,$X$27:$AG$27)/SUMPRODUCT(--($X485:$AG485&lt;&gt;""),$X$27:$AG$27),"")</f>
        <v/>
      </c>
      <c r="U485" s="85" t="s">
        <v>1363</v>
      </c>
      <c r="V485" s="16" t="str" cm="1">
        <f t="array" ref="V485">IF(U485&lt;&gt;"",SUMPRODUCT($X485:$AG485,$X$27:$AG$27)/SUMPRODUCT(--($X485:$AG485&lt;&gt;""),$X$27:$AG$27),"")</f>
        <v/>
      </c>
      <c r="W485" s="14">
        <v>100</v>
      </c>
      <c r="X485" s="17">
        <v>1</v>
      </c>
      <c r="Y485" s="17">
        <v>1</v>
      </c>
      <c r="Z485" s="17">
        <v>1</v>
      </c>
      <c r="AA485" s="17">
        <v>1</v>
      </c>
      <c r="AB485" s="17">
        <v>1</v>
      </c>
      <c r="AC485" s="17">
        <v>1</v>
      </c>
      <c r="AD485" s="17" t="s">
        <v>1363</v>
      </c>
      <c r="AE485" s="17">
        <v>1</v>
      </c>
      <c r="AF485" s="17">
        <v>1</v>
      </c>
      <c r="AG485" s="17" t="s">
        <v>1363</v>
      </c>
      <c r="AH485" s="18"/>
    </row>
    <row r="486" spans="1:34" outlineLevel="1">
      <c r="A486" s="108">
        <v>332</v>
      </c>
      <c r="B486" s="109" t="s">
        <v>183</v>
      </c>
      <c r="C486" s="110" t="s">
        <v>338</v>
      </c>
      <c r="D486" s="110" t="s">
        <v>1620</v>
      </c>
      <c r="E486" s="112" t="s">
        <v>343</v>
      </c>
      <c r="F486" s="130" t="s">
        <v>1367</v>
      </c>
      <c r="G486" s="130" t="s">
        <v>1363</v>
      </c>
      <c r="H486" s="15" t="s">
        <v>1908</v>
      </c>
      <c r="I486" s="130" t="s">
        <v>1363</v>
      </c>
      <c r="J486" s="130" t="s">
        <v>1363</v>
      </c>
      <c r="K486" s="86">
        <v>1</v>
      </c>
      <c r="L486" s="111"/>
      <c r="M486" s="85" t="s">
        <v>1363</v>
      </c>
      <c r="N486" s="16" t="str" cm="1">
        <f t="array" ref="N486">IF(M486&lt;&gt;"",SUMPRODUCT($X486:$AG486,$X$27:$AG$27)/SUMPRODUCT(--($X486:$AG486&lt;&gt;""),$X$27:$AG$27),"")</f>
        <v/>
      </c>
      <c r="O486" s="85"/>
      <c r="P486" s="16" t="str" cm="1">
        <f t="array" ref="P486">IF(O486&lt;&gt;"",SUMPRODUCT($X486:$AG486,$X$27:$AG$27)/SUMPRODUCT(--($X486:$AG486&lt;&gt;""),$X$27:$AG$27),"")</f>
        <v/>
      </c>
      <c r="Q486" s="85" t="s">
        <v>1691</v>
      </c>
      <c r="R486" s="16" cm="1">
        <f t="array" ref="R486">IF(Q486&lt;&gt;"",SUMPRODUCT($X486:$AG486,$X$27:$AG$27)/SUMPRODUCT(--($X486:$AG486&lt;&gt;""),$X$27:$AG$27),"")</f>
        <v>0</v>
      </c>
      <c r="S486" s="85" t="s">
        <v>1363</v>
      </c>
      <c r="T486" s="16" t="str" cm="1">
        <f t="array" ref="T486">IF(S486&lt;&gt;"",SUMPRODUCT($X486:$AG486,$X$27:$AG$27)/SUMPRODUCT(--($X486:$AG486&lt;&gt;""),$X$27:$AG$27),"")</f>
        <v/>
      </c>
      <c r="U486" s="85" t="s">
        <v>1363</v>
      </c>
      <c r="V486" s="16" t="str" cm="1">
        <f t="array" ref="V486">IF(U486&lt;&gt;"",SUMPRODUCT($X486:$AG486,$X$27:$AG$27)/SUMPRODUCT(--($X486:$AG486&lt;&gt;""),$X$27:$AG$27),"")</f>
        <v/>
      </c>
      <c r="W486" s="14">
        <v>100</v>
      </c>
      <c r="X486" s="17">
        <v>0</v>
      </c>
      <c r="Y486" s="17">
        <v>0</v>
      </c>
      <c r="Z486" s="17">
        <v>0</v>
      </c>
      <c r="AA486" s="17">
        <v>0</v>
      </c>
      <c r="AB486" s="17">
        <v>0</v>
      </c>
      <c r="AC486" s="17">
        <v>0</v>
      </c>
      <c r="AD486" s="17" t="s">
        <v>1363</v>
      </c>
      <c r="AE486" s="17">
        <v>0</v>
      </c>
      <c r="AF486" s="17">
        <v>0</v>
      </c>
      <c r="AG486" s="17" t="s">
        <v>1363</v>
      </c>
      <c r="AH486" s="18"/>
    </row>
    <row r="487" spans="1:34" outlineLevel="1">
      <c r="A487" s="108">
        <v>335</v>
      </c>
      <c r="B487" s="109" t="s">
        <v>183</v>
      </c>
      <c r="C487" s="110" t="s">
        <v>338</v>
      </c>
      <c r="D487" s="110" t="s">
        <v>1620</v>
      </c>
      <c r="E487" s="112" t="s">
        <v>344</v>
      </c>
      <c r="F487" s="130" t="s">
        <v>1367</v>
      </c>
      <c r="G487" s="130" t="s">
        <v>1593</v>
      </c>
      <c r="H487" s="15" t="s">
        <v>1910</v>
      </c>
      <c r="I487" s="130" t="s">
        <v>1772</v>
      </c>
      <c r="J487" s="130" t="s">
        <v>1773</v>
      </c>
      <c r="K487" s="86">
        <v>1</v>
      </c>
      <c r="L487" s="111"/>
      <c r="M487" s="85" t="s">
        <v>1363</v>
      </c>
      <c r="N487" s="16" t="str" cm="1">
        <f t="array" ref="N487">IF(M487&lt;&gt;"",SUMPRODUCT($X487:$AG487,$X$27:$AG$27)/SUMPRODUCT(--($X487:$AG487&lt;&gt;""),$X$27:$AG$27),"")</f>
        <v/>
      </c>
      <c r="O487" s="85"/>
      <c r="P487" s="16" t="str" cm="1">
        <f t="array" ref="P487">IF(O487&lt;&gt;"",SUMPRODUCT($X487:$AG487,$X$27:$AG$27)/SUMPRODUCT(--($X487:$AG487&lt;&gt;""),$X$27:$AG$27),"")</f>
        <v/>
      </c>
      <c r="Q487" s="85">
        <v>9</v>
      </c>
      <c r="R487" s="16" cm="1">
        <f t="array" ref="R487">IF(Q487&lt;&gt;"",SUMPRODUCT($X487:$AG487,$X$27:$AG$27)/SUMPRODUCT(--($X487:$AG487&lt;&gt;""),$X$27:$AG$27),"")</f>
        <v>1</v>
      </c>
      <c r="S487" s="85" t="s">
        <v>1363</v>
      </c>
      <c r="T487" s="16" t="str" cm="1">
        <f t="array" ref="T487">IF(S487&lt;&gt;"",SUMPRODUCT($X487:$AG487,$X$27:$AG$27)/SUMPRODUCT(--($X487:$AG487&lt;&gt;""),$X$27:$AG$27),"")</f>
        <v/>
      </c>
      <c r="U487" s="85" t="s">
        <v>1363</v>
      </c>
      <c r="V487" s="16" t="str" cm="1">
        <f t="array" ref="V487">IF(U487&lt;&gt;"",SUMPRODUCT($X487:$AG487,$X$27:$AG$27)/SUMPRODUCT(--($X487:$AG487&lt;&gt;""),$X$27:$AG$27),"")</f>
        <v/>
      </c>
      <c r="W487" s="14">
        <v>100</v>
      </c>
      <c r="X487" s="17">
        <v>1</v>
      </c>
      <c r="Y487" s="17">
        <v>1</v>
      </c>
      <c r="Z487" s="17">
        <v>1</v>
      </c>
      <c r="AA487" s="17">
        <v>1</v>
      </c>
      <c r="AB487" s="17">
        <v>1</v>
      </c>
      <c r="AC487" s="17">
        <v>1</v>
      </c>
      <c r="AD487" s="17" t="s">
        <v>1363</v>
      </c>
      <c r="AE487" s="17">
        <v>1</v>
      </c>
      <c r="AF487" s="17">
        <v>1</v>
      </c>
      <c r="AG487" s="17" t="s">
        <v>1363</v>
      </c>
      <c r="AH487" s="18"/>
    </row>
    <row r="488" spans="1:34" outlineLevel="1">
      <c r="A488" s="108">
        <v>333</v>
      </c>
      <c r="B488" s="109" t="s">
        <v>183</v>
      </c>
      <c r="C488" s="110" t="s">
        <v>338</v>
      </c>
      <c r="D488" s="110" t="s">
        <v>1620</v>
      </c>
      <c r="E488" s="112" t="s">
        <v>345</v>
      </c>
      <c r="F488" s="130" t="s">
        <v>1368</v>
      </c>
      <c r="G488" s="130" t="s">
        <v>1692</v>
      </c>
      <c r="H488" s="15" t="s">
        <v>1911</v>
      </c>
      <c r="I488" s="130" t="s">
        <v>1719</v>
      </c>
      <c r="J488" s="130" t="s">
        <v>1363</v>
      </c>
      <c r="K488" s="86">
        <v>1</v>
      </c>
      <c r="L488" s="111"/>
      <c r="M488" s="85" t="s">
        <v>1363</v>
      </c>
      <c r="N488" s="16" t="str" cm="1">
        <f t="array" ref="N488">IF(M488&lt;&gt;"",SUMPRODUCT($X488:$AG488,$X$27:$AG$27)/SUMPRODUCT(--($X488:$AG488&lt;&gt;""),$X$27:$AG$27),"")</f>
        <v/>
      </c>
      <c r="O488" s="85"/>
      <c r="P488" s="16" t="str" cm="1">
        <f t="array" ref="P488">IF(O488&lt;&gt;"",SUMPRODUCT($X488:$AG488,$X$27:$AG$27)/SUMPRODUCT(--($X488:$AG488&lt;&gt;""),$X$27:$AG$27),"")</f>
        <v/>
      </c>
      <c r="Q488" s="85">
        <v>10</v>
      </c>
      <c r="R488" s="16" cm="1">
        <f t="array" ref="R488">IF(Q488&lt;&gt;"",SUMPRODUCT($X488:$AG488,$X$27:$AG$27)/SUMPRODUCT(--($X488:$AG488&lt;&gt;""),$X$27:$AG$27),"")</f>
        <v>1</v>
      </c>
      <c r="S488" s="85" t="s">
        <v>1363</v>
      </c>
      <c r="T488" s="16" t="str" cm="1">
        <f t="array" ref="T488">IF(S488&lt;&gt;"",SUMPRODUCT($X488:$AG488,$X$27:$AG$27)/SUMPRODUCT(--($X488:$AG488&lt;&gt;""),$X$27:$AG$27),"")</f>
        <v/>
      </c>
      <c r="U488" s="85" t="s">
        <v>1363</v>
      </c>
      <c r="V488" s="16" t="str" cm="1">
        <f t="array" ref="V488">IF(U488&lt;&gt;"",SUMPRODUCT($X488:$AG488,$X$27:$AG$27)/SUMPRODUCT(--($X488:$AG488&lt;&gt;""),$X$27:$AG$27),"")</f>
        <v/>
      </c>
      <c r="W488" s="14">
        <v>100</v>
      </c>
      <c r="X488" s="17">
        <v>1</v>
      </c>
      <c r="Y488" s="17">
        <v>1</v>
      </c>
      <c r="Z488" s="17">
        <v>1</v>
      </c>
      <c r="AA488" s="17">
        <v>1</v>
      </c>
      <c r="AB488" s="17">
        <v>1</v>
      </c>
      <c r="AC488" s="17">
        <v>1</v>
      </c>
      <c r="AD488" s="17" t="s">
        <v>1363</v>
      </c>
      <c r="AE488" s="17">
        <v>1</v>
      </c>
      <c r="AF488" s="17"/>
      <c r="AG488" s="17">
        <v>1</v>
      </c>
      <c r="AH488" s="18"/>
    </row>
    <row r="489" spans="1:34" outlineLevel="1">
      <c r="A489" s="108">
        <v>334</v>
      </c>
      <c r="B489" s="109" t="s">
        <v>183</v>
      </c>
      <c r="C489" s="110" t="s">
        <v>338</v>
      </c>
      <c r="D489" s="110" t="s">
        <v>1620</v>
      </c>
      <c r="E489" s="112" t="s">
        <v>346</v>
      </c>
      <c r="F489" s="130" t="s">
        <v>1368</v>
      </c>
      <c r="G489" s="130" t="s">
        <v>1363</v>
      </c>
      <c r="H489" s="15" t="s">
        <v>1908</v>
      </c>
      <c r="I489" s="130" t="s">
        <v>1363</v>
      </c>
      <c r="J489" s="130" t="s">
        <v>1363</v>
      </c>
      <c r="K489" s="86">
        <v>1</v>
      </c>
      <c r="L489" s="111"/>
      <c r="M489" s="85" t="s">
        <v>1363</v>
      </c>
      <c r="N489" s="16" t="str" cm="1">
        <f t="array" ref="N489">IF(M489&lt;&gt;"",SUMPRODUCT($X489:$AG489,$X$27:$AG$27)/SUMPRODUCT(--($X489:$AG489&lt;&gt;""),$X$27:$AG$27),"")</f>
        <v/>
      </c>
      <c r="O489" s="85"/>
      <c r="P489" s="16" t="str" cm="1">
        <f t="array" ref="P489">IF(O489&lt;&gt;"",SUMPRODUCT($X489:$AG489,$X$27:$AG$27)/SUMPRODUCT(--($X489:$AG489&lt;&gt;""),$X$27:$AG$27),"")</f>
        <v/>
      </c>
      <c r="Q489" s="85" t="s">
        <v>1691</v>
      </c>
      <c r="R489" s="16" cm="1">
        <f t="array" ref="R489">IF(Q489&lt;&gt;"",SUMPRODUCT($X489:$AG489,$X$27:$AG$27)/SUMPRODUCT(--($X489:$AG489&lt;&gt;""),$X$27:$AG$27),"")</f>
        <v>0</v>
      </c>
      <c r="S489" s="85" t="s">
        <v>1363</v>
      </c>
      <c r="T489" s="16" t="str" cm="1">
        <f t="array" ref="T489">IF(S489&lt;&gt;"",SUMPRODUCT($X489:$AG489,$X$27:$AG$27)/SUMPRODUCT(--($X489:$AG489&lt;&gt;""),$X$27:$AG$27),"")</f>
        <v/>
      </c>
      <c r="U489" s="85" t="s">
        <v>1363</v>
      </c>
      <c r="V489" s="16" t="str" cm="1">
        <f t="array" ref="V489">IF(U489&lt;&gt;"",SUMPRODUCT($X489:$AG489,$X$27:$AG$27)/SUMPRODUCT(--($X489:$AG489&lt;&gt;""),$X$27:$AG$27),"")</f>
        <v/>
      </c>
      <c r="W489" s="14">
        <v>100</v>
      </c>
      <c r="X489" s="17">
        <v>0</v>
      </c>
      <c r="Y489" s="17">
        <v>0</v>
      </c>
      <c r="Z489" s="17">
        <v>0</v>
      </c>
      <c r="AA489" s="17">
        <v>0</v>
      </c>
      <c r="AB489" s="17">
        <v>0</v>
      </c>
      <c r="AC489" s="17">
        <v>0</v>
      </c>
      <c r="AD489" s="17" t="s">
        <v>1363</v>
      </c>
      <c r="AE489" s="17">
        <v>0</v>
      </c>
      <c r="AF489" s="17">
        <v>0</v>
      </c>
      <c r="AG489" s="17" t="s">
        <v>1363</v>
      </c>
      <c r="AH489" s="18"/>
    </row>
    <row r="490" spans="1:34" outlineLevel="1">
      <c r="A490" s="108">
        <v>336</v>
      </c>
      <c r="B490" s="109" t="s">
        <v>183</v>
      </c>
      <c r="C490" s="110" t="s">
        <v>338</v>
      </c>
      <c r="D490" s="110" t="s">
        <v>1620</v>
      </c>
      <c r="E490" s="112" t="s">
        <v>347</v>
      </c>
      <c r="F490" s="130" t="s">
        <v>1369</v>
      </c>
      <c r="G490" s="130" t="s">
        <v>1363</v>
      </c>
      <c r="H490" s="15" t="s">
        <v>1908</v>
      </c>
      <c r="I490" s="130" t="s">
        <v>1363</v>
      </c>
      <c r="J490" s="130" t="s">
        <v>1363</v>
      </c>
      <c r="K490" s="86">
        <v>1</v>
      </c>
      <c r="L490" s="111"/>
      <c r="M490" s="85" t="s">
        <v>1363</v>
      </c>
      <c r="N490" s="16" t="str" cm="1">
        <f t="array" ref="N490">IF(M490&lt;&gt;"",SUMPRODUCT($X490:$AG490,$X$27:$AG$27)/SUMPRODUCT(--($X490:$AG490&lt;&gt;""),$X$27:$AG$27),"")</f>
        <v/>
      </c>
      <c r="O490" s="85"/>
      <c r="P490" s="16" t="str" cm="1">
        <f t="array" ref="P490">IF(O490&lt;&gt;"",SUMPRODUCT($X490:$AG490,$X$27:$AG$27)/SUMPRODUCT(--($X490:$AG490&lt;&gt;""),$X$27:$AG$27),"")</f>
        <v/>
      </c>
      <c r="Q490" s="85" t="s">
        <v>1691</v>
      </c>
      <c r="R490" s="16" cm="1">
        <f t="array" ref="R490">IF(Q490&lt;&gt;"",SUMPRODUCT($X490:$AG490,$X$27:$AG$27)/SUMPRODUCT(--($X490:$AG490&lt;&gt;""),$X$27:$AG$27),"")</f>
        <v>0</v>
      </c>
      <c r="S490" s="85" t="s">
        <v>1363</v>
      </c>
      <c r="T490" s="16" t="str" cm="1">
        <f t="array" ref="T490">IF(S490&lt;&gt;"",SUMPRODUCT($X490:$AG490,$X$27:$AG$27)/SUMPRODUCT(--($X490:$AG490&lt;&gt;""),$X$27:$AG$27),"")</f>
        <v/>
      </c>
      <c r="U490" s="85" t="s">
        <v>1363</v>
      </c>
      <c r="V490" s="16" t="str" cm="1">
        <f t="array" ref="V490">IF(U490&lt;&gt;"",SUMPRODUCT($X490:$AG490,$X$27:$AG$27)/SUMPRODUCT(--($X490:$AG490&lt;&gt;""),$X$27:$AG$27),"")</f>
        <v/>
      </c>
      <c r="W490" s="14">
        <v>100</v>
      </c>
      <c r="X490" s="17">
        <v>0</v>
      </c>
      <c r="Y490" s="17">
        <v>0</v>
      </c>
      <c r="Z490" s="17">
        <v>0</v>
      </c>
      <c r="AA490" s="17">
        <v>0</v>
      </c>
      <c r="AB490" s="17">
        <v>0</v>
      </c>
      <c r="AC490" s="17">
        <v>0</v>
      </c>
      <c r="AD490" s="17" t="s">
        <v>1363</v>
      </c>
      <c r="AE490" s="17">
        <v>0</v>
      </c>
      <c r="AF490" s="17">
        <v>0</v>
      </c>
      <c r="AG490" s="17" t="s">
        <v>1363</v>
      </c>
      <c r="AH490" s="18"/>
    </row>
    <row r="491" spans="1:34" outlineLevel="1">
      <c r="A491" s="108">
        <v>337</v>
      </c>
      <c r="B491" s="109" t="s">
        <v>183</v>
      </c>
      <c r="C491" s="110" t="s">
        <v>338</v>
      </c>
      <c r="D491" s="110" t="s">
        <v>1620</v>
      </c>
      <c r="E491" s="112" t="s">
        <v>348</v>
      </c>
      <c r="F491" s="130" t="s">
        <v>1370</v>
      </c>
      <c r="G491" s="130" t="s">
        <v>1363</v>
      </c>
      <c r="H491" s="15" t="s">
        <v>1908</v>
      </c>
      <c r="I491" s="130" t="s">
        <v>1363</v>
      </c>
      <c r="J491" s="130" t="s">
        <v>1363</v>
      </c>
      <c r="K491" s="86">
        <v>1</v>
      </c>
      <c r="L491" s="111"/>
      <c r="M491" s="85" t="s">
        <v>1363</v>
      </c>
      <c r="N491" s="16" t="str" cm="1">
        <f t="array" ref="N491">IF(M491&lt;&gt;"",SUMPRODUCT($X491:$AG491,$X$27:$AG$27)/SUMPRODUCT(--($X491:$AG491&lt;&gt;""),$X$27:$AG$27),"")</f>
        <v/>
      </c>
      <c r="O491" s="85"/>
      <c r="P491" s="16" t="str" cm="1">
        <f t="array" ref="P491">IF(O491&lt;&gt;"",SUMPRODUCT($X491:$AG491,$X$27:$AG$27)/SUMPRODUCT(--($X491:$AG491&lt;&gt;""),$X$27:$AG$27),"")</f>
        <v/>
      </c>
      <c r="Q491" s="85" t="s">
        <v>1691</v>
      </c>
      <c r="R491" s="16" cm="1">
        <f t="array" ref="R491">IF(Q491&lt;&gt;"",SUMPRODUCT($X491:$AG491,$X$27:$AG$27)/SUMPRODUCT(--($X491:$AG491&lt;&gt;""),$X$27:$AG$27),"")</f>
        <v>0</v>
      </c>
      <c r="S491" s="85" t="s">
        <v>1363</v>
      </c>
      <c r="T491" s="16" t="str" cm="1">
        <f t="array" ref="T491">IF(S491&lt;&gt;"",SUMPRODUCT($X491:$AG491,$X$27:$AG$27)/SUMPRODUCT(--($X491:$AG491&lt;&gt;""),$X$27:$AG$27),"")</f>
        <v/>
      </c>
      <c r="U491" s="85" t="s">
        <v>1363</v>
      </c>
      <c r="V491" s="16" t="str" cm="1">
        <f t="array" ref="V491">IF(U491&lt;&gt;"",SUMPRODUCT($X491:$AG491,$X$27:$AG$27)/SUMPRODUCT(--($X491:$AG491&lt;&gt;""),$X$27:$AG$27),"")</f>
        <v/>
      </c>
      <c r="W491" s="14">
        <v>100</v>
      </c>
      <c r="X491" s="17">
        <v>0</v>
      </c>
      <c r="Y491" s="17">
        <v>0</v>
      </c>
      <c r="Z491" s="17">
        <v>0</v>
      </c>
      <c r="AA491" s="17">
        <v>0</v>
      </c>
      <c r="AB491" s="17">
        <v>0</v>
      </c>
      <c r="AC491" s="17">
        <v>0</v>
      </c>
      <c r="AD491" s="17" t="s">
        <v>1363</v>
      </c>
      <c r="AE491" s="17">
        <v>0</v>
      </c>
      <c r="AF491" s="17">
        <v>0</v>
      </c>
      <c r="AG491" s="17" t="s">
        <v>1363</v>
      </c>
      <c r="AH491" s="18"/>
    </row>
    <row r="492" spans="1:34" outlineLevel="1">
      <c r="A492" s="108">
        <v>338</v>
      </c>
      <c r="B492" s="109" t="s">
        <v>183</v>
      </c>
      <c r="C492" s="110" t="s">
        <v>338</v>
      </c>
      <c r="D492" s="110" t="s">
        <v>1620</v>
      </c>
      <c r="E492" s="112" t="s">
        <v>349</v>
      </c>
      <c r="F492" s="130" t="s">
        <v>1371</v>
      </c>
      <c r="G492" s="130" t="s">
        <v>1761</v>
      </c>
      <c r="H492" s="15" t="s">
        <v>1911</v>
      </c>
      <c r="I492" s="130" t="s">
        <v>1809</v>
      </c>
      <c r="J492" s="130"/>
      <c r="K492" s="86">
        <v>1</v>
      </c>
      <c r="L492" s="111"/>
      <c r="M492" s="85" t="s">
        <v>1363</v>
      </c>
      <c r="N492" s="16" t="str" cm="1">
        <f t="array" ref="N492">IF(M492&lt;&gt;"",SUMPRODUCT($X492:$AG492,$X$27:$AG$27)/SUMPRODUCT(--($X492:$AG492&lt;&gt;""),$X$27:$AG$27),"")</f>
        <v/>
      </c>
      <c r="O492" s="85"/>
      <c r="P492" s="16" t="str" cm="1">
        <f t="array" ref="P492">IF(O492&lt;&gt;"",SUMPRODUCT($X492:$AG492,$X$27:$AG$27)/SUMPRODUCT(--($X492:$AG492&lt;&gt;""),$X$27:$AG$27),"")</f>
        <v/>
      </c>
      <c r="Q492" s="85">
        <v>10</v>
      </c>
      <c r="R492" s="16" cm="1">
        <f t="array" ref="R492">IF(Q492&lt;&gt;"",SUMPRODUCT($X492:$AG492,$X$27:$AG$27)/SUMPRODUCT(--($X492:$AG492&lt;&gt;""),$X$27:$AG$27),"")</f>
        <v>1</v>
      </c>
      <c r="S492" s="85" t="s">
        <v>1363</v>
      </c>
      <c r="T492" s="16" t="str" cm="1">
        <f t="array" ref="T492">IF(S492&lt;&gt;"",SUMPRODUCT($X492:$AG492,$X$27:$AG$27)/SUMPRODUCT(--($X492:$AG492&lt;&gt;""),$X$27:$AG$27),"")</f>
        <v/>
      </c>
      <c r="U492" s="85" t="s">
        <v>1363</v>
      </c>
      <c r="V492" s="16" t="str" cm="1">
        <f t="array" ref="V492">IF(U492&lt;&gt;"",SUMPRODUCT($X492:$AG492,$X$27:$AG$27)/SUMPRODUCT(--($X492:$AG492&lt;&gt;""),$X$27:$AG$27),"")</f>
        <v/>
      </c>
      <c r="W492" s="14">
        <v>100</v>
      </c>
      <c r="X492" s="17">
        <v>1</v>
      </c>
      <c r="Y492" s="17">
        <v>1</v>
      </c>
      <c r="Z492" s="17">
        <v>1</v>
      </c>
      <c r="AA492" s="17">
        <v>1</v>
      </c>
      <c r="AB492" s="17">
        <v>1</v>
      </c>
      <c r="AC492" s="17" t="s">
        <v>1363</v>
      </c>
      <c r="AD492" s="17" t="s">
        <v>1363</v>
      </c>
      <c r="AE492" s="17" t="s">
        <v>1363</v>
      </c>
      <c r="AF492" s="17"/>
      <c r="AG492" s="17">
        <v>1</v>
      </c>
      <c r="AH492" s="18"/>
    </row>
    <row r="493" spans="1:34" outlineLevel="1">
      <c r="A493" s="108">
        <v>339</v>
      </c>
      <c r="B493" s="109" t="s">
        <v>183</v>
      </c>
      <c r="C493" s="110" t="s">
        <v>338</v>
      </c>
      <c r="D493" s="110" t="s">
        <v>1620</v>
      </c>
      <c r="E493" s="112" t="s">
        <v>350</v>
      </c>
      <c r="F493" s="130" t="s">
        <v>1371</v>
      </c>
      <c r="G493" s="130" t="s">
        <v>1363</v>
      </c>
      <c r="H493" s="15" t="s">
        <v>1908</v>
      </c>
      <c r="I493" s="130" t="s">
        <v>1363</v>
      </c>
      <c r="J493" s="130" t="s">
        <v>1363</v>
      </c>
      <c r="K493" s="86">
        <v>1</v>
      </c>
      <c r="L493" s="111"/>
      <c r="M493" s="85" t="s">
        <v>1363</v>
      </c>
      <c r="N493" s="16" t="str" cm="1">
        <f t="array" ref="N493">IF(M493&lt;&gt;"",SUMPRODUCT($X493:$AG493,$X$27:$AG$27)/SUMPRODUCT(--($X493:$AG493&lt;&gt;""),$X$27:$AG$27),"")</f>
        <v/>
      </c>
      <c r="O493" s="85"/>
      <c r="P493" s="16" t="str" cm="1">
        <f t="array" ref="P493">IF(O493&lt;&gt;"",SUMPRODUCT($X493:$AG493,$X$27:$AG$27)/SUMPRODUCT(--($X493:$AG493&lt;&gt;""),$X$27:$AG$27),"")</f>
        <v/>
      </c>
      <c r="Q493" s="85" t="s">
        <v>1691</v>
      </c>
      <c r="R493" s="16" cm="1">
        <f t="array" ref="R493">IF(Q493&lt;&gt;"",SUMPRODUCT($X493:$AG493,$X$27:$AG$27)/SUMPRODUCT(--($X493:$AG493&lt;&gt;""),$X$27:$AG$27),"")</f>
        <v>0</v>
      </c>
      <c r="S493" s="85" t="s">
        <v>1363</v>
      </c>
      <c r="T493" s="16" t="str" cm="1">
        <f t="array" ref="T493">IF(S493&lt;&gt;"",SUMPRODUCT($X493:$AG493,$X$27:$AG$27)/SUMPRODUCT(--($X493:$AG493&lt;&gt;""),$X$27:$AG$27),"")</f>
        <v/>
      </c>
      <c r="U493" s="85" t="s">
        <v>1363</v>
      </c>
      <c r="V493" s="16" t="str" cm="1">
        <f t="array" ref="V493">IF(U493&lt;&gt;"",SUMPRODUCT($X493:$AG493,$X$27:$AG$27)/SUMPRODUCT(--($X493:$AG493&lt;&gt;""),$X$27:$AG$27),"")</f>
        <v/>
      </c>
      <c r="W493" s="14">
        <v>100</v>
      </c>
      <c r="X493" s="17">
        <v>0</v>
      </c>
      <c r="Y493" s="17">
        <v>0</v>
      </c>
      <c r="Z493" s="17">
        <v>0</v>
      </c>
      <c r="AA493" s="17">
        <v>0</v>
      </c>
      <c r="AB493" s="17">
        <v>0</v>
      </c>
      <c r="AC493" s="17">
        <v>0</v>
      </c>
      <c r="AD493" s="17" t="s">
        <v>1363</v>
      </c>
      <c r="AE493" s="17">
        <v>0</v>
      </c>
      <c r="AF493" s="17">
        <v>0</v>
      </c>
      <c r="AG493" s="17" t="s">
        <v>1363</v>
      </c>
      <c r="AH493" s="18"/>
    </row>
    <row r="494" spans="1:34" ht="38.25" outlineLevel="1">
      <c r="A494" s="108">
        <v>340</v>
      </c>
      <c r="B494" s="109" t="s">
        <v>183</v>
      </c>
      <c r="C494" s="110" t="s">
        <v>338</v>
      </c>
      <c r="D494" s="110" t="s">
        <v>1620</v>
      </c>
      <c r="E494" s="112" t="s">
        <v>351</v>
      </c>
      <c r="F494" s="130" t="s">
        <v>1372</v>
      </c>
      <c r="G494" s="130" t="s">
        <v>1811</v>
      </c>
      <c r="H494" s="15" t="s">
        <v>1888</v>
      </c>
      <c r="I494" s="87" t="s">
        <v>1859</v>
      </c>
      <c r="J494" s="130" t="s">
        <v>1856</v>
      </c>
      <c r="K494" s="86">
        <v>1</v>
      </c>
      <c r="L494" s="111"/>
      <c r="M494" s="85" t="s">
        <v>1363</v>
      </c>
      <c r="N494" s="16" t="str" cm="1">
        <f t="array" ref="N494">IF(M494&lt;&gt;"",SUMPRODUCT($X494:$AG494,$X$27:$AG$27)/SUMPRODUCT(--($X494:$AG494&lt;&gt;""),$X$27:$AG$27),"")</f>
        <v/>
      </c>
      <c r="O494" s="85"/>
      <c r="P494" s="16" t="str" cm="1">
        <f t="array" ref="P494">IF(O494&lt;&gt;"",SUMPRODUCT($X494:$AG494,$X$27:$AG$27)/SUMPRODUCT(--($X494:$AG494&lt;&gt;""),$X$27:$AG$27),"")</f>
        <v/>
      </c>
      <c r="Q494" s="85">
        <v>13</v>
      </c>
      <c r="R494" s="16" cm="1">
        <f t="array" ref="R494">IF(Q494&lt;&gt;"",SUMPRODUCT($X494:$AG494,$X$27:$AG$27)/SUMPRODUCT(--($X494:$AG494&lt;&gt;""),$X$27:$AG$27),"")</f>
        <v>0.83062499999999995</v>
      </c>
      <c r="S494" s="85" t="s">
        <v>1363</v>
      </c>
      <c r="T494" s="16" t="str" cm="1">
        <f t="array" ref="T494">IF(S494&lt;&gt;"",SUMPRODUCT($X494:$AG494,$X$27:$AG$27)/SUMPRODUCT(--($X494:$AG494&lt;&gt;""),$X$27:$AG$27),"")</f>
        <v/>
      </c>
      <c r="U494" s="85" t="s">
        <v>1363</v>
      </c>
      <c r="V494" s="16" t="str" cm="1">
        <f t="array" ref="V494">IF(U494&lt;&gt;"",SUMPRODUCT($X494:$AG494,$X$27:$AG$27)/SUMPRODUCT(--($X494:$AG494&lt;&gt;""),$X$27:$AG$27),"")</f>
        <v/>
      </c>
      <c r="W494" s="14">
        <v>100</v>
      </c>
      <c r="X494" s="17">
        <v>1</v>
      </c>
      <c r="Y494" s="17">
        <v>1</v>
      </c>
      <c r="Z494" s="17">
        <v>1</v>
      </c>
      <c r="AA494" s="17">
        <v>1</v>
      </c>
      <c r="AB494" s="17">
        <v>0.93</v>
      </c>
      <c r="AC494" s="17">
        <v>1</v>
      </c>
      <c r="AD494" s="17" t="s">
        <v>1363</v>
      </c>
      <c r="AE494" s="17">
        <v>1</v>
      </c>
      <c r="AF494" s="17">
        <v>0.5</v>
      </c>
      <c r="AG494" s="17" t="s">
        <v>1363</v>
      </c>
      <c r="AH494" s="18"/>
    </row>
    <row r="495" spans="1:34" outlineLevel="1">
      <c r="A495" s="108">
        <v>341</v>
      </c>
      <c r="B495" s="109" t="s">
        <v>183</v>
      </c>
      <c r="C495" s="110" t="s">
        <v>338</v>
      </c>
      <c r="D495" s="110" t="s">
        <v>1620</v>
      </c>
      <c r="E495" s="112" t="s">
        <v>352</v>
      </c>
      <c r="F495" s="130" t="s">
        <v>1373</v>
      </c>
      <c r="G495" s="130" t="s">
        <v>1363</v>
      </c>
      <c r="H495" s="15" t="s">
        <v>1908</v>
      </c>
      <c r="I495" s="130" t="s">
        <v>1363</v>
      </c>
      <c r="J495" s="130" t="s">
        <v>1363</v>
      </c>
      <c r="K495" s="86">
        <v>1</v>
      </c>
      <c r="L495" s="111"/>
      <c r="M495" s="85" t="s">
        <v>1363</v>
      </c>
      <c r="N495" s="16" t="str" cm="1">
        <f t="array" ref="N495">IF(M495&lt;&gt;"",SUMPRODUCT($X495:$AG495,$X$27:$AG$27)/SUMPRODUCT(--($X495:$AG495&lt;&gt;""),$X$27:$AG$27),"")</f>
        <v/>
      </c>
      <c r="O495" s="85"/>
      <c r="P495" s="16" t="str" cm="1">
        <f t="array" ref="P495">IF(O495&lt;&gt;"",SUMPRODUCT($X495:$AG495,$X$27:$AG$27)/SUMPRODUCT(--($X495:$AG495&lt;&gt;""),$X$27:$AG$27),"")</f>
        <v/>
      </c>
      <c r="Q495" s="85" t="s">
        <v>1691</v>
      </c>
      <c r="R495" s="16" cm="1">
        <f t="array" ref="R495">IF(Q495&lt;&gt;"",SUMPRODUCT($X495:$AG495,$X$27:$AG$27)/SUMPRODUCT(--($X495:$AG495&lt;&gt;""),$X$27:$AG$27),"")</f>
        <v>0</v>
      </c>
      <c r="S495" s="85" t="s">
        <v>1363</v>
      </c>
      <c r="T495" s="16" t="str" cm="1">
        <f t="array" ref="T495">IF(S495&lt;&gt;"",SUMPRODUCT($X495:$AG495,$X$27:$AG$27)/SUMPRODUCT(--($X495:$AG495&lt;&gt;""),$X$27:$AG$27),"")</f>
        <v/>
      </c>
      <c r="U495" s="85" t="s">
        <v>1363</v>
      </c>
      <c r="V495" s="16" t="str" cm="1">
        <f t="array" ref="V495">IF(U495&lt;&gt;"",SUMPRODUCT($X495:$AG495,$X$27:$AG$27)/SUMPRODUCT(--($X495:$AG495&lt;&gt;""),$X$27:$AG$27),"")</f>
        <v/>
      </c>
      <c r="W495" s="14">
        <v>100</v>
      </c>
      <c r="X495" s="17">
        <v>0</v>
      </c>
      <c r="Y495" s="17">
        <v>0</v>
      </c>
      <c r="Z495" s="17">
        <v>0</v>
      </c>
      <c r="AA495" s="17">
        <v>0</v>
      </c>
      <c r="AB495" s="17">
        <v>0</v>
      </c>
      <c r="AC495" s="17">
        <v>0</v>
      </c>
      <c r="AD495" s="17" t="s">
        <v>1363</v>
      </c>
      <c r="AE495" s="17">
        <v>0</v>
      </c>
      <c r="AF495" s="17">
        <v>0</v>
      </c>
      <c r="AG495" s="17" t="s">
        <v>1363</v>
      </c>
      <c r="AH495" s="18"/>
    </row>
    <row r="496" spans="1:34" outlineLevel="1">
      <c r="A496" s="108">
        <v>342</v>
      </c>
      <c r="B496" s="109" t="s">
        <v>183</v>
      </c>
      <c r="C496" s="110" t="s">
        <v>338</v>
      </c>
      <c r="D496" s="110" t="s">
        <v>1620</v>
      </c>
      <c r="E496" s="112" t="s">
        <v>353</v>
      </c>
      <c r="F496" s="130" t="s">
        <v>1374</v>
      </c>
      <c r="G496" s="130" t="s">
        <v>1363</v>
      </c>
      <c r="H496" s="15" t="s">
        <v>1908</v>
      </c>
      <c r="I496" s="130" t="s">
        <v>1363</v>
      </c>
      <c r="J496" s="130" t="s">
        <v>1363</v>
      </c>
      <c r="K496" s="86">
        <v>1</v>
      </c>
      <c r="L496" s="111"/>
      <c r="M496" s="85" t="s">
        <v>1363</v>
      </c>
      <c r="N496" s="16" t="str" cm="1">
        <f t="array" ref="N496">IF(M496&lt;&gt;"",SUMPRODUCT($X496:$AG496,$X$27:$AG$27)/SUMPRODUCT(--($X496:$AG496&lt;&gt;""),$X$27:$AG$27),"")</f>
        <v/>
      </c>
      <c r="O496" s="85"/>
      <c r="P496" s="16" t="str" cm="1">
        <f t="array" ref="P496">IF(O496&lt;&gt;"",SUMPRODUCT($X496:$AG496,$X$27:$AG$27)/SUMPRODUCT(--($X496:$AG496&lt;&gt;""),$X$27:$AG$27),"")</f>
        <v/>
      </c>
      <c r="Q496" s="85" t="s">
        <v>1691</v>
      </c>
      <c r="R496" s="16" cm="1">
        <f t="array" ref="R496">IF(Q496&lt;&gt;"",SUMPRODUCT($X496:$AG496,$X$27:$AG$27)/SUMPRODUCT(--($X496:$AG496&lt;&gt;""),$X$27:$AG$27),"")</f>
        <v>0</v>
      </c>
      <c r="S496" s="85" t="s">
        <v>1363</v>
      </c>
      <c r="T496" s="16" t="str" cm="1">
        <f t="array" ref="T496">IF(S496&lt;&gt;"",SUMPRODUCT($X496:$AG496,$X$27:$AG$27)/SUMPRODUCT(--($X496:$AG496&lt;&gt;""),$X$27:$AG$27),"")</f>
        <v/>
      </c>
      <c r="U496" s="85" t="s">
        <v>1363</v>
      </c>
      <c r="V496" s="16" t="str" cm="1">
        <f t="array" ref="V496">IF(U496&lt;&gt;"",SUMPRODUCT($X496:$AG496,$X$27:$AG$27)/SUMPRODUCT(--($X496:$AG496&lt;&gt;""),$X$27:$AG$27),"")</f>
        <v/>
      </c>
      <c r="W496" s="14">
        <v>100</v>
      </c>
      <c r="X496" s="17">
        <v>0</v>
      </c>
      <c r="Y496" s="17">
        <v>0</v>
      </c>
      <c r="Z496" s="17">
        <v>0</v>
      </c>
      <c r="AA496" s="17">
        <v>0</v>
      </c>
      <c r="AB496" s="17">
        <v>0</v>
      </c>
      <c r="AC496" s="17">
        <v>0</v>
      </c>
      <c r="AD496" s="17" t="s">
        <v>1363</v>
      </c>
      <c r="AE496" s="17">
        <v>0</v>
      </c>
      <c r="AF496" s="17">
        <v>0</v>
      </c>
      <c r="AG496" s="17" t="s">
        <v>1363</v>
      </c>
      <c r="AH496" s="18"/>
    </row>
    <row r="497" spans="1:34" outlineLevel="1">
      <c r="A497" s="108">
        <v>343</v>
      </c>
      <c r="B497" s="109" t="s">
        <v>183</v>
      </c>
      <c r="C497" s="110" t="s">
        <v>338</v>
      </c>
      <c r="D497" s="110" t="s">
        <v>1620</v>
      </c>
      <c r="E497" s="112" t="s">
        <v>354</v>
      </c>
      <c r="F497" s="130" t="s">
        <v>1375</v>
      </c>
      <c r="G497" s="130" t="s">
        <v>1363</v>
      </c>
      <c r="H497" s="15" t="s">
        <v>1908</v>
      </c>
      <c r="I497" s="130" t="s">
        <v>1363</v>
      </c>
      <c r="J497" s="130" t="s">
        <v>1363</v>
      </c>
      <c r="K497" s="86">
        <v>1</v>
      </c>
      <c r="L497" s="111"/>
      <c r="M497" s="85" t="s">
        <v>1363</v>
      </c>
      <c r="N497" s="16" t="str" cm="1">
        <f t="array" ref="N497">IF(M497&lt;&gt;"",SUMPRODUCT($X497:$AG497,$X$27:$AG$27)/SUMPRODUCT(--($X497:$AG497&lt;&gt;""),$X$27:$AG$27),"")</f>
        <v/>
      </c>
      <c r="O497" s="85"/>
      <c r="P497" s="16" t="str" cm="1">
        <f t="array" ref="P497">IF(O497&lt;&gt;"",SUMPRODUCT($X497:$AG497,$X$27:$AG$27)/SUMPRODUCT(--($X497:$AG497&lt;&gt;""),$X$27:$AG$27),"")</f>
        <v/>
      </c>
      <c r="Q497" s="85" t="s">
        <v>1691</v>
      </c>
      <c r="R497" s="16" cm="1">
        <f t="array" ref="R497">IF(Q497&lt;&gt;"",SUMPRODUCT($X497:$AG497,$X$27:$AG$27)/SUMPRODUCT(--($X497:$AG497&lt;&gt;""),$X$27:$AG$27),"")</f>
        <v>0</v>
      </c>
      <c r="S497" s="85" t="s">
        <v>1363</v>
      </c>
      <c r="T497" s="16" t="str" cm="1">
        <f t="array" ref="T497">IF(S497&lt;&gt;"",SUMPRODUCT($X497:$AG497,$X$27:$AG$27)/SUMPRODUCT(--($X497:$AG497&lt;&gt;""),$X$27:$AG$27),"")</f>
        <v/>
      </c>
      <c r="U497" s="85" t="s">
        <v>1363</v>
      </c>
      <c r="V497" s="16" t="str" cm="1">
        <f t="array" ref="V497">IF(U497&lt;&gt;"",SUMPRODUCT($X497:$AG497,$X$27:$AG$27)/SUMPRODUCT(--($X497:$AG497&lt;&gt;""),$X$27:$AG$27),"")</f>
        <v/>
      </c>
      <c r="W497" s="14">
        <v>100</v>
      </c>
      <c r="X497" s="17">
        <v>0</v>
      </c>
      <c r="Y497" s="17">
        <v>0</v>
      </c>
      <c r="Z497" s="17">
        <v>0</v>
      </c>
      <c r="AA497" s="17">
        <v>0</v>
      </c>
      <c r="AB497" s="17">
        <v>0</v>
      </c>
      <c r="AC497" s="17">
        <v>0</v>
      </c>
      <c r="AD497" s="17" t="s">
        <v>1363</v>
      </c>
      <c r="AE497" s="17">
        <v>0</v>
      </c>
      <c r="AF497" s="17">
        <v>0</v>
      </c>
      <c r="AG497" s="17" t="s">
        <v>1363</v>
      </c>
      <c r="AH497" s="18"/>
    </row>
    <row r="498" spans="1:34" outlineLevel="1">
      <c r="A498" s="108">
        <v>344</v>
      </c>
      <c r="B498" s="109" t="s">
        <v>183</v>
      </c>
      <c r="C498" s="110" t="s">
        <v>338</v>
      </c>
      <c r="D498" s="110" t="s">
        <v>1620</v>
      </c>
      <c r="E498" s="112" t="s">
        <v>355</v>
      </c>
      <c r="F498" s="130" t="s">
        <v>230</v>
      </c>
      <c r="G498" s="130" t="s">
        <v>1363</v>
      </c>
      <c r="H498" s="15" t="s">
        <v>1908</v>
      </c>
      <c r="I498" s="130" t="s">
        <v>1363</v>
      </c>
      <c r="J498" s="130" t="s">
        <v>1363</v>
      </c>
      <c r="K498" s="86">
        <v>1</v>
      </c>
      <c r="L498" s="111"/>
      <c r="M498" s="85" t="s">
        <v>1363</v>
      </c>
      <c r="N498" s="16" t="str" cm="1">
        <f t="array" ref="N498">IF(M498&lt;&gt;"",SUMPRODUCT($X498:$AG498,$X$27:$AG$27)/SUMPRODUCT(--($X498:$AG498&lt;&gt;""),$X$27:$AG$27),"")</f>
        <v/>
      </c>
      <c r="O498" s="85"/>
      <c r="P498" s="16" t="str" cm="1">
        <f t="array" ref="P498">IF(O498&lt;&gt;"",SUMPRODUCT($X498:$AG498,$X$27:$AG$27)/SUMPRODUCT(--($X498:$AG498&lt;&gt;""),$X$27:$AG$27),"")</f>
        <v/>
      </c>
      <c r="Q498" s="85" t="s">
        <v>1691</v>
      </c>
      <c r="R498" s="16" cm="1">
        <f t="array" ref="R498">IF(Q498&lt;&gt;"",SUMPRODUCT($X498:$AG498,$X$27:$AG$27)/SUMPRODUCT(--($X498:$AG498&lt;&gt;""),$X$27:$AG$27),"")</f>
        <v>0</v>
      </c>
      <c r="S498" s="85" t="s">
        <v>1363</v>
      </c>
      <c r="T498" s="16" t="str" cm="1">
        <f t="array" ref="T498">IF(S498&lt;&gt;"",SUMPRODUCT($X498:$AG498,$X$27:$AG$27)/SUMPRODUCT(--($X498:$AG498&lt;&gt;""),$X$27:$AG$27),"")</f>
        <v/>
      </c>
      <c r="U498" s="85" t="s">
        <v>1363</v>
      </c>
      <c r="V498" s="16" t="str" cm="1">
        <f t="array" ref="V498">IF(U498&lt;&gt;"",SUMPRODUCT($X498:$AG498,$X$27:$AG$27)/SUMPRODUCT(--($X498:$AG498&lt;&gt;""),$X$27:$AG$27),"")</f>
        <v/>
      </c>
      <c r="W498" s="14">
        <v>100</v>
      </c>
      <c r="X498" s="17">
        <v>0</v>
      </c>
      <c r="Y498" s="17">
        <v>0</v>
      </c>
      <c r="Z498" s="17">
        <v>0</v>
      </c>
      <c r="AA498" s="17">
        <v>0</v>
      </c>
      <c r="AB498" s="17">
        <v>0</v>
      </c>
      <c r="AC498" s="17">
        <v>0</v>
      </c>
      <c r="AD498" s="17" t="s">
        <v>1363</v>
      </c>
      <c r="AE498" s="17">
        <v>0</v>
      </c>
      <c r="AF498" s="17">
        <v>0</v>
      </c>
      <c r="AG498" s="17" t="s">
        <v>1363</v>
      </c>
      <c r="AH498" s="18"/>
    </row>
    <row r="499" spans="1:34" outlineLevel="1">
      <c r="A499" s="108">
        <v>345</v>
      </c>
      <c r="B499" s="109" t="s">
        <v>183</v>
      </c>
      <c r="C499" s="110" t="s">
        <v>338</v>
      </c>
      <c r="D499" s="110" t="s">
        <v>1620</v>
      </c>
      <c r="E499" s="112" t="s">
        <v>356</v>
      </c>
      <c r="F499" s="130" t="s">
        <v>230</v>
      </c>
      <c r="G499" s="130" t="s">
        <v>1363</v>
      </c>
      <c r="H499" s="15" t="s">
        <v>1908</v>
      </c>
      <c r="I499" s="130" t="s">
        <v>1363</v>
      </c>
      <c r="J499" s="130" t="s">
        <v>1363</v>
      </c>
      <c r="K499" s="86">
        <v>1</v>
      </c>
      <c r="L499" s="111"/>
      <c r="M499" s="85" t="s">
        <v>1363</v>
      </c>
      <c r="N499" s="16" t="str" cm="1">
        <f t="array" ref="N499">IF(M499&lt;&gt;"",SUMPRODUCT($X499:$AG499,$X$27:$AG$27)/SUMPRODUCT(--($X499:$AG499&lt;&gt;""),$X$27:$AG$27),"")</f>
        <v/>
      </c>
      <c r="O499" s="85"/>
      <c r="P499" s="16" t="str" cm="1">
        <f t="array" ref="P499">IF(O499&lt;&gt;"",SUMPRODUCT($X499:$AG499,$X$27:$AG$27)/SUMPRODUCT(--($X499:$AG499&lt;&gt;""),$X$27:$AG$27),"")</f>
        <v/>
      </c>
      <c r="Q499" s="85" t="s">
        <v>1691</v>
      </c>
      <c r="R499" s="16" cm="1">
        <f t="array" ref="R499">IF(Q499&lt;&gt;"",SUMPRODUCT($X499:$AG499,$X$27:$AG$27)/SUMPRODUCT(--($X499:$AG499&lt;&gt;""),$X$27:$AG$27),"")</f>
        <v>0</v>
      </c>
      <c r="S499" s="85" t="s">
        <v>1363</v>
      </c>
      <c r="T499" s="16" t="str" cm="1">
        <f t="array" ref="T499">IF(S499&lt;&gt;"",SUMPRODUCT($X499:$AG499,$X$27:$AG$27)/SUMPRODUCT(--($X499:$AG499&lt;&gt;""),$X$27:$AG$27),"")</f>
        <v/>
      </c>
      <c r="U499" s="85" t="s">
        <v>1363</v>
      </c>
      <c r="V499" s="16" t="str" cm="1">
        <f t="array" ref="V499">IF(U499&lt;&gt;"",SUMPRODUCT($X499:$AG499,$X$27:$AG$27)/SUMPRODUCT(--($X499:$AG499&lt;&gt;""),$X$27:$AG$27),"")</f>
        <v/>
      </c>
      <c r="W499" s="14">
        <v>100</v>
      </c>
      <c r="X499" s="17">
        <v>0</v>
      </c>
      <c r="Y499" s="17">
        <v>0</v>
      </c>
      <c r="Z499" s="17">
        <v>0</v>
      </c>
      <c r="AA499" s="17">
        <v>0</v>
      </c>
      <c r="AB499" s="17">
        <v>0</v>
      </c>
      <c r="AC499" s="17">
        <v>0</v>
      </c>
      <c r="AD499" s="17" t="s">
        <v>1363</v>
      </c>
      <c r="AE499" s="17">
        <v>0</v>
      </c>
      <c r="AF499" s="17">
        <v>0</v>
      </c>
      <c r="AG499" s="17" t="s">
        <v>1363</v>
      </c>
      <c r="AH499" s="18"/>
    </row>
    <row r="500" spans="1:34" outlineLevel="1">
      <c r="A500" s="108">
        <v>346</v>
      </c>
      <c r="B500" s="109" t="s">
        <v>183</v>
      </c>
      <c r="C500" s="110" t="s">
        <v>338</v>
      </c>
      <c r="D500" s="110" t="s">
        <v>1620</v>
      </c>
      <c r="E500" s="112" t="s">
        <v>357</v>
      </c>
      <c r="F500" s="130" t="s">
        <v>1376</v>
      </c>
      <c r="G500" s="130" t="s">
        <v>1692</v>
      </c>
      <c r="H500" s="15" t="s">
        <v>1911</v>
      </c>
      <c r="I500" s="130" t="s">
        <v>1719</v>
      </c>
      <c r="J500" s="130" t="s">
        <v>1363</v>
      </c>
      <c r="K500" s="86">
        <v>1</v>
      </c>
      <c r="L500" s="111"/>
      <c r="M500" s="85" t="s">
        <v>1363</v>
      </c>
      <c r="N500" s="16" t="str" cm="1">
        <f t="array" ref="N500">IF(M500&lt;&gt;"",SUMPRODUCT($X500:$AG500,$X$27:$AG$27)/SUMPRODUCT(--($X500:$AG500&lt;&gt;""),$X$27:$AG$27),"")</f>
        <v/>
      </c>
      <c r="O500" s="85"/>
      <c r="P500" s="16" t="str" cm="1">
        <f t="array" ref="P500">IF(O500&lt;&gt;"",SUMPRODUCT($X500:$AG500,$X$27:$AG$27)/SUMPRODUCT(--($X500:$AG500&lt;&gt;""),$X$27:$AG$27),"")</f>
        <v/>
      </c>
      <c r="Q500" s="85">
        <v>10</v>
      </c>
      <c r="R500" s="16" cm="1">
        <f t="array" ref="R500">IF(Q500&lt;&gt;"",SUMPRODUCT($X500:$AG500,$X$27:$AG$27)/SUMPRODUCT(--($X500:$AG500&lt;&gt;""),$X$27:$AG$27),"")</f>
        <v>1</v>
      </c>
      <c r="S500" s="85" t="s">
        <v>1363</v>
      </c>
      <c r="T500" s="16" t="str" cm="1">
        <f t="array" ref="T500">IF(S500&lt;&gt;"",SUMPRODUCT($X500:$AG500,$X$27:$AG$27)/SUMPRODUCT(--($X500:$AG500&lt;&gt;""),$X$27:$AG$27),"")</f>
        <v/>
      </c>
      <c r="U500" s="85" t="s">
        <v>1363</v>
      </c>
      <c r="V500" s="16" t="str" cm="1">
        <f t="array" ref="V500">IF(U500&lt;&gt;"",SUMPRODUCT($X500:$AG500,$X$27:$AG$27)/SUMPRODUCT(--($X500:$AG500&lt;&gt;""),$X$27:$AG$27),"")</f>
        <v/>
      </c>
      <c r="W500" s="14">
        <v>100</v>
      </c>
      <c r="X500" s="17">
        <v>1</v>
      </c>
      <c r="Y500" s="17">
        <v>1</v>
      </c>
      <c r="Z500" s="17">
        <v>1</v>
      </c>
      <c r="AA500" s="17">
        <v>1</v>
      </c>
      <c r="AB500" s="17">
        <v>1</v>
      </c>
      <c r="AC500" s="17">
        <v>1</v>
      </c>
      <c r="AD500" s="17" t="s">
        <v>1363</v>
      </c>
      <c r="AE500" s="17">
        <v>1</v>
      </c>
      <c r="AF500" s="17"/>
      <c r="AG500" s="17">
        <v>1</v>
      </c>
      <c r="AH500" s="18"/>
    </row>
    <row r="501" spans="1:34" outlineLevel="1">
      <c r="A501" s="108">
        <v>347</v>
      </c>
      <c r="B501" s="109" t="s">
        <v>183</v>
      </c>
      <c r="C501" s="110" t="s">
        <v>338</v>
      </c>
      <c r="D501" s="110" t="s">
        <v>1620</v>
      </c>
      <c r="E501" s="112" t="s">
        <v>358</v>
      </c>
      <c r="F501" s="130" t="s">
        <v>1376</v>
      </c>
      <c r="G501" s="130" t="s">
        <v>1363</v>
      </c>
      <c r="H501" s="15" t="s">
        <v>1908</v>
      </c>
      <c r="I501" s="130" t="s">
        <v>1363</v>
      </c>
      <c r="J501" s="130" t="s">
        <v>1363</v>
      </c>
      <c r="K501" s="86">
        <v>1</v>
      </c>
      <c r="L501" s="111"/>
      <c r="M501" s="85" t="s">
        <v>1363</v>
      </c>
      <c r="N501" s="16" t="str" cm="1">
        <f t="array" ref="N501">IF(M501&lt;&gt;"",SUMPRODUCT($X501:$AG501,$X$27:$AG$27)/SUMPRODUCT(--($X501:$AG501&lt;&gt;""),$X$27:$AG$27),"")</f>
        <v/>
      </c>
      <c r="O501" s="85"/>
      <c r="P501" s="16" t="str" cm="1">
        <f t="array" ref="P501">IF(O501&lt;&gt;"",SUMPRODUCT($X501:$AG501,$X$27:$AG$27)/SUMPRODUCT(--($X501:$AG501&lt;&gt;""),$X$27:$AG$27),"")</f>
        <v/>
      </c>
      <c r="Q501" s="85" t="s">
        <v>1691</v>
      </c>
      <c r="R501" s="16" cm="1">
        <f t="array" ref="R501">IF(Q501&lt;&gt;"",SUMPRODUCT($X501:$AG501,$X$27:$AG$27)/SUMPRODUCT(--($X501:$AG501&lt;&gt;""),$X$27:$AG$27),"")</f>
        <v>0</v>
      </c>
      <c r="S501" s="85" t="s">
        <v>1363</v>
      </c>
      <c r="T501" s="16" t="str" cm="1">
        <f t="array" ref="T501">IF(S501&lt;&gt;"",SUMPRODUCT($X501:$AG501,$X$27:$AG$27)/SUMPRODUCT(--($X501:$AG501&lt;&gt;""),$X$27:$AG$27),"")</f>
        <v/>
      </c>
      <c r="U501" s="85" t="s">
        <v>1363</v>
      </c>
      <c r="V501" s="16" t="str" cm="1">
        <f t="array" ref="V501">IF(U501&lt;&gt;"",SUMPRODUCT($X501:$AG501,$X$27:$AG$27)/SUMPRODUCT(--($X501:$AG501&lt;&gt;""),$X$27:$AG$27),"")</f>
        <v/>
      </c>
      <c r="W501" s="14">
        <v>100</v>
      </c>
      <c r="X501" s="17">
        <v>0</v>
      </c>
      <c r="Y501" s="17">
        <v>0</v>
      </c>
      <c r="Z501" s="17">
        <v>0</v>
      </c>
      <c r="AA501" s="17">
        <v>0</v>
      </c>
      <c r="AB501" s="17">
        <v>0</v>
      </c>
      <c r="AC501" s="17">
        <v>0</v>
      </c>
      <c r="AD501" s="17" t="s">
        <v>1363</v>
      </c>
      <c r="AE501" s="17">
        <v>0</v>
      </c>
      <c r="AF501" s="17">
        <v>0</v>
      </c>
      <c r="AG501" s="17" t="s">
        <v>1363</v>
      </c>
      <c r="AH501" s="18"/>
    </row>
    <row r="502" spans="1:34" outlineLevel="1">
      <c r="A502" s="108">
        <v>348</v>
      </c>
      <c r="B502" s="109" t="s">
        <v>183</v>
      </c>
      <c r="C502" s="110" t="s">
        <v>338</v>
      </c>
      <c r="D502" s="110" t="s">
        <v>1620</v>
      </c>
      <c r="E502" s="112" t="s">
        <v>359</v>
      </c>
      <c r="F502" s="130" t="s">
        <v>1377</v>
      </c>
      <c r="G502" s="130" t="s">
        <v>1692</v>
      </c>
      <c r="H502" s="15" t="s">
        <v>1911</v>
      </c>
      <c r="I502" s="130" t="s">
        <v>1719</v>
      </c>
      <c r="J502" s="130" t="s">
        <v>1363</v>
      </c>
      <c r="K502" s="86">
        <v>1</v>
      </c>
      <c r="L502" s="111"/>
      <c r="M502" s="85" t="s">
        <v>1363</v>
      </c>
      <c r="N502" s="16" t="str" cm="1">
        <f t="array" ref="N502">IF(M502&lt;&gt;"",SUMPRODUCT($X502:$AG502,$X$27:$AG$27)/SUMPRODUCT(--($X502:$AG502&lt;&gt;""),$X$27:$AG$27),"")</f>
        <v/>
      </c>
      <c r="O502" s="85"/>
      <c r="P502" s="16" t="str" cm="1">
        <f t="array" ref="P502">IF(O502&lt;&gt;"",SUMPRODUCT($X502:$AG502,$X$27:$AG$27)/SUMPRODUCT(--($X502:$AG502&lt;&gt;""),$X$27:$AG$27),"")</f>
        <v/>
      </c>
      <c r="Q502" s="85">
        <v>10</v>
      </c>
      <c r="R502" s="16" cm="1">
        <f t="array" ref="R502">IF(Q502&lt;&gt;"",SUMPRODUCT($X502:$AG502,$X$27:$AG$27)/SUMPRODUCT(--($X502:$AG502&lt;&gt;""),$X$27:$AG$27),"")</f>
        <v>1</v>
      </c>
      <c r="S502" s="85" t="s">
        <v>1363</v>
      </c>
      <c r="T502" s="16" t="str" cm="1">
        <f t="array" ref="T502">IF(S502&lt;&gt;"",SUMPRODUCT($X502:$AG502,$X$27:$AG$27)/SUMPRODUCT(--($X502:$AG502&lt;&gt;""),$X$27:$AG$27),"")</f>
        <v/>
      </c>
      <c r="U502" s="85" t="s">
        <v>1363</v>
      </c>
      <c r="V502" s="16" t="str" cm="1">
        <f t="array" ref="V502">IF(U502&lt;&gt;"",SUMPRODUCT($X502:$AG502,$X$27:$AG$27)/SUMPRODUCT(--($X502:$AG502&lt;&gt;""),$X$27:$AG$27),"")</f>
        <v/>
      </c>
      <c r="W502" s="14">
        <v>100</v>
      </c>
      <c r="X502" s="17">
        <v>1</v>
      </c>
      <c r="Y502" s="17">
        <v>1</v>
      </c>
      <c r="Z502" s="17">
        <v>1</v>
      </c>
      <c r="AA502" s="17">
        <v>1</v>
      </c>
      <c r="AB502" s="17">
        <v>1</v>
      </c>
      <c r="AC502" s="17">
        <v>1</v>
      </c>
      <c r="AD502" s="17" t="s">
        <v>1363</v>
      </c>
      <c r="AE502" s="17">
        <v>1</v>
      </c>
      <c r="AF502" s="17"/>
      <c r="AG502" s="17">
        <v>1</v>
      </c>
      <c r="AH502" s="18"/>
    </row>
    <row r="503" spans="1:34" outlineLevel="1">
      <c r="A503" s="108">
        <v>349</v>
      </c>
      <c r="B503" s="109" t="s">
        <v>183</v>
      </c>
      <c r="C503" s="110" t="s">
        <v>338</v>
      </c>
      <c r="D503" s="110" t="s">
        <v>1620</v>
      </c>
      <c r="E503" s="112" t="s">
        <v>360</v>
      </c>
      <c r="F503" s="130" t="s">
        <v>1377</v>
      </c>
      <c r="G503" s="130" t="s">
        <v>1363</v>
      </c>
      <c r="H503" s="15" t="s">
        <v>1908</v>
      </c>
      <c r="I503" s="130" t="s">
        <v>1363</v>
      </c>
      <c r="J503" s="130" t="s">
        <v>1363</v>
      </c>
      <c r="K503" s="86">
        <v>1</v>
      </c>
      <c r="L503" s="111"/>
      <c r="M503" s="85" t="s">
        <v>1363</v>
      </c>
      <c r="N503" s="16" t="str" cm="1">
        <f t="array" ref="N503">IF(M503&lt;&gt;"",SUMPRODUCT($X503:$AG503,$X$27:$AG$27)/SUMPRODUCT(--($X503:$AG503&lt;&gt;""),$X$27:$AG$27),"")</f>
        <v/>
      </c>
      <c r="O503" s="85"/>
      <c r="P503" s="16" t="str" cm="1">
        <f t="array" ref="P503">IF(O503&lt;&gt;"",SUMPRODUCT($X503:$AG503,$X$27:$AG$27)/SUMPRODUCT(--($X503:$AG503&lt;&gt;""),$X$27:$AG$27),"")</f>
        <v/>
      </c>
      <c r="Q503" s="85" t="s">
        <v>1691</v>
      </c>
      <c r="R503" s="16" cm="1">
        <f t="array" ref="R503">IF(Q503&lt;&gt;"",SUMPRODUCT($X503:$AG503,$X$27:$AG$27)/SUMPRODUCT(--($X503:$AG503&lt;&gt;""),$X$27:$AG$27),"")</f>
        <v>0</v>
      </c>
      <c r="S503" s="85" t="s">
        <v>1363</v>
      </c>
      <c r="T503" s="16" t="str" cm="1">
        <f t="array" ref="T503">IF(S503&lt;&gt;"",SUMPRODUCT($X503:$AG503,$X$27:$AG$27)/SUMPRODUCT(--($X503:$AG503&lt;&gt;""),$X$27:$AG$27),"")</f>
        <v/>
      </c>
      <c r="U503" s="85" t="s">
        <v>1363</v>
      </c>
      <c r="V503" s="16" t="str" cm="1">
        <f t="array" ref="V503">IF(U503&lt;&gt;"",SUMPRODUCT($X503:$AG503,$X$27:$AG$27)/SUMPRODUCT(--($X503:$AG503&lt;&gt;""),$X$27:$AG$27),"")</f>
        <v/>
      </c>
      <c r="W503" s="14">
        <v>100</v>
      </c>
      <c r="X503" s="17">
        <v>0</v>
      </c>
      <c r="Y503" s="17">
        <v>0</v>
      </c>
      <c r="Z503" s="17">
        <v>0</v>
      </c>
      <c r="AA503" s="17">
        <v>0</v>
      </c>
      <c r="AB503" s="17">
        <v>0</v>
      </c>
      <c r="AC503" s="17">
        <v>0</v>
      </c>
      <c r="AD503" s="17" t="s">
        <v>1363</v>
      </c>
      <c r="AE503" s="17">
        <v>0</v>
      </c>
      <c r="AF503" s="17">
        <v>0</v>
      </c>
      <c r="AG503" s="17" t="s">
        <v>1363</v>
      </c>
      <c r="AH503" s="18"/>
    </row>
    <row r="504" spans="1:34" outlineLevel="1">
      <c r="A504" s="108">
        <v>353</v>
      </c>
      <c r="B504" s="109" t="s">
        <v>183</v>
      </c>
      <c r="C504" s="110" t="s">
        <v>338</v>
      </c>
      <c r="D504" s="110" t="s">
        <v>1620</v>
      </c>
      <c r="E504" s="112" t="s">
        <v>361</v>
      </c>
      <c r="F504" s="130" t="s">
        <v>1378</v>
      </c>
      <c r="G504" s="130" t="s">
        <v>1363</v>
      </c>
      <c r="H504" s="15" t="s">
        <v>1908</v>
      </c>
      <c r="I504" s="130" t="s">
        <v>1363</v>
      </c>
      <c r="J504" s="130" t="s">
        <v>1363</v>
      </c>
      <c r="K504" s="86">
        <v>1</v>
      </c>
      <c r="L504" s="111"/>
      <c r="M504" s="85" t="s">
        <v>1363</v>
      </c>
      <c r="N504" s="16" t="str" cm="1">
        <f t="array" ref="N504">IF(M504&lt;&gt;"",SUMPRODUCT($X504:$AG504,$X$27:$AG$27)/SUMPRODUCT(--($X504:$AG504&lt;&gt;""),$X$27:$AG$27),"")</f>
        <v/>
      </c>
      <c r="O504" s="85"/>
      <c r="P504" s="16" t="str" cm="1">
        <f t="array" ref="P504">IF(O504&lt;&gt;"",SUMPRODUCT($X504:$AG504,$X$27:$AG$27)/SUMPRODUCT(--($X504:$AG504&lt;&gt;""),$X$27:$AG$27),"")</f>
        <v/>
      </c>
      <c r="Q504" s="85" t="s">
        <v>1691</v>
      </c>
      <c r="R504" s="16" cm="1">
        <f t="array" ref="R504">IF(Q504&lt;&gt;"",SUMPRODUCT($X504:$AG504,$X$27:$AG$27)/SUMPRODUCT(--($X504:$AG504&lt;&gt;""),$X$27:$AG$27),"")</f>
        <v>0</v>
      </c>
      <c r="S504" s="85" t="s">
        <v>1363</v>
      </c>
      <c r="T504" s="16" t="str" cm="1">
        <f t="array" ref="T504">IF(S504&lt;&gt;"",SUMPRODUCT($X504:$AG504,$X$27:$AG$27)/SUMPRODUCT(--($X504:$AG504&lt;&gt;""),$X$27:$AG$27),"")</f>
        <v/>
      </c>
      <c r="U504" s="85" t="s">
        <v>1363</v>
      </c>
      <c r="V504" s="16" t="str" cm="1">
        <f t="array" ref="V504">IF(U504&lt;&gt;"",SUMPRODUCT($X504:$AG504,$X$27:$AG$27)/SUMPRODUCT(--($X504:$AG504&lt;&gt;""),$X$27:$AG$27),"")</f>
        <v/>
      </c>
      <c r="W504" s="14">
        <v>100</v>
      </c>
      <c r="X504" s="17">
        <v>0</v>
      </c>
      <c r="Y504" s="17">
        <v>0</v>
      </c>
      <c r="Z504" s="17">
        <v>0</v>
      </c>
      <c r="AA504" s="17">
        <v>0</v>
      </c>
      <c r="AB504" s="17">
        <v>0</v>
      </c>
      <c r="AC504" s="17">
        <v>0</v>
      </c>
      <c r="AD504" s="17" t="s">
        <v>1363</v>
      </c>
      <c r="AE504" s="17">
        <v>0</v>
      </c>
      <c r="AF504" s="17">
        <v>0</v>
      </c>
      <c r="AG504" s="17" t="s">
        <v>1363</v>
      </c>
      <c r="AH504" s="18"/>
    </row>
    <row r="505" spans="1:34" outlineLevel="1">
      <c r="A505" s="108">
        <v>354</v>
      </c>
      <c r="B505" s="109" t="s">
        <v>183</v>
      </c>
      <c r="C505" s="110" t="s">
        <v>338</v>
      </c>
      <c r="D505" s="110" t="s">
        <v>1620</v>
      </c>
      <c r="E505" s="112" t="s">
        <v>362</v>
      </c>
      <c r="F505" s="130" t="s">
        <v>1379</v>
      </c>
      <c r="G505" s="130" t="s">
        <v>1761</v>
      </c>
      <c r="H505" s="15" t="s">
        <v>1911</v>
      </c>
      <c r="I505" s="130" t="s">
        <v>1808</v>
      </c>
      <c r="J505" s="130"/>
      <c r="K505" s="86">
        <v>1</v>
      </c>
      <c r="L505" s="111"/>
      <c r="M505" s="85" t="s">
        <v>1363</v>
      </c>
      <c r="N505" s="16" t="str" cm="1">
        <f t="array" ref="N505">IF(M505&lt;&gt;"",SUMPRODUCT($X505:$AG505,$X$27:$AG$27)/SUMPRODUCT(--($X505:$AG505&lt;&gt;""),$X$27:$AG$27),"")</f>
        <v/>
      </c>
      <c r="O505" s="85"/>
      <c r="P505" s="16" t="str" cm="1">
        <f t="array" ref="P505">IF(O505&lt;&gt;"",SUMPRODUCT($X505:$AG505,$X$27:$AG$27)/SUMPRODUCT(--($X505:$AG505&lt;&gt;""),$X$27:$AG$27),"")</f>
        <v/>
      </c>
      <c r="Q505" s="85">
        <v>10</v>
      </c>
      <c r="R505" s="16" cm="1">
        <f t="array" ref="R505">IF(Q505&lt;&gt;"",SUMPRODUCT($X505:$AG505,$X$27:$AG$27)/SUMPRODUCT(--($X505:$AG505&lt;&gt;""),$X$27:$AG$27),"")</f>
        <v>1</v>
      </c>
      <c r="S505" s="85" t="s">
        <v>1363</v>
      </c>
      <c r="T505" s="16" t="str" cm="1">
        <f t="array" ref="T505">IF(S505&lt;&gt;"",SUMPRODUCT($X505:$AG505,$X$27:$AG$27)/SUMPRODUCT(--($X505:$AG505&lt;&gt;""),$X$27:$AG$27),"")</f>
        <v/>
      </c>
      <c r="U505" s="85" t="s">
        <v>1363</v>
      </c>
      <c r="V505" s="16" t="str" cm="1">
        <f t="array" ref="V505">IF(U505&lt;&gt;"",SUMPRODUCT($X505:$AG505,$X$27:$AG$27)/SUMPRODUCT(--($X505:$AG505&lt;&gt;""),$X$27:$AG$27),"")</f>
        <v/>
      </c>
      <c r="W505" s="14">
        <v>100</v>
      </c>
      <c r="X505" s="17">
        <v>1</v>
      </c>
      <c r="Y505" s="17">
        <v>1</v>
      </c>
      <c r="Z505" s="17">
        <v>1</v>
      </c>
      <c r="AA505" s="17">
        <v>1</v>
      </c>
      <c r="AB505" s="17">
        <v>1</v>
      </c>
      <c r="AC505" s="17" t="s">
        <v>1363</v>
      </c>
      <c r="AD505" s="17" t="s">
        <v>1363</v>
      </c>
      <c r="AE505" s="17" t="s">
        <v>1363</v>
      </c>
      <c r="AF505" s="17"/>
      <c r="AG505" s="17">
        <v>1</v>
      </c>
      <c r="AH505" s="18"/>
    </row>
    <row r="506" spans="1:34" outlineLevel="1">
      <c r="A506" s="108">
        <v>355</v>
      </c>
      <c r="B506" s="109" t="s">
        <v>183</v>
      </c>
      <c r="C506" s="110" t="s">
        <v>338</v>
      </c>
      <c r="D506" s="110" t="s">
        <v>1620</v>
      </c>
      <c r="E506" s="112" t="s">
        <v>363</v>
      </c>
      <c r="F506" s="130" t="s">
        <v>1380</v>
      </c>
      <c r="G506" s="130" t="s">
        <v>1363</v>
      </c>
      <c r="H506" s="15" t="s">
        <v>1908</v>
      </c>
      <c r="I506" s="130" t="s">
        <v>1363</v>
      </c>
      <c r="J506" s="130" t="s">
        <v>1363</v>
      </c>
      <c r="K506" s="86">
        <v>1</v>
      </c>
      <c r="L506" s="111"/>
      <c r="M506" s="85" t="s">
        <v>1363</v>
      </c>
      <c r="N506" s="16" t="str" cm="1">
        <f t="array" ref="N506">IF(M506&lt;&gt;"",SUMPRODUCT($X506:$AG506,$X$27:$AG$27)/SUMPRODUCT(--($X506:$AG506&lt;&gt;""),$X$27:$AG$27),"")</f>
        <v/>
      </c>
      <c r="O506" s="85"/>
      <c r="P506" s="16" t="str" cm="1">
        <f t="array" ref="P506">IF(O506&lt;&gt;"",SUMPRODUCT($X506:$AG506,$X$27:$AG$27)/SUMPRODUCT(--($X506:$AG506&lt;&gt;""),$X$27:$AG$27),"")</f>
        <v/>
      </c>
      <c r="Q506" s="85" t="s">
        <v>1691</v>
      </c>
      <c r="R506" s="16" cm="1">
        <f t="array" ref="R506">IF(Q506&lt;&gt;"",SUMPRODUCT($X506:$AG506,$X$27:$AG$27)/SUMPRODUCT(--($X506:$AG506&lt;&gt;""),$X$27:$AG$27),"")</f>
        <v>0</v>
      </c>
      <c r="S506" s="85" t="s">
        <v>1363</v>
      </c>
      <c r="T506" s="16" t="str" cm="1">
        <f t="array" ref="T506">IF(S506&lt;&gt;"",SUMPRODUCT($X506:$AG506,$X$27:$AG$27)/SUMPRODUCT(--($X506:$AG506&lt;&gt;""),$X$27:$AG$27),"")</f>
        <v/>
      </c>
      <c r="U506" s="85" t="s">
        <v>1363</v>
      </c>
      <c r="V506" s="16" t="str" cm="1">
        <f t="array" ref="V506">IF(U506&lt;&gt;"",SUMPRODUCT($X506:$AG506,$X$27:$AG$27)/SUMPRODUCT(--($X506:$AG506&lt;&gt;""),$X$27:$AG$27),"")</f>
        <v/>
      </c>
      <c r="W506" s="14">
        <v>100</v>
      </c>
      <c r="X506" s="17">
        <v>0</v>
      </c>
      <c r="Y506" s="17">
        <v>0</v>
      </c>
      <c r="Z506" s="17">
        <v>0</v>
      </c>
      <c r="AA506" s="17">
        <v>0</v>
      </c>
      <c r="AB506" s="17">
        <v>0</v>
      </c>
      <c r="AC506" s="17">
        <v>0</v>
      </c>
      <c r="AD506" s="17" t="s">
        <v>1363</v>
      </c>
      <c r="AE506" s="17">
        <v>0</v>
      </c>
      <c r="AF506" s="17">
        <v>0</v>
      </c>
      <c r="AG506" s="17" t="s">
        <v>1363</v>
      </c>
      <c r="AH506" s="18"/>
    </row>
    <row r="507" spans="1:34" outlineLevel="1">
      <c r="A507" s="108">
        <v>356</v>
      </c>
      <c r="B507" s="109" t="s">
        <v>183</v>
      </c>
      <c r="C507" s="110" t="s">
        <v>338</v>
      </c>
      <c r="D507" s="110" t="s">
        <v>1620</v>
      </c>
      <c r="E507" s="112" t="s">
        <v>364</v>
      </c>
      <c r="F507" s="130" t="s">
        <v>1380</v>
      </c>
      <c r="G507" s="130" t="s">
        <v>1363</v>
      </c>
      <c r="H507" s="15" t="s">
        <v>1908</v>
      </c>
      <c r="I507" s="130" t="s">
        <v>1363</v>
      </c>
      <c r="J507" s="130" t="s">
        <v>1363</v>
      </c>
      <c r="K507" s="86">
        <v>1</v>
      </c>
      <c r="L507" s="111"/>
      <c r="M507" s="85" t="s">
        <v>1363</v>
      </c>
      <c r="N507" s="16" t="str" cm="1">
        <f t="array" ref="N507">IF(M507&lt;&gt;"",SUMPRODUCT($X507:$AG507,$X$27:$AG$27)/SUMPRODUCT(--($X507:$AG507&lt;&gt;""),$X$27:$AG$27),"")</f>
        <v/>
      </c>
      <c r="O507" s="85"/>
      <c r="P507" s="16" t="str" cm="1">
        <f t="array" ref="P507">IF(O507&lt;&gt;"",SUMPRODUCT($X507:$AG507,$X$27:$AG$27)/SUMPRODUCT(--($X507:$AG507&lt;&gt;""),$X$27:$AG$27),"")</f>
        <v/>
      </c>
      <c r="Q507" s="85" t="s">
        <v>1691</v>
      </c>
      <c r="R507" s="16" cm="1">
        <f t="array" ref="R507">IF(Q507&lt;&gt;"",SUMPRODUCT($X507:$AG507,$X$27:$AG$27)/SUMPRODUCT(--($X507:$AG507&lt;&gt;""),$X$27:$AG$27),"")</f>
        <v>0</v>
      </c>
      <c r="S507" s="85" t="s">
        <v>1363</v>
      </c>
      <c r="T507" s="16" t="str" cm="1">
        <f t="array" ref="T507">IF(S507&lt;&gt;"",SUMPRODUCT($X507:$AG507,$X$27:$AG$27)/SUMPRODUCT(--($X507:$AG507&lt;&gt;""),$X$27:$AG$27),"")</f>
        <v/>
      </c>
      <c r="U507" s="85" t="s">
        <v>1363</v>
      </c>
      <c r="V507" s="16" t="str" cm="1">
        <f t="array" ref="V507">IF(U507&lt;&gt;"",SUMPRODUCT($X507:$AG507,$X$27:$AG$27)/SUMPRODUCT(--($X507:$AG507&lt;&gt;""),$X$27:$AG$27),"")</f>
        <v/>
      </c>
      <c r="W507" s="14">
        <v>100</v>
      </c>
      <c r="X507" s="17">
        <v>0</v>
      </c>
      <c r="Y507" s="17">
        <v>0</v>
      </c>
      <c r="Z507" s="17">
        <v>0</v>
      </c>
      <c r="AA507" s="17">
        <v>0</v>
      </c>
      <c r="AB507" s="17">
        <v>0</v>
      </c>
      <c r="AC507" s="17">
        <v>0</v>
      </c>
      <c r="AD507" s="17" t="s">
        <v>1363</v>
      </c>
      <c r="AE507" s="17">
        <v>0</v>
      </c>
      <c r="AF507" s="17">
        <v>0</v>
      </c>
      <c r="AG507" s="17" t="s">
        <v>1363</v>
      </c>
      <c r="AH507" s="18"/>
    </row>
    <row r="508" spans="1:34" outlineLevel="1">
      <c r="A508" s="108">
        <v>357</v>
      </c>
      <c r="B508" s="109" t="s">
        <v>183</v>
      </c>
      <c r="C508" s="110" t="s">
        <v>338</v>
      </c>
      <c r="D508" s="110" t="s">
        <v>1620</v>
      </c>
      <c r="E508" s="112" t="s">
        <v>365</v>
      </c>
      <c r="F508" s="130" t="s">
        <v>1381</v>
      </c>
      <c r="G508" s="130" t="s">
        <v>1692</v>
      </c>
      <c r="H508" s="15" t="s">
        <v>1911</v>
      </c>
      <c r="I508" s="130" t="s">
        <v>1719</v>
      </c>
      <c r="J508" s="130" t="s">
        <v>1363</v>
      </c>
      <c r="K508" s="86">
        <v>1</v>
      </c>
      <c r="L508" s="111"/>
      <c r="M508" s="85" t="s">
        <v>1363</v>
      </c>
      <c r="N508" s="16" t="str" cm="1">
        <f t="array" ref="N508">IF(M508&lt;&gt;"",SUMPRODUCT($X508:$AG508,$X$27:$AG$27)/SUMPRODUCT(--($X508:$AG508&lt;&gt;""),$X$27:$AG$27),"")</f>
        <v/>
      </c>
      <c r="O508" s="85"/>
      <c r="P508" s="16" t="str" cm="1">
        <f t="array" ref="P508">IF(O508&lt;&gt;"",SUMPRODUCT($X508:$AG508,$X$27:$AG$27)/SUMPRODUCT(--($X508:$AG508&lt;&gt;""),$X$27:$AG$27),"")</f>
        <v/>
      </c>
      <c r="Q508" s="85">
        <v>10</v>
      </c>
      <c r="R508" s="16" cm="1">
        <f t="array" ref="R508">IF(Q508&lt;&gt;"",SUMPRODUCT($X508:$AG508,$X$27:$AG$27)/SUMPRODUCT(--($X508:$AG508&lt;&gt;""),$X$27:$AG$27),"")</f>
        <v>1</v>
      </c>
      <c r="S508" s="85" t="s">
        <v>1363</v>
      </c>
      <c r="T508" s="16" t="str" cm="1">
        <f t="array" ref="T508">IF(S508&lt;&gt;"",SUMPRODUCT($X508:$AG508,$X$27:$AG$27)/SUMPRODUCT(--($X508:$AG508&lt;&gt;""),$X$27:$AG$27),"")</f>
        <v/>
      </c>
      <c r="U508" s="85" t="s">
        <v>1363</v>
      </c>
      <c r="V508" s="16" t="str" cm="1">
        <f t="array" ref="V508">IF(U508&lt;&gt;"",SUMPRODUCT($X508:$AG508,$X$27:$AG$27)/SUMPRODUCT(--($X508:$AG508&lt;&gt;""),$X$27:$AG$27),"")</f>
        <v/>
      </c>
      <c r="W508" s="14">
        <v>100</v>
      </c>
      <c r="X508" s="17">
        <v>1</v>
      </c>
      <c r="Y508" s="17">
        <v>1</v>
      </c>
      <c r="Z508" s="17">
        <v>1</v>
      </c>
      <c r="AA508" s="17">
        <v>1</v>
      </c>
      <c r="AB508" s="17">
        <v>1</v>
      </c>
      <c r="AC508" s="17">
        <v>1</v>
      </c>
      <c r="AD508" s="17" t="s">
        <v>1363</v>
      </c>
      <c r="AE508" s="17">
        <v>1</v>
      </c>
      <c r="AF508" s="17"/>
      <c r="AG508" s="17">
        <v>1</v>
      </c>
      <c r="AH508" s="18"/>
    </row>
    <row r="509" spans="1:34" outlineLevel="1">
      <c r="A509" s="108">
        <v>358</v>
      </c>
      <c r="B509" s="109" t="s">
        <v>183</v>
      </c>
      <c r="C509" s="110" t="s">
        <v>338</v>
      </c>
      <c r="D509" s="110" t="s">
        <v>1620</v>
      </c>
      <c r="E509" s="112" t="s">
        <v>366</v>
      </c>
      <c r="F509" s="130" t="s">
        <v>1381</v>
      </c>
      <c r="G509" s="130" t="s">
        <v>1363</v>
      </c>
      <c r="H509" s="15" t="s">
        <v>1908</v>
      </c>
      <c r="I509" s="130" t="s">
        <v>1363</v>
      </c>
      <c r="J509" s="130" t="s">
        <v>1363</v>
      </c>
      <c r="K509" s="86">
        <v>1</v>
      </c>
      <c r="L509" s="111"/>
      <c r="M509" s="85" t="s">
        <v>1363</v>
      </c>
      <c r="N509" s="16" t="str" cm="1">
        <f t="array" ref="N509">IF(M509&lt;&gt;"",SUMPRODUCT($X509:$AG509,$X$27:$AG$27)/SUMPRODUCT(--($X509:$AG509&lt;&gt;""),$X$27:$AG$27),"")</f>
        <v/>
      </c>
      <c r="O509" s="85"/>
      <c r="P509" s="16" t="str" cm="1">
        <f t="array" ref="P509">IF(O509&lt;&gt;"",SUMPRODUCT($X509:$AG509,$X$27:$AG$27)/SUMPRODUCT(--($X509:$AG509&lt;&gt;""),$X$27:$AG$27),"")</f>
        <v/>
      </c>
      <c r="Q509" s="85" t="s">
        <v>1691</v>
      </c>
      <c r="R509" s="16" cm="1">
        <f t="array" ref="R509">IF(Q509&lt;&gt;"",SUMPRODUCT($X509:$AG509,$X$27:$AG$27)/SUMPRODUCT(--($X509:$AG509&lt;&gt;""),$X$27:$AG$27),"")</f>
        <v>0</v>
      </c>
      <c r="S509" s="85" t="s">
        <v>1363</v>
      </c>
      <c r="T509" s="16" t="str" cm="1">
        <f t="array" ref="T509">IF(S509&lt;&gt;"",SUMPRODUCT($X509:$AG509,$X$27:$AG$27)/SUMPRODUCT(--($X509:$AG509&lt;&gt;""),$X$27:$AG$27),"")</f>
        <v/>
      </c>
      <c r="U509" s="85" t="s">
        <v>1363</v>
      </c>
      <c r="V509" s="16" t="str" cm="1">
        <f t="array" ref="V509">IF(U509&lt;&gt;"",SUMPRODUCT($X509:$AG509,$X$27:$AG$27)/SUMPRODUCT(--($X509:$AG509&lt;&gt;""),$X$27:$AG$27),"")</f>
        <v/>
      </c>
      <c r="W509" s="14">
        <v>100</v>
      </c>
      <c r="X509" s="17">
        <v>0</v>
      </c>
      <c r="Y509" s="17">
        <v>0</v>
      </c>
      <c r="Z509" s="17">
        <v>0</v>
      </c>
      <c r="AA509" s="17">
        <v>0</v>
      </c>
      <c r="AB509" s="17">
        <v>0</v>
      </c>
      <c r="AC509" s="17">
        <v>0</v>
      </c>
      <c r="AD509" s="17" t="s">
        <v>1363</v>
      </c>
      <c r="AE509" s="17">
        <v>0</v>
      </c>
      <c r="AF509" s="17">
        <v>0</v>
      </c>
      <c r="AG509" s="17" t="s">
        <v>1363</v>
      </c>
      <c r="AH509" s="18"/>
    </row>
    <row r="510" spans="1:34" outlineLevel="1">
      <c r="A510" s="108">
        <v>359</v>
      </c>
      <c r="B510" s="109" t="s">
        <v>183</v>
      </c>
      <c r="C510" s="110" t="s">
        <v>338</v>
      </c>
      <c r="D510" s="110" t="s">
        <v>1620</v>
      </c>
      <c r="E510" s="112" t="s">
        <v>367</v>
      </c>
      <c r="F510" s="130" t="s">
        <v>1382</v>
      </c>
      <c r="G510" s="130" t="s">
        <v>1692</v>
      </c>
      <c r="H510" s="15" t="s">
        <v>1911</v>
      </c>
      <c r="I510" s="130" t="s">
        <v>1719</v>
      </c>
      <c r="J510" s="130" t="s">
        <v>1363</v>
      </c>
      <c r="K510" s="86">
        <v>1</v>
      </c>
      <c r="L510" s="111"/>
      <c r="M510" s="85" t="s">
        <v>1363</v>
      </c>
      <c r="N510" s="16" t="str" cm="1">
        <f t="array" ref="N510">IF(M510&lt;&gt;"",SUMPRODUCT($X510:$AG510,$X$27:$AG$27)/SUMPRODUCT(--($X510:$AG510&lt;&gt;""),$X$27:$AG$27),"")</f>
        <v/>
      </c>
      <c r="O510" s="85"/>
      <c r="P510" s="16" t="str" cm="1">
        <f t="array" ref="P510">IF(O510&lt;&gt;"",SUMPRODUCT($X510:$AG510,$X$27:$AG$27)/SUMPRODUCT(--($X510:$AG510&lt;&gt;""),$X$27:$AG$27),"")</f>
        <v/>
      </c>
      <c r="Q510" s="85">
        <v>10</v>
      </c>
      <c r="R510" s="16" cm="1">
        <f t="array" ref="R510">IF(Q510&lt;&gt;"",SUMPRODUCT($X510:$AG510,$X$27:$AG$27)/SUMPRODUCT(--($X510:$AG510&lt;&gt;""),$X$27:$AG$27),"")</f>
        <v>1</v>
      </c>
      <c r="S510" s="85" t="s">
        <v>1363</v>
      </c>
      <c r="T510" s="16" t="str" cm="1">
        <f t="array" ref="T510">IF(S510&lt;&gt;"",SUMPRODUCT($X510:$AG510,$X$27:$AG$27)/SUMPRODUCT(--($X510:$AG510&lt;&gt;""),$X$27:$AG$27),"")</f>
        <v/>
      </c>
      <c r="U510" s="85" t="s">
        <v>1363</v>
      </c>
      <c r="V510" s="16" t="str" cm="1">
        <f t="array" ref="V510">IF(U510&lt;&gt;"",SUMPRODUCT($X510:$AG510,$X$27:$AG$27)/SUMPRODUCT(--($X510:$AG510&lt;&gt;""),$X$27:$AG$27),"")</f>
        <v/>
      </c>
      <c r="W510" s="14">
        <v>100</v>
      </c>
      <c r="X510" s="17">
        <v>1</v>
      </c>
      <c r="Y510" s="17">
        <v>1</v>
      </c>
      <c r="Z510" s="17">
        <v>1</v>
      </c>
      <c r="AA510" s="17">
        <v>1</v>
      </c>
      <c r="AB510" s="17">
        <v>1</v>
      </c>
      <c r="AC510" s="17">
        <v>1</v>
      </c>
      <c r="AD510" s="17" t="s">
        <v>1363</v>
      </c>
      <c r="AE510" s="17">
        <v>1</v>
      </c>
      <c r="AF510" s="17"/>
      <c r="AG510" s="17">
        <v>1</v>
      </c>
      <c r="AH510" s="18"/>
    </row>
    <row r="511" spans="1:34" outlineLevel="1">
      <c r="A511" s="108">
        <v>360</v>
      </c>
      <c r="B511" s="109" t="s">
        <v>183</v>
      </c>
      <c r="C511" s="110" t="s">
        <v>338</v>
      </c>
      <c r="D511" s="110" t="s">
        <v>1620</v>
      </c>
      <c r="E511" s="112" t="s">
        <v>368</v>
      </c>
      <c r="F511" s="130" t="s">
        <v>1382</v>
      </c>
      <c r="G511" s="130" t="s">
        <v>1363</v>
      </c>
      <c r="H511" s="15" t="s">
        <v>1908</v>
      </c>
      <c r="I511" s="130" t="s">
        <v>1363</v>
      </c>
      <c r="J511" s="130" t="s">
        <v>1363</v>
      </c>
      <c r="K511" s="86">
        <v>1</v>
      </c>
      <c r="L511" s="111"/>
      <c r="M511" s="85" t="s">
        <v>1363</v>
      </c>
      <c r="N511" s="16" t="str" cm="1">
        <f t="array" ref="N511">IF(M511&lt;&gt;"",SUMPRODUCT($X511:$AG511,$X$27:$AG$27)/SUMPRODUCT(--($X511:$AG511&lt;&gt;""),$X$27:$AG$27),"")</f>
        <v/>
      </c>
      <c r="O511" s="85"/>
      <c r="P511" s="16" t="str" cm="1">
        <f t="array" ref="P511">IF(O511&lt;&gt;"",SUMPRODUCT($X511:$AG511,$X$27:$AG$27)/SUMPRODUCT(--($X511:$AG511&lt;&gt;""),$X$27:$AG$27),"")</f>
        <v/>
      </c>
      <c r="Q511" s="85" t="s">
        <v>1691</v>
      </c>
      <c r="R511" s="16" cm="1">
        <f t="array" ref="R511">IF(Q511&lt;&gt;"",SUMPRODUCT($X511:$AG511,$X$27:$AG$27)/SUMPRODUCT(--($X511:$AG511&lt;&gt;""),$X$27:$AG$27),"")</f>
        <v>0</v>
      </c>
      <c r="S511" s="85" t="s">
        <v>1363</v>
      </c>
      <c r="T511" s="16" t="str" cm="1">
        <f t="array" ref="T511">IF(S511&lt;&gt;"",SUMPRODUCT($X511:$AG511,$X$27:$AG$27)/SUMPRODUCT(--($X511:$AG511&lt;&gt;""),$X$27:$AG$27),"")</f>
        <v/>
      </c>
      <c r="U511" s="85" t="s">
        <v>1363</v>
      </c>
      <c r="V511" s="16" t="str" cm="1">
        <f t="array" ref="V511">IF(U511&lt;&gt;"",SUMPRODUCT($X511:$AG511,$X$27:$AG$27)/SUMPRODUCT(--($X511:$AG511&lt;&gt;""),$X$27:$AG$27),"")</f>
        <v/>
      </c>
      <c r="W511" s="14">
        <v>100</v>
      </c>
      <c r="X511" s="17">
        <v>0</v>
      </c>
      <c r="Y511" s="17">
        <v>0</v>
      </c>
      <c r="Z511" s="17">
        <v>0</v>
      </c>
      <c r="AA511" s="17">
        <v>0</v>
      </c>
      <c r="AB511" s="17">
        <v>0</v>
      </c>
      <c r="AC511" s="17">
        <v>0</v>
      </c>
      <c r="AD511" s="17" t="s">
        <v>1363</v>
      </c>
      <c r="AE511" s="17">
        <v>0</v>
      </c>
      <c r="AF511" s="17">
        <v>0</v>
      </c>
      <c r="AG511" s="17" t="s">
        <v>1363</v>
      </c>
      <c r="AH511" s="18"/>
    </row>
    <row r="512" spans="1:34" outlineLevel="1">
      <c r="A512" s="108">
        <v>369</v>
      </c>
      <c r="B512" s="109" t="s">
        <v>183</v>
      </c>
      <c r="C512" s="110" t="s">
        <v>338</v>
      </c>
      <c r="D512" s="110" t="s">
        <v>1620</v>
      </c>
      <c r="E512" s="112" t="s">
        <v>369</v>
      </c>
      <c r="F512" s="130" t="s">
        <v>1383</v>
      </c>
      <c r="G512" s="130" t="s">
        <v>1363</v>
      </c>
      <c r="H512" s="15" t="s">
        <v>1908</v>
      </c>
      <c r="I512" s="130" t="s">
        <v>1363</v>
      </c>
      <c r="J512" s="130" t="s">
        <v>1363</v>
      </c>
      <c r="K512" s="86">
        <v>1</v>
      </c>
      <c r="L512" s="111"/>
      <c r="M512" s="85" t="s">
        <v>1363</v>
      </c>
      <c r="N512" s="16" t="str" cm="1">
        <f t="array" ref="N512">IF(M512&lt;&gt;"",SUMPRODUCT($X512:$AG512,$X$27:$AG$27)/SUMPRODUCT(--($X512:$AG512&lt;&gt;""),$X$27:$AG$27),"")</f>
        <v/>
      </c>
      <c r="O512" s="85"/>
      <c r="P512" s="16" t="str" cm="1">
        <f t="array" ref="P512">IF(O512&lt;&gt;"",SUMPRODUCT($X512:$AG512,$X$27:$AG$27)/SUMPRODUCT(--($X512:$AG512&lt;&gt;""),$X$27:$AG$27),"")</f>
        <v/>
      </c>
      <c r="Q512" s="85" t="s">
        <v>1691</v>
      </c>
      <c r="R512" s="16" cm="1">
        <f t="array" ref="R512">IF(Q512&lt;&gt;"",SUMPRODUCT($X512:$AG512,$X$27:$AG$27)/SUMPRODUCT(--($X512:$AG512&lt;&gt;""),$X$27:$AG$27),"")</f>
        <v>0</v>
      </c>
      <c r="S512" s="85" t="s">
        <v>1363</v>
      </c>
      <c r="T512" s="16" t="str" cm="1">
        <f t="array" ref="T512">IF(S512&lt;&gt;"",SUMPRODUCT($X512:$AG512,$X$27:$AG$27)/SUMPRODUCT(--($X512:$AG512&lt;&gt;""),$X$27:$AG$27),"")</f>
        <v/>
      </c>
      <c r="U512" s="85" t="s">
        <v>1363</v>
      </c>
      <c r="V512" s="16" t="str" cm="1">
        <f t="array" ref="V512">IF(U512&lt;&gt;"",SUMPRODUCT($X512:$AG512,$X$27:$AG$27)/SUMPRODUCT(--($X512:$AG512&lt;&gt;""),$X$27:$AG$27),"")</f>
        <v/>
      </c>
      <c r="W512" s="14">
        <v>100</v>
      </c>
      <c r="X512" s="17">
        <v>0</v>
      </c>
      <c r="Y512" s="17">
        <v>0</v>
      </c>
      <c r="Z512" s="17">
        <v>0</v>
      </c>
      <c r="AA512" s="17">
        <v>0</v>
      </c>
      <c r="AB512" s="17">
        <v>0</v>
      </c>
      <c r="AC512" s="17">
        <v>0</v>
      </c>
      <c r="AD512" s="17" t="s">
        <v>1363</v>
      </c>
      <c r="AE512" s="17">
        <v>0</v>
      </c>
      <c r="AF512" s="17">
        <v>0</v>
      </c>
      <c r="AG512" s="17" t="s">
        <v>1363</v>
      </c>
      <c r="AH512" s="18"/>
    </row>
    <row r="513" spans="1:34" outlineLevel="1">
      <c r="A513" s="108">
        <v>370</v>
      </c>
      <c r="B513" s="109" t="s">
        <v>183</v>
      </c>
      <c r="C513" s="110" t="s">
        <v>338</v>
      </c>
      <c r="D513" s="110" t="s">
        <v>1620</v>
      </c>
      <c r="E513" s="112" t="s">
        <v>370</v>
      </c>
      <c r="F513" s="130" t="s">
        <v>1383</v>
      </c>
      <c r="G513" s="130" t="s">
        <v>1363</v>
      </c>
      <c r="H513" s="15" t="s">
        <v>1908</v>
      </c>
      <c r="I513" s="130" t="s">
        <v>1363</v>
      </c>
      <c r="J513" s="130" t="s">
        <v>1363</v>
      </c>
      <c r="K513" s="86">
        <v>1</v>
      </c>
      <c r="L513" s="111"/>
      <c r="M513" s="85" t="s">
        <v>1363</v>
      </c>
      <c r="N513" s="16" t="str" cm="1">
        <f t="array" ref="N513">IF(M513&lt;&gt;"",SUMPRODUCT($X513:$AG513,$X$27:$AG$27)/SUMPRODUCT(--($X513:$AG513&lt;&gt;""),$X$27:$AG$27),"")</f>
        <v/>
      </c>
      <c r="O513" s="85"/>
      <c r="P513" s="16" t="str" cm="1">
        <f t="array" ref="P513">IF(O513&lt;&gt;"",SUMPRODUCT($X513:$AG513,$X$27:$AG$27)/SUMPRODUCT(--($X513:$AG513&lt;&gt;""),$X$27:$AG$27),"")</f>
        <v/>
      </c>
      <c r="Q513" s="85" t="s">
        <v>1691</v>
      </c>
      <c r="R513" s="16" cm="1">
        <f t="array" ref="R513">IF(Q513&lt;&gt;"",SUMPRODUCT($X513:$AG513,$X$27:$AG$27)/SUMPRODUCT(--($X513:$AG513&lt;&gt;""),$X$27:$AG$27),"")</f>
        <v>0</v>
      </c>
      <c r="S513" s="85" t="s">
        <v>1363</v>
      </c>
      <c r="T513" s="16" t="str" cm="1">
        <f t="array" ref="T513">IF(S513&lt;&gt;"",SUMPRODUCT($X513:$AG513,$X$27:$AG$27)/SUMPRODUCT(--($X513:$AG513&lt;&gt;""),$X$27:$AG$27),"")</f>
        <v/>
      </c>
      <c r="U513" s="85" t="s">
        <v>1363</v>
      </c>
      <c r="V513" s="16" t="str" cm="1">
        <f t="array" ref="V513">IF(U513&lt;&gt;"",SUMPRODUCT($X513:$AG513,$X$27:$AG$27)/SUMPRODUCT(--($X513:$AG513&lt;&gt;""),$X$27:$AG$27),"")</f>
        <v/>
      </c>
      <c r="W513" s="14">
        <v>100</v>
      </c>
      <c r="X513" s="17">
        <v>0</v>
      </c>
      <c r="Y513" s="17">
        <v>0</v>
      </c>
      <c r="Z513" s="17">
        <v>0</v>
      </c>
      <c r="AA513" s="17">
        <v>0</v>
      </c>
      <c r="AB513" s="17">
        <v>0</v>
      </c>
      <c r="AC513" s="17">
        <v>0</v>
      </c>
      <c r="AD513" s="17" t="s">
        <v>1363</v>
      </c>
      <c r="AE513" s="17">
        <v>0</v>
      </c>
      <c r="AF513" s="17">
        <v>0</v>
      </c>
      <c r="AG513" s="17" t="s">
        <v>1363</v>
      </c>
      <c r="AH513" s="18"/>
    </row>
    <row r="514" spans="1:34" outlineLevel="1">
      <c r="A514" s="108">
        <v>371</v>
      </c>
      <c r="B514" s="109" t="s">
        <v>183</v>
      </c>
      <c r="C514" s="110" t="s">
        <v>338</v>
      </c>
      <c r="D514" s="110" t="s">
        <v>1620</v>
      </c>
      <c r="E514" s="112" t="s">
        <v>371</v>
      </c>
      <c r="F514" s="130" t="s">
        <v>1384</v>
      </c>
      <c r="G514" s="130" t="s">
        <v>1596</v>
      </c>
      <c r="H514" s="15" t="s">
        <v>1888</v>
      </c>
      <c r="I514" s="130" t="s">
        <v>1363</v>
      </c>
      <c r="J514" s="130" t="s">
        <v>1363</v>
      </c>
      <c r="K514" s="86">
        <v>1</v>
      </c>
      <c r="L514" s="111"/>
      <c r="M514" s="85" t="s">
        <v>1363</v>
      </c>
      <c r="N514" s="16" t="str" cm="1">
        <f t="array" ref="N514">IF(M514&lt;&gt;"",SUMPRODUCT($X514:$AG514,$X$27:$AG$27)/SUMPRODUCT(--($X514:$AG514&lt;&gt;""),$X$27:$AG$27),"")</f>
        <v/>
      </c>
      <c r="O514" s="85"/>
      <c r="P514" s="16" t="str" cm="1">
        <f t="array" ref="P514">IF(O514&lt;&gt;"",SUMPRODUCT($X514:$AG514,$X$27:$AG$27)/SUMPRODUCT(--($X514:$AG514&lt;&gt;""),$X$27:$AG$27),"")</f>
        <v/>
      </c>
      <c r="Q514" s="85">
        <v>13</v>
      </c>
      <c r="R514" s="16" cm="1">
        <f t="array" ref="R514">IF(Q514&lt;&gt;"",SUMPRODUCT($X514:$AG514,$X$27:$AG$27)/SUMPRODUCT(--($X514:$AG514&lt;&gt;""),$X$27:$AG$27),"")</f>
        <v>0.65062500000000001</v>
      </c>
      <c r="S514" s="85" t="s">
        <v>1363</v>
      </c>
      <c r="T514" s="16" t="str" cm="1">
        <f t="array" ref="T514">IF(S514&lt;&gt;"",SUMPRODUCT($X514:$AG514,$X$27:$AG$27)/SUMPRODUCT(--($X514:$AG514&lt;&gt;""),$X$27:$AG$27),"")</f>
        <v/>
      </c>
      <c r="U514" s="85" t="s">
        <v>1363</v>
      </c>
      <c r="V514" s="16" t="str" cm="1">
        <f t="array" ref="V514">IF(U514&lt;&gt;"",SUMPRODUCT($X514:$AG514,$X$27:$AG$27)/SUMPRODUCT(--($X514:$AG514&lt;&gt;""),$X$27:$AG$27),"")</f>
        <v/>
      </c>
      <c r="W514" s="14">
        <v>100</v>
      </c>
      <c r="X514" s="17">
        <v>1</v>
      </c>
      <c r="Y514" s="17">
        <v>1</v>
      </c>
      <c r="Z514" s="17">
        <v>1</v>
      </c>
      <c r="AA514" s="17">
        <v>0.8</v>
      </c>
      <c r="AB514" s="17">
        <v>0.17</v>
      </c>
      <c r="AC514" s="17">
        <v>0</v>
      </c>
      <c r="AD514" s="17" t="s">
        <v>1363</v>
      </c>
      <c r="AE514" s="17">
        <v>1</v>
      </c>
      <c r="AF514" s="17">
        <v>0.7</v>
      </c>
      <c r="AG514" s="17" t="s">
        <v>1363</v>
      </c>
      <c r="AH514" s="18"/>
    </row>
    <row r="515" spans="1:34" outlineLevel="1">
      <c r="A515" s="108">
        <v>372</v>
      </c>
      <c r="B515" s="109" t="s">
        <v>183</v>
      </c>
      <c r="C515" s="110" t="s">
        <v>338</v>
      </c>
      <c r="D515" s="110" t="s">
        <v>1620</v>
      </c>
      <c r="E515" s="112" t="s">
        <v>372</v>
      </c>
      <c r="F515" s="130" t="s">
        <v>1384</v>
      </c>
      <c r="G515" s="130" t="s">
        <v>1363</v>
      </c>
      <c r="H515" s="15" t="s">
        <v>1908</v>
      </c>
      <c r="I515" s="130" t="s">
        <v>1363</v>
      </c>
      <c r="J515" s="130" t="s">
        <v>1363</v>
      </c>
      <c r="K515" s="86">
        <v>1</v>
      </c>
      <c r="L515" s="111"/>
      <c r="M515" s="85" t="s">
        <v>1363</v>
      </c>
      <c r="N515" s="16" t="str" cm="1">
        <f t="array" ref="N515">IF(M515&lt;&gt;"",SUMPRODUCT($X515:$AG515,$X$27:$AG$27)/SUMPRODUCT(--($X515:$AG515&lt;&gt;""),$X$27:$AG$27),"")</f>
        <v/>
      </c>
      <c r="O515" s="85"/>
      <c r="P515" s="16" t="str" cm="1">
        <f t="array" ref="P515">IF(O515&lt;&gt;"",SUMPRODUCT($X515:$AG515,$X$27:$AG$27)/SUMPRODUCT(--($X515:$AG515&lt;&gt;""),$X$27:$AG$27),"")</f>
        <v/>
      </c>
      <c r="Q515" s="85" t="s">
        <v>1691</v>
      </c>
      <c r="R515" s="16" cm="1">
        <f t="array" ref="R515">IF(Q515&lt;&gt;"",SUMPRODUCT($X515:$AG515,$X$27:$AG$27)/SUMPRODUCT(--($X515:$AG515&lt;&gt;""),$X$27:$AG$27),"")</f>
        <v>0</v>
      </c>
      <c r="S515" s="85" t="s">
        <v>1363</v>
      </c>
      <c r="T515" s="16" t="str" cm="1">
        <f t="array" ref="T515">IF(S515&lt;&gt;"",SUMPRODUCT($X515:$AG515,$X$27:$AG$27)/SUMPRODUCT(--($X515:$AG515&lt;&gt;""),$X$27:$AG$27),"")</f>
        <v/>
      </c>
      <c r="U515" s="85" t="s">
        <v>1363</v>
      </c>
      <c r="V515" s="16" t="str" cm="1">
        <f t="array" ref="V515">IF(U515&lt;&gt;"",SUMPRODUCT($X515:$AG515,$X$27:$AG$27)/SUMPRODUCT(--($X515:$AG515&lt;&gt;""),$X$27:$AG$27),"")</f>
        <v/>
      </c>
      <c r="W515" s="14">
        <v>100</v>
      </c>
      <c r="X515" s="17">
        <v>0</v>
      </c>
      <c r="Y515" s="17">
        <v>0</v>
      </c>
      <c r="Z515" s="17">
        <v>0</v>
      </c>
      <c r="AA515" s="17">
        <v>0</v>
      </c>
      <c r="AB515" s="17">
        <v>0</v>
      </c>
      <c r="AC515" s="17">
        <v>0</v>
      </c>
      <c r="AD515" s="17" t="s">
        <v>1363</v>
      </c>
      <c r="AE515" s="17">
        <v>0</v>
      </c>
      <c r="AF515" s="17">
        <v>0</v>
      </c>
      <c r="AG515" s="17" t="s">
        <v>1363</v>
      </c>
      <c r="AH515" s="18"/>
    </row>
    <row r="516" spans="1:34" outlineLevel="1">
      <c r="A516" s="108">
        <v>375</v>
      </c>
      <c r="B516" s="109" t="s">
        <v>183</v>
      </c>
      <c r="C516" s="110" t="s">
        <v>338</v>
      </c>
      <c r="D516" s="110" t="s">
        <v>1620</v>
      </c>
      <c r="E516" s="112" t="s">
        <v>373</v>
      </c>
      <c r="F516" s="130" t="s">
        <v>1385</v>
      </c>
      <c r="G516" s="130"/>
      <c r="H516" s="15" t="s">
        <v>1908</v>
      </c>
      <c r="I516" s="130" t="s">
        <v>1778</v>
      </c>
      <c r="J516" s="130" t="s">
        <v>1793</v>
      </c>
      <c r="K516" s="86">
        <v>1</v>
      </c>
      <c r="L516" s="111"/>
      <c r="M516" s="85" t="s">
        <v>1363</v>
      </c>
      <c r="N516" s="16" t="str" cm="1">
        <f t="array" ref="N516">IF(M516&lt;&gt;"",SUMPRODUCT($X516:$AG516,$X$27:$AG$27)/SUMPRODUCT(--($X516:$AG516&lt;&gt;""),$X$27:$AG$27),"")</f>
        <v/>
      </c>
      <c r="O516" s="85"/>
      <c r="P516" s="16" t="str" cm="1">
        <f t="array" ref="P516">IF(O516&lt;&gt;"",SUMPRODUCT($X516:$AG516,$X$27:$AG$27)/SUMPRODUCT(--($X516:$AG516&lt;&gt;""),$X$27:$AG$27),"")</f>
        <v/>
      </c>
      <c r="Q516" s="85" t="s">
        <v>1691</v>
      </c>
      <c r="R516" s="16" cm="1">
        <f t="array" ref="R516">IF(Q516&lt;&gt;"",SUMPRODUCT($X516:$AG516,$X$27:$AG$27)/SUMPRODUCT(--($X516:$AG516&lt;&gt;""),$X$27:$AG$27),"")</f>
        <v>0.17933333333333337</v>
      </c>
      <c r="S516" s="85" t="s">
        <v>1363</v>
      </c>
      <c r="T516" s="16" t="str" cm="1">
        <f t="array" ref="T516">IF(S516&lt;&gt;"",SUMPRODUCT($X516:$AG516,$X$27:$AG$27)/SUMPRODUCT(--($X516:$AG516&lt;&gt;""),$X$27:$AG$27),"")</f>
        <v/>
      </c>
      <c r="U516" s="85" t="s">
        <v>1363</v>
      </c>
      <c r="V516" s="16" t="str" cm="1">
        <f t="array" ref="V516">IF(U516&lt;&gt;"",SUMPRODUCT($X516:$AG516,$X$27:$AG$27)/SUMPRODUCT(--($X516:$AG516&lt;&gt;""),$X$27:$AG$27),"")</f>
        <v/>
      </c>
      <c r="W516" s="14">
        <v>100</v>
      </c>
      <c r="X516" s="17">
        <v>1</v>
      </c>
      <c r="Y516" s="17">
        <v>1</v>
      </c>
      <c r="Z516" s="17">
        <v>0</v>
      </c>
      <c r="AA516" s="17">
        <v>0.06</v>
      </c>
      <c r="AB516" s="17">
        <v>0.17</v>
      </c>
      <c r="AC516" s="17" t="s">
        <v>1363</v>
      </c>
      <c r="AD516" s="17" t="s">
        <v>1363</v>
      </c>
      <c r="AE516" s="17">
        <v>0</v>
      </c>
      <c r="AF516" s="17">
        <v>0</v>
      </c>
      <c r="AG516" s="17" t="s">
        <v>1363</v>
      </c>
      <c r="AH516" s="18"/>
    </row>
    <row r="517" spans="1:34" outlineLevel="1">
      <c r="A517" s="108">
        <v>373</v>
      </c>
      <c r="B517" s="109" t="s">
        <v>183</v>
      </c>
      <c r="C517" s="110" t="s">
        <v>338</v>
      </c>
      <c r="D517" s="110" t="s">
        <v>1620</v>
      </c>
      <c r="E517" s="112" t="s">
        <v>374</v>
      </c>
      <c r="F517" s="130" t="s">
        <v>1386</v>
      </c>
      <c r="G517" s="130" t="s">
        <v>1363</v>
      </c>
      <c r="H517" s="15" t="s">
        <v>1908</v>
      </c>
      <c r="I517" s="130" t="s">
        <v>1363</v>
      </c>
      <c r="J517" s="130" t="s">
        <v>1363</v>
      </c>
      <c r="K517" s="86">
        <v>1</v>
      </c>
      <c r="L517" s="111"/>
      <c r="M517" s="85" t="s">
        <v>1363</v>
      </c>
      <c r="N517" s="16" t="str" cm="1">
        <f t="array" ref="N517">IF(M517&lt;&gt;"",SUMPRODUCT($X517:$AG517,$X$27:$AG$27)/SUMPRODUCT(--($X517:$AG517&lt;&gt;""),$X$27:$AG$27),"")</f>
        <v/>
      </c>
      <c r="O517" s="85"/>
      <c r="P517" s="16" t="str" cm="1">
        <f t="array" ref="P517">IF(O517&lt;&gt;"",SUMPRODUCT($X517:$AG517,$X$27:$AG$27)/SUMPRODUCT(--($X517:$AG517&lt;&gt;""),$X$27:$AG$27),"")</f>
        <v/>
      </c>
      <c r="Q517" s="85" t="s">
        <v>1691</v>
      </c>
      <c r="R517" s="16" cm="1">
        <f t="array" ref="R517">IF(Q517&lt;&gt;"",SUMPRODUCT($X517:$AG517,$X$27:$AG$27)/SUMPRODUCT(--($X517:$AG517&lt;&gt;""),$X$27:$AG$27),"")</f>
        <v>0</v>
      </c>
      <c r="S517" s="85" t="s">
        <v>1363</v>
      </c>
      <c r="T517" s="16" t="str" cm="1">
        <f t="array" ref="T517">IF(S517&lt;&gt;"",SUMPRODUCT($X517:$AG517,$X$27:$AG$27)/SUMPRODUCT(--($X517:$AG517&lt;&gt;""),$X$27:$AG$27),"")</f>
        <v/>
      </c>
      <c r="U517" s="85" t="s">
        <v>1363</v>
      </c>
      <c r="V517" s="16" t="str" cm="1">
        <f t="array" ref="V517">IF(U517&lt;&gt;"",SUMPRODUCT($X517:$AG517,$X$27:$AG$27)/SUMPRODUCT(--($X517:$AG517&lt;&gt;""),$X$27:$AG$27),"")</f>
        <v/>
      </c>
      <c r="W517" s="14">
        <v>100</v>
      </c>
      <c r="X517" s="17">
        <v>0</v>
      </c>
      <c r="Y517" s="17">
        <v>0</v>
      </c>
      <c r="Z517" s="17">
        <v>0</v>
      </c>
      <c r="AA517" s="17">
        <v>0</v>
      </c>
      <c r="AB517" s="17">
        <v>0</v>
      </c>
      <c r="AC517" s="17">
        <v>0</v>
      </c>
      <c r="AD517" s="17" t="s">
        <v>1363</v>
      </c>
      <c r="AE517" s="17">
        <v>0</v>
      </c>
      <c r="AF517" s="17">
        <v>0</v>
      </c>
      <c r="AG517" s="17" t="s">
        <v>1363</v>
      </c>
      <c r="AH517" s="18"/>
    </row>
    <row r="518" spans="1:34" outlineLevel="1">
      <c r="A518" s="108">
        <v>374</v>
      </c>
      <c r="B518" s="109" t="s">
        <v>183</v>
      </c>
      <c r="C518" s="110" t="s">
        <v>338</v>
      </c>
      <c r="D518" s="110" t="s">
        <v>1620</v>
      </c>
      <c r="E518" s="112" t="s">
        <v>375</v>
      </c>
      <c r="F518" s="130" t="s">
        <v>1386</v>
      </c>
      <c r="G518" s="130" t="s">
        <v>1363</v>
      </c>
      <c r="H518" s="15" t="s">
        <v>1908</v>
      </c>
      <c r="I518" s="130" t="s">
        <v>1363</v>
      </c>
      <c r="J518" s="130" t="s">
        <v>1363</v>
      </c>
      <c r="K518" s="86">
        <v>1</v>
      </c>
      <c r="L518" s="111"/>
      <c r="M518" s="85" t="s">
        <v>1363</v>
      </c>
      <c r="N518" s="16" t="str" cm="1">
        <f t="array" ref="N518">IF(M518&lt;&gt;"",SUMPRODUCT($X518:$AG518,$X$27:$AG$27)/SUMPRODUCT(--($X518:$AG518&lt;&gt;""),$X$27:$AG$27),"")</f>
        <v/>
      </c>
      <c r="O518" s="85"/>
      <c r="P518" s="16" t="str" cm="1">
        <f t="array" ref="P518">IF(O518&lt;&gt;"",SUMPRODUCT($X518:$AG518,$X$27:$AG$27)/SUMPRODUCT(--($X518:$AG518&lt;&gt;""),$X$27:$AG$27),"")</f>
        <v/>
      </c>
      <c r="Q518" s="85" t="s">
        <v>1691</v>
      </c>
      <c r="R518" s="16" cm="1">
        <f t="array" ref="R518">IF(Q518&lt;&gt;"",SUMPRODUCT($X518:$AG518,$X$27:$AG$27)/SUMPRODUCT(--($X518:$AG518&lt;&gt;""),$X$27:$AG$27),"")</f>
        <v>0</v>
      </c>
      <c r="S518" s="85" t="s">
        <v>1363</v>
      </c>
      <c r="T518" s="16" t="str" cm="1">
        <f t="array" ref="T518">IF(S518&lt;&gt;"",SUMPRODUCT($X518:$AG518,$X$27:$AG$27)/SUMPRODUCT(--($X518:$AG518&lt;&gt;""),$X$27:$AG$27),"")</f>
        <v/>
      </c>
      <c r="U518" s="85" t="s">
        <v>1363</v>
      </c>
      <c r="V518" s="16" t="str" cm="1">
        <f t="array" ref="V518">IF(U518&lt;&gt;"",SUMPRODUCT($X518:$AG518,$X$27:$AG$27)/SUMPRODUCT(--($X518:$AG518&lt;&gt;""),$X$27:$AG$27),"")</f>
        <v/>
      </c>
      <c r="W518" s="14">
        <v>100</v>
      </c>
      <c r="X518" s="17">
        <v>0</v>
      </c>
      <c r="Y518" s="17">
        <v>0</v>
      </c>
      <c r="Z518" s="17">
        <v>0</v>
      </c>
      <c r="AA518" s="17">
        <v>0</v>
      </c>
      <c r="AB518" s="17">
        <v>0</v>
      </c>
      <c r="AC518" s="17">
        <v>0</v>
      </c>
      <c r="AD518" s="17" t="s">
        <v>1363</v>
      </c>
      <c r="AE518" s="17">
        <v>0</v>
      </c>
      <c r="AF518" s="17">
        <v>0</v>
      </c>
      <c r="AG518" s="17" t="s">
        <v>1363</v>
      </c>
      <c r="AH518" s="18"/>
    </row>
    <row r="519" spans="1:34" outlineLevel="1">
      <c r="A519" s="108">
        <v>364</v>
      </c>
      <c r="B519" s="109" t="s">
        <v>183</v>
      </c>
      <c r="C519" s="110" t="s">
        <v>338</v>
      </c>
      <c r="D519" s="110" t="s">
        <v>1620</v>
      </c>
      <c r="E519" s="112" t="s">
        <v>376</v>
      </c>
      <c r="F519" s="130" t="s">
        <v>1387</v>
      </c>
      <c r="G519" s="130" t="s">
        <v>1363</v>
      </c>
      <c r="H519" s="15" t="s">
        <v>1908</v>
      </c>
      <c r="I519" s="130" t="s">
        <v>1363</v>
      </c>
      <c r="J519" s="130" t="s">
        <v>1363</v>
      </c>
      <c r="K519" s="86">
        <v>1</v>
      </c>
      <c r="L519" s="111"/>
      <c r="M519" s="85" t="s">
        <v>1363</v>
      </c>
      <c r="N519" s="16" t="str" cm="1">
        <f t="array" ref="N519">IF(M519&lt;&gt;"",SUMPRODUCT($X519:$AG519,$X$27:$AG$27)/SUMPRODUCT(--($X519:$AG519&lt;&gt;""),$X$27:$AG$27),"")</f>
        <v/>
      </c>
      <c r="O519" s="85"/>
      <c r="P519" s="16" t="str" cm="1">
        <f t="array" ref="P519">IF(O519&lt;&gt;"",SUMPRODUCT($X519:$AG519,$X$27:$AG$27)/SUMPRODUCT(--($X519:$AG519&lt;&gt;""),$X$27:$AG$27),"")</f>
        <v/>
      </c>
      <c r="Q519" s="85" t="s">
        <v>1691</v>
      </c>
      <c r="R519" s="16" cm="1">
        <f t="array" ref="R519">IF(Q519&lt;&gt;"",SUMPRODUCT($X519:$AG519,$X$27:$AG$27)/SUMPRODUCT(--($X519:$AG519&lt;&gt;""),$X$27:$AG$27),"")</f>
        <v>0</v>
      </c>
      <c r="S519" s="85" t="s">
        <v>1363</v>
      </c>
      <c r="T519" s="16" t="str" cm="1">
        <f t="array" ref="T519">IF(S519&lt;&gt;"",SUMPRODUCT($X519:$AG519,$X$27:$AG$27)/SUMPRODUCT(--($X519:$AG519&lt;&gt;""),$X$27:$AG$27),"")</f>
        <v/>
      </c>
      <c r="U519" s="85" t="s">
        <v>1363</v>
      </c>
      <c r="V519" s="16" t="str" cm="1">
        <f t="array" ref="V519">IF(U519&lt;&gt;"",SUMPRODUCT($X519:$AG519,$X$27:$AG$27)/SUMPRODUCT(--($X519:$AG519&lt;&gt;""),$X$27:$AG$27),"")</f>
        <v/>
      </c>
      <c r="W519" s="14">
        <v>100</v>
      </c>
      <c r="X519" s="17">
        <v>0</v>
      </c>
      <c r="Y519" s="17">
        <v>0</v>
      </c>
      <c r="Z519" s="17">
        <v>0</v>
      </c>
      <c r="AA519" s="17">
        <v>0</v>
      </c>
      <c r="AB519" s="17">
        <v>0</v>
      </c>
      <c r="AC519" s="17">
        <v>0</v>
      </c>
      <c r="AD519" s="17" t="s">
        <v>1363</v>
      </c>
      <c r="AE519" s="17">
        <v>0</v>
      </c>
      <c r="AF519" s="17">
        <v>0</v>
      </c>
      <c r="AG519" s="17" t="s">
        <v>1363</v>
      </c>
      <c r="AH519" s="18"/>
    </row>
    <row r="520" spans="1:34" outlineLevel="1">
      <c r="A520" s="108">
        <v>365</v>
      </c>
      <c r="B520" s="109" t="s">
        <v>183</v>
      </c>
      <c r="C520" s="110" t="s">
        <v>338</v>
      </c>
      <c r="D520" s="110" t="s">
        <v>1620</v>
      </c>
      <c r="E520" s="112" t="s">
        <v>377</v>
      </c>
      <c r="F520" s="130" t="s">
        <v>1387</v>
      </c>
      <c r="G520" s="130" t="s">
        <v>1363</v>
      </c>
      <c r="H520" s="15" t="s">
        <v>1908</v>
      </c>
      <c r="I520" s="130" t="s">
        <v>1363</v>
      </c>
      <c r="J520" s="130" t="s">
        <v>1363</v>
      </c>
      <c r="K520" s="86">
        <v>1</v>
      </c>
      <c r="L520" s="111"/>
      <c r="M520" s="85" t="s">
        <v>1363</v>
      </c>
      <c r="N520" s="16" t="str" cm="1">
        <f t="array" ref="N520">IF(M520&lt;&gt;"",SUMPRODUCT($X520:$AG520,$X$27:$AG$27)/SUMPRODUCT(--($X520:$AG520&lt;&gt;""),$X$27:$AG$27),"")</f>
        <v/>
      </c>
      <c r="O520" s="85"/>
      <c r="P520" s="16" t="str" cm="1">
        <f t="array" ref="P520">IF(O520&lt;&gt;"",SUMPRODUCT($X520:$AG520,$X$27:$AG$27)/SUMPRODUCT(--($X520:$AG520&lt;&gt;""),$X$27:$AG$27),"")</f>
        <v/>
      </c>
      <c r="Q520" s="85" t="s">
        <v>1691</v>
      </c>
      <c r="R520" s="16" cm="1">
        <f t="array" ref="R520">IF(Q520&lt;&gt;"",SUMPRODUCT($X520:$AG520,$X$27:$AG$27)/SUMPRODUCT(--($X520:$AG520&lt;&gt;""),$X$27:$AG$27),"")</f>
        <v>0</v>
      </c>
      <c r="S520" s="85" t="s">
        <v>1363</v>
      </c>
      <c r="T520" s="16" t="str" cm="1">
        <f t="array" ref="T520">IF(S520&lt;&gt;"",SUMPRODUCT($X520:$AG520,$X$27:$AG$27)/SUMPRODUCT(--($X520:$AG520&lt;&gt;""),$X$27:$AG$27),"")</f>
        <v/>
      </c>
      <c r="U520" s="85" t="s">
        <v>1363</v>
      </c>
      <c r="V520" s="16" t="str" cm="1">
        <f t="array" ref="V520">IF(U520&lt;&gt;"",SUMPRODUCT($X520:$AG520,$X$27:$AG$27)/SUMPRODUCT(--($X520:$AG520&lt;&gt;""),$X$27:$AG$27),"")</f>
        <v/>
      </c>
      <c r="W520" s="14">
        <v>100</v>
      </c>
      <c r="X520" s="17">
        <v>0</v>
      </c>
      <c r="Y520" s="17">
        <v>0</v>
      </c>
      <c r="Z520" s="17">
        <v>0</v>
      </c>
      <c r="AA520" s="17">
        <v>0</v>
      </c>
      <c r="AB520" s="17">
        <v>0</v>
      </c>
      <c r="AC520" s="17">
        <v>0</v>
      </c>
      <c r="AD520" s="17" t="s">
        <v>1363</v>
      </c>
      <c r="AE520" s="17">
        <v>0</v>
      </c>
      <c r="AF520" s="17">
        <v>0</v>
      </c>
      <c r="AG520" s="17" t="s">
        <v>1363</v>
      </c>
      <c r="AH520" s="18"/>
    </row>
    <row r="521" spans="1:34" outlineLevel="1">
      <c r="A521" s="108">
        <v>366</v>
      </c>
      <c r="B521" s="109" t="s">
        <v>183</v>
      </c>
      <c r="C521" s="110" t="s">
        <v>338</v>
      </c>
      <c r="D521" s="110" t="s">
        <v>1620</v>
      </c>
      <c r="E521" s="112" t="s">
        <v>378</v>
      </c>
      <c r="F521" s="130" t="s">
        <v>1388</v>
      </c>
      <c r="G521" s="130" t="s">
        <v>1363</v>
      </c>
      <c r="H521" s="15" t="s">
        <v>1908</v>
      </c>
      <c r="I521" s="130" t="s">
        <v>1363</v>
      </c>
      <c r="J521" s="130" t="s">
        <v>1363</v>
      </c>
      <c r="K521" s="86">
        <v>1</v>
      </c>
      <c r="L521" s="111"/>
      <c r="M521" s="85" t="s">
        <v>1363</v>
      </c>
      <c r="N521" s="16" t="str" cm="1">
        <f t="array" ref="N521">IF(M521&lt;&gt;"",SUMPRODUCT($X521:$AG521,$X$27:$AG$27)/SUMPRODUCT(--($X521:$AG521&lt;&gt;""),$X$27:$AG$27),"")</f>
        <v/>
      </c>
      <c r="O521" s="85"/>
      <c r="P521" s="16" t="str" cm="1">
        <f t="array" ref="P521">IF(O521&lt;&gt;"",SUMPRODUCT($X521:$AG521,$X$27:$AG$27)/SUMPRODUCT(--($X521:$AG521&lt;&gt;""),$X$27:$AG$27),"")</f>
        <v/>
      </c>
      <c r="Q521" s="85" t="s">
        <v>1691</v>
      </c>
      <c r="R521" s="16" cm="1">
        <f t="array" ref="R521">IF(Q521&lt;&gt;"",SUMPRODUCT($X521:$AG521,$X$27:$AG$27)/SUMPRODUCT(--($X521:$AG521&lt;&gt;""),$X$27:$AG$27),"")</f>
        <v>0</v>
      </c>
      <c r="S521" s="85" t="s">
        <v>1363</v>
      </c>
      <c r="T521" s="16" t="str" cm="1">
        <f t="array" ref="T521">IF(S521&lt;&gt;"",SUMPRODUCT($X521:$AG521,$X$27:$AG$27)/SUMPRODUCT(--($X521:$AG521&lt;&gt;""),$X$27:$AG$27),"")</f>
        <v/>
      </c>
      <c r="U521" s="85" t="s">
        <v>1363</v>
      </c>
      <c r="V521" s="16" t="str" cm="1">
        <f t="array" ref="V521">IF(U521&lt;&gt;"",SUMPRODUCT($X521:$AG521,$X$27:$AG$27)/SUMPRODUCT(--($X521:$AG521&lt;&gt;""),$X$27:$AG$27),"")</f>
        <v/>
      </c>
      <c r="W521" s="14">
        <v>100</v>
      </c>
      <c r="X521" s="17">
        <v>0</v>
      </c>
      <c r="Y521" s="17">
        <v>0</v>
      </c>
      <c r="Z521" s="17">
        <v>0</v>
      </c>
      <c r="AA521" s="17">
        <v>0</v>
      </c>
      <c r="AB521" s="17">
        <v>0</v>
      </c>
      <c r="AC521" s="17">
        <v>0</v>
      </c>
      <c r="AD521" s="17" t="s">
        <v>1363</v>
      </c>
      <c r="AE521" s="17">
        <v>0</v>
      </c>
      <c r="AF521" s="17">
        <v>0</v>
      </c>
      <c r="AG521" s="17" t="s">
        <v>1363</v>
      </c>
      <c r="AH521" s="18"/>
    </row>
    <row r="522" spans="1:34" outlineLevel="1">
      <c r="A522" s="108">
        <v>367</v>
      </c>
      <c r="B522" s="109" t="s">
        <v>183</v>
      </c>
      <c r="C522" s="110" t="s">
        <v>338</v>
      </c>
      <c r="D522" s="110" t="s">
        <v>1620</v>
      </c>
      <c r="E522" s="112" t="s">
        <v>379</v>
      </c>
      <c r="F522" s="130" t="s">
        <v>1388</v>
      </c>
      <c r="G522" s="130" t="s">
        <v>1363</v>
      </c>
      <c r="H522" s="15" t="s">
        <v>1908</v>
      </c>
      <c r="I522" s="130" t="s">
        <v>1363</v>
      </c>
      <c r="J522" s="130" t="s">
        <v>1363</v>
      </c>
      <c r="K522" s="86">
        <v>1</v>
      </c>
      <c r="L522" s="111"/>
      <c r="M522" s="85" t="s">
        <v>1363</v>
      </c>
      <c r="N522" s="16" t="str" cm="1">
        <f t="array" ref="N522">IF(M522&lt;&gt;"",SUMPRODUCT($X522:$AG522,$X$27:$AG$27)/SUMPRODUCT(--($X522:$AG522&lt;&gt;""),$X$27:$AG$27),"")</f>
        <v/>
      </c>
      <c r="O522" s="85"/>
      <c r="P522" s="16" t="str" cm="1">
        <f t="array" ref="P522">IF(O522&lt;&gt;"",SUMPRODUCT($X522:$AG522,$X$27:$AG$27)/SUMPRODUCT(--($X522:$AG522&lt;&gt;""),$X$27:$AG$27),"")</f>
        <v/>
      </c>
      <c r="Q522" s="85" t="s">
        <v>1691</v>
      </c>
      <c r="R522" s="16" cm="1">
        <f t="array" ref="R522">IF(Q522&lt;&gt;"",SUMPRODUCT($X522:$AG522,$X$27:$AG$27)/SUMPRODUCT(--($X522:$AG522&lt;&gt;""),$X$27:$AG$27),"")</f>
        <v>0</v>
      </c>
      <c r="S522" s="85" t="s">
        <v>1363</v>
      </c>
      <c r="T522" s="16" t="str" cm="1">
        <f t="array" ref="T522">IF(S522&lt;&gt;"",SUMPRODUCT($X522:$AG522,$X$27:$AG$27)/SUMPRODUCT(--($X522:$AG522&lt;&gt;""),$X$27:$AG$27),"")</f>
        <v/>
      </c>
      <c r="U522" s="85" t="s">
        <v>1363</v>
      </c>
      <c r="V522" s="16" t="str" cm="1">
        <f t="array" ref="V522">IF(U522&lt;&gt;"",SUMPRODUCT($X522:$AG522,$X$27:$AG$27)/SUMPRODUCT(--($X522:$AG522&lt;&gt;""),$X$27:$AG$27),"")</f>
        <v/>
      </c>
      <c r="W522" s="14">
        <v>100</v>
      </c>
      <c r="X522" s="17">
        <v>0</v>
      </c>
      <c r="Y522" s="17">
        <v>0</v>
      </c>
      <c r="Z522" s="17">
        <v>0</v>
      </c>
      <c r="AA522" s="17">
        <v>0</v>
      </c>
      <c r="AB522" s="17">
        <v>0</v>
      </c>
      <c r="AC522" s="17">
        <v>0</v>
      </c>
      <c r="AD522" s="17" t="s">
        <v>1363</v>
      </c>
      <c r="AE522" s="17">
        <v>0</v>
      </c>
      <c r="AF522" s="17">
        <v>0</v>
      </c>
      <c r="AG522" s="17" t="s">
        <v>1363</v>
      </c>
      <c r="AH522" s="18"/>
    </row>
    <row r="523" spans="1:34" outlineLevel="1">
      <c r="A523" s="108">
        <v>368</v>
      </c>
      <c r="B523" s="109" t="s">
        <v>183</v>
      </c>
      <c r="C523" s="110" t="s">
        <v>338</v>
      </c>
      <c r="D523" s="110" t="s">
        <v>1620</v>
      </c>
      <c r="E523" s="112" t="s">
        <v>380</v>
      </c>
      <c r="F523" s="130" t="s">
        <v>234</v>
      </c>
      <c r="G523" s="130" t="s">
        <v>1363</v>
      </c>
      <c r="H523" s="15" t="s">
        <v>1908</v>
      </c>
      <c r="I523" s="130" t="s">
        <v>1363</v>
      </c>
      <c r="J523" s="130" t="s">
        <v>1363</v>
      </c>
      <c r="K523" s="86">
        <v>1</v>
      </c>
      <c r="L523" s="111"/>
      <c r="M523" s="85" t="s">
        <v>1363</v>
      </c>
      <c r="N523" s="16" t="str" cm="1">
        <f t="array" ref="N523">IF(M523&lt;&gt;"",SUMPRODUCT($X523:$AG523,$X$27:$AG$27)/SUMPRODUCT(--($X523:$AG523&lt;&gt;""),$X$27:$AG$27),"")</f>
        <v/>
      </c>
      <c r="O523" s="85"/>
      <c r="P523" s="16" t="str" cm="1">
        <f t="array" ref="P523">IF(O523&lt;&gt;"",SUMPRODUCT($X523:$AG523,$X$27:$AG$27)/SUMPRODUCT(--($X523:$AG523&lt;&gt;""),$X$27:$AG$27),"")</f>
        <v/>
      </c>
      <c r="Q523" s="85" t="s">
        <v>1691</v>
      </c>
      <c r="R523" s="16" cm="1">
        <f t="array" ref="R523">IF(Q523&lt;&gt;"",SUMPRODUCT($X523:$AG523,$X$27:$AG$27)/SUMPRODUCT(--($X523:$AG523&lt;&gt;""),$X$27:$AG$27),"")</f>
        <v>0</v>
      </c>
      <c r="S523" s="85" t="s">
        <v>1363</v>
      </c>
      <c r="T523" s="16" t="str" cm="1">
        <f t="array" ref="T523">IF(S523&lt;&gt;"",SUMPRODUCT($X523:$AG523,$X$27:$AG$27)/SUMPRODUCT(--($X523:$AG523&lt;&gt;""),$X$27:$AG$27),"")</f>
        <v/>
      </c>
      <c r="U523" s="85" t="s">
        <v>1363</v>
      </c>
      <c r="V523" s="16" t="str" cm="1">
        <f t="array" ref="V523">IF(U523&lt;&gt;"",SUMPRODUCT($X523:$AG523,$X$27:$AG$27)/SUMPRODUCT(--($X523:$AG523&lt;&gt;""),$X$27:$AG$27),"")</f>
        <v/>
      </c>
      <c r="W523" s="14">
        <v>100</v>
      </c>
      <c r="X523" s="17">
        <v>0</v>
      </c>
      <c r="Y523" s="17">
        <v>0</v>
      </c>
      <c r="Z523" s="17">
        <v>0</v>
      </c>
      <c r="AA523" s="17">
        <v>0</v>
      </c>
      <c r="AB523" s="17">
        <v>0</v>
      </c>
      <c r="AC523" s="17">
        <v>0</v>
      </c>
      <c r="AD523" s="17" t="s">
        <v>1363</v>
      </c>
      <c r="AE523" s="17">
        <v>0</v>
      </c>
      <c r="AF523" s="17">
        <v>0</v>
      </c>
      <c r="AG523" s="17" t="s">
        <v>1363</v>
      </c>
      <c r="AH523" s="18"/>
    </row>
    <row r="524" spans="1:34" outlineLevel="1">
      <c r="A524" s="108">
        <v>376</v>
      </c>
      <c r="B524" s="109" t="s">
        <v>183</v>
      </c>
      <c r="C524" s="110" t="s">
        <v>338</v>
      </c>
      <c r="D524" s="110" t="s">
        <v>1620</v>
      </c>
      <c r="E524" s="112" t="s">
        <v>381</v>
      </c>
      <c r="F524" s="130" t="s">
        <v>230</v>
      </c>
      <c r="G524" s="130" t="s">
        <v>1363</v>
      </c>
      <c r="H524" s="15" t="s">
        <v>1908</v>
      </c>
      <c r="I524" s="130" t="s">
        <v>1363</v>
      </c>
      <c r="J524" s="130" t="s">
        <v>1363</v>
      </c>
      <c r="K524" s="86">
        <v>1</v>
      </c>
      <c r="L524" s="111"/>
      <c r="M524" s="85" t="s">
        <v>1363</v>
      </c>
      <c r="N524" s="16" t="str" cm="1">
        <f t="array" ref="N524">IF(M524&lt;&gt;"",SUMPRODUCT($X524:$AG524,$X$27:$AG$27)/SUMPRODUCT(--($X524:$AG524&lt;&gt;""),$X$27:$AG$27),"")</f>
        <v/>
      </c>
      <c r="O524" s="85"/>
      <c r="P524" s="16" t="str" cm="1">
        <f t="array" ref="P524">IF(O524&lt;&gt;"",SUMPRODUCT($X524:$AG524,$X$27:$AG$27)/SUMPRODUCT(--($X524:$AG524&lt;&gt;""),$X$27:$AG$27),"")</f>
        <v/>
      </c>
      <c r="Q524" s="85" t="s">
        <v>1691</v>
      </c>
      <c r="R524" s="16" cm="1">
        <f t="array" ref="R524">IF(Q524&lt;&gt;"",SUMPRODUCT($X524:$AG524,$X$27:$AG$27)/SUMPRODUCT(--($X524:$AG524&lt;&gt;""),$X$27:$AG$27),"")</f>
        <v>0</v>
      </c>
      <c r="S524" s="85" t="s">
        <v>1363</v>
      </c>
      <c r="T524" s="16" t="str" cm="1">
        <f t="array" ref="T524">IF(S524&lt;&gt;"",SUMPRODUCT($X524:$AG524,$X$27:$AG$27)/SUMPRODUCT(--($X524:$AG524&lt;&gt;""),$X$27:$AG$27),"")</f>
        <v/>
      </c>
      <c r="U524" s="85" t="s">
        <v>1363</v>
      </c>
      <c r="V524" s="16" t="str" cm="1">
        <f t="array" ref="V524">IF(U524&lt;&gt;"",SUMPRODUCT($X524:$AG524,$X$27:$AG$27)/SUMPRODUCT(--($X524:$AG524&lt;&gt;""),$X$27:$AG$27),"")</f>
        <v/>
      </c>
      <c r="W524" s="14">
        <v>100</v>
      </c>
      <c r="X524" s="17">
        <v>0</v>
      </c>
      <c r="Y524" s="17">
        <v>0</v>
      </c>
      <c r="Z524" s="17">
        <v>0</v>
      </c>
      <c r="AA524" s="17">
        <v>0</v>
      </c>
      <c r="AB524" s="17">
        <v>0</v>
      </c>
      <c r="AC524" s="17">
        <v>0</v>
      </c>
      <c r="AD524" s="17" t="s">
        <v>1363</v>
      </c>
      <c r="AE524" s="17">
        <v>0</v>
      </c>
      <c r="AF524" s="17">
        <v>0</v>
      </c>
      <c r="AG524" s="17" t="s">
        <v>1363</v>
      </c>
      <c r="AH524" s="18"/>
    </row>
    <row r="525" spans="1:34" outlineLevel="1">
      <c r="A525" s="108">
        <v>377</v>
      </c>
      <c r="B525" s="109" t="s">
        <v>183</v>
      </c>
      <c r="C525" s="110" t="s">
        <v>338</v>
      </c>
      <c r="D525" s="110" t="s">
        <v>1620</v>
      </c>
      <c r="E525" s="112" t="s">
        <v>382</v>
      </c>
      <c r="F525" s="130" t="s">
        <v>230</v>
      </c>
      <c r="G525" s="130" t="s">
        <v>1363</v>
      </c>
      <c r="H525" s="15" t="s">
        <v>1908</v>
      </c>
      <c r="I525" s="130" t="s">
        <v>1363</v>
      </c>
      <c r="J525" s="130" t="s">
        <v>1363</v>
      </c>
      <c r="K525" s="86">
        <v>1</v>
      </c>
      <c r="L525" s="111"/>
      <c r="M525" s="85" t="s">
        <v>1363</v>
      </c>
      <c r="N525" s="16" t="str" cm="1">
        <f t="array" ref="N525">IF(M525&lt;&gt;"",SUMPRODUCT($X525:$AG525,$X$27:$AG$27)/SUMPRODUCT(--($X525:$AG525&lt;&gt;""),$X$27:$AG$27),"")</f>
        <v/>
      </c>
      <c r="O525" s="85"/>
      <c r="P525" s="16" t="str" cm="1">
        <f t="array" ref="P525">IF(O525&lt;&gt;"",SUMPRODUCT($X525:$AG525,$X$27:$AG$27)/SUMPRODUCT(--($X525:$AG525&lt;&gt;""),$X$27:$AG$27),"")</f>
        <v/>
      </c>
      <c r="Q525" s="85" t="s">
        <v>1691</v>
      </c>
      <c r="R525" s="16" cm="1">
        <f t="array" ref="R525">IF(Q525&lt;&gt;"",SUMPRODUCT($X525:$AG525,$X$27:$AG$27)/SUMPRODUCT(--($X525:$AG525&lt;&gt;""),$X$27:$AG$27),"")</f>
        <v>0</v>
      </c>
      <c r="S525" s="85" t="s">
        <v>1363</v>
      </c>
      <c r="T525" s="16" t="str" cm="1">
        <f t="array" ref="T525">IF(S525&lt;&gt;"",SUMPRODUCT($X525:$AG525,$X$27:$AG$27)/SUMPRODUCT(--($X525:$AG525&lt;&gt;""),$X$27:$AG$27),"")</f>
        <v/>
      </c>
      <c r="U525" s="85" t="s">
        <v>1363</v>
      </c>
      <c r="V525" s="16" t="str" cm="1">
        <f t="array" ref="V525">IF(U525&lt;&gt;"",SUMPRODUCT($X525:$AG525,$X$27:$AG$27)/SUMPRODUCT(--($X525:$AG525&lt;&gt;""),$X$27:$AG$27),"")</f>
        <v/>
      </c>
      <c r="W525" s="14">
        <v>100</v>
      </c>
      <c r="X525" s="17">
        <v>0</v>
      </c>
      <c r="Y525" s="17">
        <v>0</v>
      </c>
      <c r="Z525" s="17">
        <v>0</v>
      </c>
      <c r="AA525" s="17">
        <v>0</v>
      </c>
      <c r="AB525" s="17">
        <v>0</v>
      </c>
      <c r="AC525" s="17">
        <v>0</v>
      </c>
      <c r="AD525" s="17" t="s">
        <v>1363</v>
      </c>
      <c r="AE525" s="17">
        <v>0</v>
      </c>
      <c r="AF525" s="17">
        <v>0</v>
      </c>
      <c r="AG525" s="17" t="s">
        <v>1363</v>
      </c>
      <c r="AH525" s="18"/>
    </row>
    <row r="526" spans="1:34" outlineLevel="1">
      <c r="A526" s="108">
        <v>382</v>
      </c>
      <c r="B526" s="109" t="s">
        <v>183</v>
      </c>
      <c r="C526" s="110" t="s">
        <v>338</v>
      </c>
      <c r="D526" s="110" t="s">
        <v>1620</v>
      </c>
      <c r="E526" s="112" t="s">
        <v>383</v>
      </c>
      <c r="F526" s="130" t="s">
        <v>230</v>
      </c>
      <c r="G526" s="130" t="s">
        <v>1363</v>
      </c>
      <c r="H526" s="15" t="s">
        <v>1908</v>
      </c>
      <c r="I526" s="130" t="s">
        <v>1363</v>
      </c>
      <c r="J526" s="130" t="s">
        <v>1363</v>
      </c>
      <c r="K526" s="86">
        <v>1</v>
      </c>
      <c r="L526" s="111"/>
      <c r="M526" s="85" t="s">
        <v>1363</v>
      </c>
      <c r="N526" s="16" t="str" cm="1">
        <f t="array" ref="N526">IF(M526&lt;&gt;"",SUMPRODUCT($X526:$AG526,$X$27:$AG$27)/SUMPRODUCT(--($X526:$AG526&lt;&gt;""),$X$27:$AG$27),"")</f>
        <v/>
      </c>
      <c r="O526" s="85"/>
      <c r="P526" s="16" t="str" cm="1">
        <f t="array" ref="P526">IF(O526&lt;&gt;"",SUMPRODUCT($X526:$AG526,$X$27:$AG$27)/SUMPRODUCT(--($X526:$AG526&lt;&gt;""),$X$27:$AG$27),"")</f>
        <v/>
      </c>
      <c r="Q526" s="85" t="s">
        <v>1691</v>
      </c>
      <c r="R526" s="16" cm="1">
        <f t="array" ref="R526">IF(Q526&lt;&gt;"",SUMPRODUCT($X526:$AG526,$X$27:$AG$27)/SUMPRODUCT(--($X526:$AG526&lt;&gt;""),$X$27:$AG$27),"")</f>
        <v>0</v>
      </c>
      <c r="S526" s="85" t="s">
        <v>1363</v>
      </c>
      <c r="T526" s="16" t="str" cm="1">
        <f t="array" ref="T526">IF(S526&lt;&gt;"",SUMPRODUCT($X526:$AG526,$X$27:$AG$27)/SUMPRODUCT(--($X526:$AG526&lt;&gt;""),$X$27:$AG$27),"")</f>
        <v/>
      </c>
      <c r="U526" s="85" t="s">
        <v>1363</v>
      </c>
      <c r="V526" s="16" t="str" cm="1">
        <f t="array" ref="V526">IF(U526&lt;&gt;"",SUMPRODUCT($X526:$AG526,$X$27:$AG$27)/SUMPRODUCT(--($X526:$AG526&lt;&gt;""),$X$27:$AG$27),"")</f>
        <v/>
      </c>
      <c r="W526" s="14">
        <v>100</v>
      </c>
      <c r="X526" s="17">
        <v>0</v>
      </c>
      <c r="Y526" s="17">
        <v>0</v>
      </c>
      <c r="Z526" s="17">
        <v>0</v>
      </c>
      <c r="AA526" s="17">
        <v>0</v>
      </c>
      <c r="AB526" s="17">
        <v>0</v>
      </c>
      <c r="AC526" s="17">
        <v>0</v>
      </c>
      <c r="AD526" s="17" t="s">
        <v>1363</v>
      </c>
      <c r="AE526" s="17">
        <v>0</v>
      </c>
      <c r="AF526" s="17">
        <v>0</v>
      </c>
      <c r="AG526" s="17" t="s">
        <v>1363</v>
      </c>
      <c r="AH526" s="18"/>
    </row>
    <row r="527" spans="1:34" outlineLevel="1">
      <c r="A527" s="108">
        <v>383</v>
      </c>
      <c r="B527" s="109" t="s">
        <v>183</v>
      </c>
      <c r="C527" s="110" t="s">
        <v>338</v>
      </c>
      <c r="D527" s="110" t="s">
        <v>1620</v>
      </c>
      <c r="E527" s="112" t="s">
        <v>384</v>
      </c>
      <c r="F527" s="130" t="s">
        <v>230</v>
      </c>
      <c r="G527" s="130" t="s">
        <v>1363</v>
      </c>
      <c r="H527" s="15" t="s">
        <v>1908</v>
      </c>
      <c r="I527" s="130" t="s">
        <v>1363</v>
      </c>
      <c r="J527" s="130" t="s">
        <v>1363</v>
      </c>
      <c r="K527" s="86">
        <v>1</v>
      </c>
      <c r="L527" s="111"/>
      <c r="M527" s="85" t="s">
        <v>1363</v>
      </c>
      <c r="N527" s="16" t="str" cm="1">
        <f t="array" ref="N527">IF(M527&lt;&gt;"",SUMPRODUCT($X527:$AG527,$X$27:$AG$27)/SUMPRODUCT(--($X527:$AG527&lt;&gt;""),$X$27:$AG$27),"")</f>
        <v/>
      </c>
      <c r="O527" s="85"/>
      <c r="P527" s="16" t="str" cm="1">
        <f t="array" ref="P527">IF(O527&lt;&gt;"",SUMPRODUCT($X527:$AG527,$X$27:$AG$27)/SUMPRODUCT(--($X527:$AG527&lt;&gt;""),$X$27:$AG$27),"")</f>
        <v/>
      </c>
      <c r="Q527" s="85" t="s">
        <v>1691</v>
      </c>
      <c r="R527" s="16" cm="1">
        <f t="array" ref="R527">IF(Q527&lt;&gt;"",SUMPRODUCT($X527:$AG527,$X$27:$AG$27)/SUMPRODUCT(--($X527:$AG527&lt;&gt;""),$X$27:$AG$27),"")</f>
        <v>0</v>
      </c>
      <c r="S527" s="85" t="s">
        <v>1363</v>
      </c>
      <c r="T527" s="16" t="str" cm="1">
        <f t="array" ref="T527">IF(S527&lt;&gt;"",SUMPRODUCT($X527:$AG527,$X$27:$AG$27)/SUMPRODUCT(--($X527:$AG527&lt;&gt;""),$X$27:$AG$27),"")</f>
        <v/>
      </c>
      <c r="U527" s="85" t="s">
        <v>1363</v>
      </c>
      <c r="V527" s="16" t="str" cm="1">
        <f t="array" ref="V527">IF(U527&lt;&gt;"",SUMPRODUCT($X527:$AG527,$X$27:$AG$27)/SUMPRODUCT(--($X527:$AG527&lt;&gt;""),$X$27:$AG$27),"")</f>
        <v/>
      </c>
      <c r="W527" s="14">
        <v>100</v>
      </c>
      <c r="X527" s="17">
        <v>0</v>
      </c>
      <c r="Y527" s="17">
        <v>0</v>
      </c>
      <c r="Z527" s="17">
        <v>0</v>
      </c>
      <c r="AA527" s="17">
        <v>0</v>
      </c>
      <c r="AB527" s="17">
        <v>0</v>
      </c>
      <c r="AC527" s="17">
        <v>0</v>
      </c>
      <c r="AD527" s="17" t="s">
        <v>1363</v>
      </c>
      <c r="AE527" s="17">
        <v>0</v>
      </c>
      <c r="AF527" s="17">
        <v>0</v>
      </c>
      <c r="AG527" s="17" t="s">
        <v>1363</v>
      </c>
      <c r="AH527" s="18"/>
    </row>
    <row r="528" spans="1:34" outlineLevel="1">
      <c r="A528" s="108">
        <v>388</v>
      </c>
      <c r="B528" s="109" t="s">
        <v>183</v>
      </c>
      <c r="C528" s="110" t="s">
        <v>338</v>
      </c>
      <c r="D528" s="110" t="s">
        <v>1620</v>
      </c>
      <c r="E528" s="112" t="s">
        <v>385</v>
      </c>
      <c r="F528" s="130" t="s">
        <v>230</v>
      </c>
      <c r="G528" s="130" t="s">
        <v>1363</v>
      </c>
      <c r="H528" s="15" t="s">
        <v>1908</v>
      </c>
      <c r="I528" s="130" t="s">
        <v>1363</v>
      </c>
      <c r="J528" s="130" t="s">
        <v>1363</v>
      </c>
      <c r="K528" s="86">
        <v>1</v>
      </c>
      <c r="L528" s="111"/>
      <c r="M528" s="85" t="s">
        <v>1363</v>
      </c>
      <c r="N528" s="16" t="str" cm="1">
        <f t="array" ref="N528">IF(M528&lt;&gt;"",SUMPRODUCT($X528:$AG528,$X$27:$AG$27)/SUMPRODUCT(--($X528:$AG528&lt;&gt;""),$X$27:$AG$27),"")</f>
        <v/>
      </c>
      <c r="O528" s="85"/>
      <c r="P528" s="16" t="str" cm="1">
        <f t="array" ref="P528">IF(O528&lt;&gt;"",SUMPRODUCT($X528:$AG528,$X$27:$AG$27)/SUMPRODUCT(--($X528:$AG528&lt;&gt;""),$X$27:$AG$27),"")</f>
        <v/>
      </c>
      <c r="Q528" s="85" t="s">
        <v>1691</v>
      </c>
      <c r="R528" s="16" cm="1">
        <f t="array" ref="R528">IF(Q528&lt;&gt;"",SUMPRODUCT($X528:$AG528,$X$27:$AG$27)/SUMPRODUCT(--($X528:$AG528&lt;&gt;""),$X$27:$AG$27),"")</f>
        <v>0</v>
      </c>
      <c r="S528" s="85" t="s">
        <v>1363</v>
      </c>
      <c r="T528" s="16" t="str" cm="1">
        <f t="array" ref="T528">IF(S528&lt;&gt;"",SUMPRODUCT($X528:$AG528,$X$27:$AG$27)/SUMPRODUCT(--($X528:$AG528&lt;&gt;""),$X$27:$AG$27),"")</f>
        <v/>
      </c>
      <c r="U528" s="85" t="s">
        <v>1363</v>
      </c>
      <c r="V528" s="16" t="str" cm="1">
        <f t="array" ref="V528">IF(U528&lt;&gt;"",SUMPRODUCT($X528:$AG528,$X$27:$AG$27)/SUMPRODUCT(--($X528:$AG528&lt;&gt;""),$X$27:$AG$27),"")</f>
        <v/>
      </c>
      <c r="W528" s="14">
        <v>100</v>
      </c>
      <c r="X528" s="17">
        <v>0</v>
      </c>
      <c r="Y528" s="17">
        <v>0</v>
      </c>
      <c r="Z528" s="17">
        <v>0</v>
      </c>
      <c r="AA528" s="17">
        <v>0</v>
      </c>
      <c r="AB528" s="17">
        <v>0</v>
      </c>
      <c r="AC528" s="17">
        <v>0</v>
      </c>
      <c r="AD528" s="17" t="s">
        <v>1363</v>
      </c>
      <c r="AE528" s="17">
        <v>0</v>
      </c>
      <c r="AF528" s="17">
        <v>0</v>
      </c>
      <c r="AG528" s="17" t="s">
        <v>1363</v>
      </c>
      <c r="AH528" s="18"/>
    </row>
    <row r="529" spans="1:34" outlineLevel="1">
      <c r="A529" s="108">
        <v>391</v>
      </c>
      <c r="B529" s="109" t="s">
        <v>183</v>
      </c>
      <c r="C529" s="110" t="s">
        <v>338</v>
      </c>
      <c r="D529" s="110" t="s">
        <v>1620</v>
      </c>
      <c r="E529" s="112" t="s">
        <v>386</v>
      </c>
      <c r="F529" s="130" t="s">
        <v>230</v>
      </c>
      <c r="G529" s="130" t="s">
        <v>1363</v>
      </c>
      <c r="H529" s="15" t="s">
        <v>1908</v>
      </c>
      <c r="I529" s="130" t="s">
        <v>1363</v>
      </c>
      <c r="J529" s="130" t="s">
        <v>1363</v>
      </c>
      <c r="K529" s="86">
        <v>1</v>
      </c>
      <c r="L529" s="111"/>
      <c r="M529" s="85" t="s">
        <v>1363</v>
      </c>
      <c r="N529" s="16" t="str" cm="1">
        <f t="array" ref="N529">IF(M529&lt;&gt;"",SUMPRODUCT($X529:$AG529,$X$27:$AG$27)/SUMPRODUCT(--($X529:$AG529&lt;&gt;""),$X$27:$AG$27),"")</f>
        <v/>
      </c>
      <c r="O529" s="85"/>
      <c r="P529" s="16" t="str" cm="1">
        <f t="array" ref="P529">IF(O529&lt;&gt;"",SUMPRODUCT($X529:$AG529,$X$27:$AG$27)/SUMPRODUCT(--($X529:$AG529&lt;&gt;""),$X$27:$AG$27),"")</f>
        <v/>
      </c>
      <c r="Q529" s="85" t="s">
        <v>1691</v>
      </c>
      <c r="R529" s="16" cm="1">
        <f t="array" ref="R529">IF(Q529&lt;&gt;"",SUMPRODUCT($X529:$AG529,$X$27:$AG$27)/SUMPRODUCT(--($X529:$AG529&lt;&gt;""),$X$27:$AG$27),"")</f>
        <v>0</v>
      </c>
      <c r="S529" s="85" t="s">
        <v>1363</v>
      </c>
      <c r="T529" s="16" t="str" cm="1">
        <f t="array" ref="T529">IF(S529&lt;&gt;"",SUMPRODUCT($X529:$AG529,$X$27:$AG$27)/SUMPRODUCT(--($X529:$AG529&lt;&gt;""),$X$27:$AG$27),"")</f>
        <v/>
      </c>
      <c r="U529" s="85" t="s">
        <v>1363</v>
      </c>
      <c r="V529" s="16" t="str" cm="1">
        <f t="array" ref="V529">IF(U529&lt;&gt;"",SUMPRODUCT($X529:$AG529,$X$27:$AG$27)/SUMPRODUCT(--($X529:$AG529&lt;&gt;""),$X$27:$AG$27),"")</f>
        <v/>
      </c>
      <c r="W529" s="14">
        <v>100</v>
      </c>
      <c r="X529" s="17">
        <v>0</v>
      </c>
      <c r="Y529" s="17">
        <v>0</v>
      </c>
      <c r="Z529" s="17">
        <v>0</v>
      </c>
      <c r="AA529" s="17">
        <v>0</v>
      </c>
      <c r="AB529" s="17">
        <v>0</v>
      </c>
      <c r="AC529" s="17">
        <v>0</v>
      </c>
      <c r="AD529" s="17" t="s">
        <v>1363</v>
      </c>
      <c r="AE529" s="17">
        <v>0</v>
      </c>
      <c r="AF529" s="17">
        <v>0</v>
      </c>
      <c r="AG529" s="17" t="s">
        <v>1363</v>
      </c>
      <c r="AH529" s="18"/>
    </row>
    <row r="530" spans="1:34" outlineLevel="1">
      <c r="A530" s="108">
        <v>378</v>
      </c>
      <c r="B530" s="109" t="s">
        <v>183</v>
      </c>
      <c r="C530" s="110" t="s">
        <v>338</v>
      </c>
      <c r="D530" s="110" t="s">
        <v>1620</v>
      </c>
      <c r="E530" s="112" t="s">
        <v>387</v>
      </c>
      <c r="F530" s="130" t="s">
        <v>232</v>
      </c>
      <c r="G530" s="130" t="s">
        <v>1692</v>
      </c>
      <c r="H530" s="15" t="s">
        <v>1911</v>
      </c>
      <c r="I530" s="130" t="s">
        <v>1719</v>
      </c>
      <c r="J530" s="130" t="s">
        <v>1363</v>
      </c>
      <c r="K530" s="86">
        <v>1</v>
      </c>
      <c r="L530" s="111"/>
      <c r="M530" s="85" t="s">
        <v>1363</v>
      </c>
      <c r="N530" s="16" t="str" cm="1">
        <f t="array" ref="N530">IF(M530&lt;&gt;"",SUMPRODUCT($X530:$AG530,$X$27:$AG$27)/SUMPRODUCT(--($X530:$AG530&lt;&gt;""),$X$27:$AG$27),"")</f>
        <v/>
      </c>
      <c r="O530" s="85"/>
      <c r="P530" s="16" t="str" cm="1">
        <f t="array" ref="P530">IF(O530&lt;&gt;"",SUMPRODUCT($X530:$AG530,$X$27:$AG$27)/SUMPRODUCT(--($X530:$AG530&lt;&gt;""),$X$27:$AG$27),"")</f>
        <v/>
      </c>
      <c r="Q530" s="85">
        <v>10</v>
      </c>
      <c r="R530" s="16" cm="1">
        <f t="array" ref="R530">IF(Q530&lt;&gt;"",SUMPRODUCT($X530:$AG530,$X$27:$AG$27)/SUMPRODUCT(--($X530:$AG530&lt;&gt;""),$X$27:$AG$27),"")</f>
        <v>1</v>
      </c>
      <c r="S530" s="85" t="s">
        <v>1363</v>
      </c>
      <c r="T530" s="16" t="str" cm="1">
        <f t="array" ref="T530">IF(S530&lt;&gt;"",SUMPRODUCT($X530:$AG530,$X$27:$AG$27)/SUMPRODUCT(--($X530:$AG530&lt;&gt;""),$X$27:$AG$27),"")</f>
        <v/>
      </c>
      <c r="U530" s="85" t="s">
        <v>1363</v>
      </c>
      <c r="V530" s="16" t="str" cm="1">
        <f t="array" ref="V530">IF(U530&lt;&gt;"",SUMPRODUCT($X530:$AG530,$X$27:$AG$27)/SUMPRODUCT(--($X530:$AG530&lt;&gt;""),$X$27:$AG$27),"")</f>
        <v/>
      </c>
      <c r="W530" s="14">
        <v>100</v>
      </c>
      <c r="X530" s="17">
        <v>1</v>
      </c>
      <c r="Y530" s="17">
        <v>1</v>
      </c>
      <c r="Z530" s="17">
        <v>1</v>
      </c>
      <c r="AA530" s="17">
        <v>1</v>
      </c>
      <c r="AB530" s="17">
        <v>1</v>
      </c>
      <c r="AC530" s="17">
        <v>1</v>
      </c>
      <c r="AD530" s="17" t="s">
        <v>1363</v>
      </c>
      <c r="AE530" s="17">
        <v>1</v>
      </c>
      <c r="AF530" s="17"/>
      <c r="AG530" s="17">
        <v>1</v>
      </c>
      <c r="AH530" s="18"/>
    </row>
    <row r="531" spans="1:34" outlineLevel="1">
      <c r="A531" s="108">
        <v>379</v>
      </c>
      <c r="B531" s="109" t="s">
        <v>183</v>
      </c>
      <c r="C531" s="110" t="s">
        <v>338</v>
      </c>
      <c r="D531" s="110" t="s">
        <v>1620</v>
      </c>
      <c r="E531" s="112" t="s">
        <v>388</v>
      </c>
      <c r="F531" s="130" t="s">
        <v>232</v>
      </c>
      <c r="G531" s="130" t="s">
        <v>1363</v>
      </c>
      <c r="H531" s="15" t="s">
        <v>1908</v>
      </c>
      <c r="I531" s="130" t="s">
        <v>1363</v>
      </c>
      <c r="J531" s="130" t="s">
        <v>1363</v>
      </c>
      <c r="K531" s="86">
        <v>1</v>
      </c>
      <c r="L531" s="111"/>
      <c r="M531" s="85" t="s">
        <v>1363</v>
      </c>
      <c r="N531" s="16" t="str" cm="1">
        <f t="array" ref="N531">IF(M531&lt;&gt;"",SUMPRODUCT($X531:$AG531,$X$27:$AG$27)/SUMPRODUCT(--($X531:$AG531&lt;&gt;""),$X$27:$AG$27),"")</f>
        <v/>
      </c>
      <c r="O531" s="85"/>
      <c r="P531" s="16" t="str" cm="1">
        <f t="array" ref="P531">IF(O531&lt;&gt;"",SUMPRODUCT($X531:$AG531,$X$27:$AG$27)/SUMPRODUCT(--($X531:$AG531&lt;&gt;""),$X$27:$AG$27),"")</f>
        <v/>
      </c>
      <c r="Q531" s="85" t="s">
        <v>1691</v>
      </c>
      <c r="R531" s="16" cm="1">
        <f t="array" ref="R531">IF(Q531&lt;&gt;"",SUMPRODUCT($X531:$AG531,$X$27:$AG$27)/SUMPRODUCT(--($X531:$AG531&lt;&gt;""),$X$27:$AG$27),"")</f>
        <v>0</v>
      </c>
      <c r="S531" s="85" t="s">
        <v>1363</v>
      </c>
      <c r="T531" s="16" t="str" cm="1">
        <f t="array" ref="T531">IF(S531&lt;&gt;"",SUMPRODUCT($X531:$AG531,$X$27:$AG$27)/SUMPRODUCT(--($X531:$AG531&lt;&gt;""),$X$27:$AG$27),"")</f>
        <v/>
      </c>
      <c r="U531" s="85" t="s">
        <v>1363</v>
      </c>
      <c r="V531" s="16" t="str" cm="1">
        <f t="array" ref="V531">IF(U531&lt;&gt;"",SUMPRODUCT($X531:$AG531,$X$27:$AG$27)/SUMPRODUCT(--($X531:$AG531&lt;&gt;""),$X$27:$AG$27),"")</f>
        <v/>
      </c>
      <c r="W531" s="14">
        <v>100</v>
      </c>
      <c r="X531" s="17">
        <v>0</v>
      </c>
      <c r="Y531" s="17">
        <v>0</v>
      </c>
      <c r="Z531" s="17">
        <v>0</v>
      </c>
      <c r="AA531" s="17">
        <v>0</v>
      </c>
      <c r="AB531" s="17">
        <v>0</v>
      </c>
      <c r="AC531" s="17">
        <v>0</v>
      </c>
      <c r="AD531" s="17" t="s">
        <v>1363</v>
      </c>
      <c r="AE531" s="17">
        <v>0</v>
      </c>
      <c r="AF531" s="17">
        <v>0</v>
      </c>
      <c r="AG531" s="17" t="s">
        <v>1363</v>
      </c>
      <c r="AH531" s="18"/>
    </row>
    <row r="532" spans="1:34" outlineLevel="1">
      <c r="A532" s="108">
        <v>384</v>
      </c>
      <c r="B532" s="109" t="s">
        <v>183</v>
      </c>
      <c r="C532" s="110" t="s">
        <v>338</v>
      </c>
      <c r="D532" s="110" t="s">
        <v>1620</v>
      </c>
      <c r="E532" s="112" t="s">
        <v>389</v>
      </c>
      <c r="F532" s="130" t="s">
        <v>232</v>
      </c>
      <c r="G532" s="130" t="s">
        <v>1692</v>
      </c>
      <c r="H532" s="15" t="s">
        <v>1911</v>
      </c>
      <c r="I532" s="130" t="s">
        <v>1719</v>
      </c>
      <c r="J532" s="130" t="s">
        <v>1363</v>
      </c>
      <c r="K532" s="86">
        <v>1</v>
      </c>
      <c r="L532" s="111"/>
      <c r="M532" s="85" t="s">
        <v>1363</v>
      </c>
      <c r="N532" s="16" t="str" cm="1">
        <f t="array" ref="N532">IF(M532&lt;&gt;"",SUMPRODUCT($X532:$AG532,$X$27:$AG$27)/SUMPRODUCT(--($X532:$AG532&lt;&gt;""),$X$27:$AG$27),"")</f>
        <v/>
      </c>
      <c r="O532" s="85"/>
      <c r="P532" s="16" t="str" cm="1">
        <f t="array" ref="P532">IF(O532&lt;&gt;"",SUMPRODUCT($X532:$AG532,$X$27:$AG$27)/SUMPRODUCT(--($X532:$AG532&lt;&gt;""),$X$27:$AG$27),"")</f>
        <v/>
      </c>
      <c r="Q532" s="85">
        <v>10</v>
      </c>
      <c r="R532" s="16" cm="1">
        <f t="array" ref="R532">IF(Q532&lt;&gt;"",SUMPRODUCT($X532:$AG532,$X$27:$AG$27)/SUMPRODUCT(--($X532:$AG532&lt;&gt;""),$X$27:$AG$27),"")</f>
        <v>1</v>
      </c>
      <c r="S532" s="85" t="s">
        <v>1363</v>
      </c>
      <c r="T532" s="16" t="str" cm="1">
        <f t="array" ref="T532">IF(S532&lt;&gt;"",SUMPRODUCT($X532:$AG532,$X$27:$AG$27)/SUMPRODUCT(--($X532:$AG532&lt;&gt;""),$X$27:$AG$27),"")</f>
        <v/>
      </c>
      <c r="U532" s="85" t="s">
        <v>1363</v>
      </c>
      <c r="V532" s="16" t="str" cm="1">
        <f t="array" ref="V532">IF(U532&lt;&gt;"",SUMPRODUCT($X532:$AG532,$X$27:$AG$27)/SUMPRODUCT(--($X532:$AG532&lt;&gt;""),$X$27:$AG$27),"")</f>
        <v/>
      </c>
      <c r="W532" s="14">
        <v>100</v>
      </c>
      <c r="X532" s="17">
        <v>1</v>
      </c>
      <c r="Y532" s="17">
        <v>1</v>
      </c>
      <c r="Z532" s="17">
        <v>1</v>
      </c>
      <c r="AA532" s="17">
        <v>1</v>
      </c>
      <c r="AB532" s="17">
        <v>1</v>
      </c>
      <c r="AC532" s="17">
        <v>1</v>
      </c>
      <c r="AD532" s="17" t="s">
        <v>1363</v>
      </c>
      <c r="AE532" s="17">
        <v>1</v>
      </c>
      <c r="AF532" s="17"/>
      <c r="AG532" s="17">
        <v>1</v>
      </c>
      <c r="AH532" s="18"/>
    </row>
    <row r="533" spans="1:34" outlineLevel="1">
      <c r="A533" s="108">
        <v>385</v>
      </c>
      <c r="B533" s="109" t="s">
        <v>183</v>
      </c>
      <c r="C533" s="110" t="s">
        <v>338</v>
      </c>
      <c r="D533" s="110" t="s">
        <v>1620</v>
      </c>
      <c r="E533" s="112" t="s">
        <v>390</v>
      </c>
      <c r="F533" s="130" t="s">
        <v>232</v>
      </c>
      <c r="G533" s="130" t="s">
        <v>1363</v>
      </c>
      <c r="H533" s="15" t="s">
        <v>1908</v>
      </c>
      <c r="I533" s="130" t="s">
        <v>1363</v>
      </c>
      <c r="J533" s="130" t="s">
        <v>1363</v>
      </c>
      <c r="K533" s="86">
        <v>1</v>
      </c>
      <c r="L533" s="111"/>
      <c r="M533" s="85" t="s">
        <v>1363</v>
      </c>
      <c r="N533" s="16" t="str" cm="1">
        <f t="array" ref="N533">IF(M533&lt;&gt;"",SUMPRODUCT($X533:$AG533,$X$27:$AG$27)/SUMPRODUCT(--($X533:$AG533&lt;&gt;""),$X$27:$AG$27),"")</f>
        <v/>
      </c>
      <c r="O533" s="85"/>
      <c r="P533" s="16" t="str" cm="1">
        <f t="array" ref="P533">IF(O533&lt;&gt;"",SUMPRODUCT($X533:$AG533,$X$27:$AG$27)/SUMPRODUCT(--($X533:$AG533&lt;&gt;""),$X$27:$AG$27),"")</f>
        <v/>
      </c>
      <c r="Q533" s="85" t="s">
        <v>1691</v>
      </c>
      <c r="R533" s="16" cm="1">
        <f t="array" ref="R533">IF(Q533&lt;&gt;"",SUMPRODUCT($X533:$AG533,$X$27:$AG$27)/SUMPRODUCT(--($X533:$AG533&lt;&gt;""),$X$27:$AG$27),"")</f>
        <v>0</v>
      </c>
      <c r="S533" s="85" t="s">
        <v>1363</v>
      </c>
      <c r="T533" s="16" t="str" cm="1">
        <f t="array" ref="T533">IF(S533&lt;&gt;"",SUMPRODUCT($X533:$AG533,$X$27:$AG$27)/SUMPRODUCT(--($X533:$AG533&lt;&gt;""),$X$27:$AG$27),"")</f>
        <v/>
      </c>
      <c r="U533" s="85" t="s">
        <v>1363</v>
      </c>
      <c r="V533" s="16" t="str" cm="1">
        <f t="array" ref="V533">IF(U533&lt;&gt;"",SUMPRODUCT($X533:$AG533,$X$27:$AG$27)/SUMPRODUCT(--($X533:$AG533&lt;&gt;""),$X$27:$AG$27),"")</f>
        <v/>
      </c>
      <c r="W533" s="14">
        <v>100</v>
      </c>
      <c r="X533" s="17">
        <v>0</v>
      </c>
      <c r="Y533" s="17">
        <v>0</v>
      </c>
      <c r="Z533" s="17">
        <v>0</v>
      </c>
      <c r="AA533" s="17">
        <v>0</v>
      </c>
      <c r="AB533" s="17">
        <v>0</v>
      </c>
      <c r="AC533" s="17">
        <v>0</v>
      </c>
      <c r="AD533" s="17" t="s">
        <v>1363</v>
      </c>
      <c r="AE533" s="17">
        <v>0</v>
      </c>
      <c r="AF533" s="17">
        <v>0</v>
      </c>
      <c r="AG533" s="17" t="s">
        <v>1363</v>
      </c>
      <c r="AH533" s="18"/>
    </row>
    <row r="534" spans="1:34" outlineLevel="1">
      <c r="A534" s="108">
        <v>389</v>
      </c>
      <c r="B534" s="109" t="s">
        <v>183</v>
      </c>
      <c r="C534" s="110" t="s">
        <v>338</v>
      </c>
      <c r="D534" s="110" t="s">
        <v>1620</v>
      </c>
      <c r="E534" s="112" t="s">
        <v>391</v>
      </c>
      <c r="F534" s="130" t="s">
        <v>232</v>
      </c>
      <c r="G534" s="130" t="s">
        <v>1692</v>
      </c>
      <c r="H534" s="15" t="s">
        <v>1911</v>
      </c>
      <c r="I534" s="130" t="s">
        <v>1719</v>
      </c>
      <c r="J534" s="130" t="s">
        <v>1363</v>
      </c>
      <c r="K534" s="86">
        <v>1</v>
      </c>
      <c r="L534" s="111"/>
      <c r="M534" s="85" t="s">
        <v>1363</v>
      </c>
      <c r="N534" s="16" t="str" cm="1">
        <f t="array" ref="N534">IF(M534&lt;&gt;"",SUMPRODUCT($X534:$AG534,$X$27:$AG$27)/SUMPRODUCT(--($X534:$AG534&lt;&gt;""),$X$27:$AG$27),"")</f>
        <v/>
      </c>
      <c r="O534" s="85"/>
      <c r="P534" s="16" t="str" cm="1">
        <f t="array" ref="P534">IF(O534&lt;&gt;"",SUMPRODUCT($X534:$AG534,$X$27:$AG$27)/SUMPRODUCT(--($X534:$AG534&lt;&gt;""),$X$27:$AG$27),"")</f>
        <v/>
      </c>
      <c r="Q534" s="85">
        <v>10</v>
      </c>
      <c r="R534" s="16" cm="1">
        <f t="array" ref="R534">IF(Q534&lt;&gt;"",SUMPRODUCT($X534:$AG534,$X$27:$AG$27)/SUMPRODUCT(--($X534:$AG534&lt;&gt;""),$X$27:$AG$27),"")</f>
        <v>1</v>
      </c>
      <c r="S534" s="85" t="s">
        <v>1363</v>
      </c>
      <c r="T534" s="16" t="str" cm="1">
        <f t="array" ref="T534">IF(S534&lt;&gt;"",SUMPRODUCT($X534:$AG534,$X$27:$AG$27)/SUMPRODUCT(--($X534:$AG534&lt;&gt;""),$X$27:$AG$27),"")</f>
        <v/>
      </c>
      <c r="U534" s="85" t="s">
        <v>1363</v>
      </c>
      <c r="V534" s="16" t="str" cm="1">
        <f t="array" ref="V534">IF(U534&lt;&gt;"",SUMPRODUCT($X534:$AG534,$X$27:$AG$27)/SUMPRODUCT(--($X534:$AG534&lt;&gt;""),$X$27:$AG$27),"")</f>
        <v/>
      </c>
      <c r="W534" s="14">
        <v>100</v>
      </c>
      <c r="X534" s="17">
        <v>1</v>
      </c>
      <c r="Y534" s="17">
        <v>1</v>
      </c>
      <c r="Z534" s="17">
        <v>1</v>
      </c>
      <c r="AA534" s="17">
        <v>1</v>
      </c>
      <c r="AB534" s="17">
        <v>1</v>
      </c>
      <c r="AC534" s="17">
        <v>1</v>
      </c>
      <c r="AD534" s="17" t="s">
        <v>1363</v>
      </c>
      <c r="AE534" s="17">
        <v>1</v>
      </c>
      <c r="AF534" s="17"/>
      <c r="AG534" s="17">
        <v>1</v>
      </c>
      <c r="AH534" s="18"/>
    </row>
    <row r="535" spans="1:34" outlineLevel="1">
      <c r="A535" s="108">
        <v>392</v>
      </c>
      <c r="B535" s="109" t="s">
        <v>183</v>
      </c>
      <c r="C535" s="110" t="s">
        <v>338</v>
      </c>
      <c r="D535" s="110" t="s">
        <v>1620</v>
      </c>
      <c r="E535" s="112" t="s">
        <v>392</v>
      </c>
      <c r="F535" s="130" t="s">
        <v>232</v>
      </c>
      <c r="G535" s="130" t="s">
        <v>1692</v>
      </c>
      <c r="H535" s="15" t="s">
        <v>1911</v>
      </c>
      <c r="I535" s="130" t="s">
        <v>1719</v>
      </c>
      <c r="J535" s="130" t="s">
        <v>1363</v>
      </c>
      <c r="K535" s="86">
        <v>1</v>
      </c>
      <c r="L535" s="111"/>
      <c r="M535" s="85" t="s">
        <v>1363</v>
      </c>
      <c r="N535" s="16" t="str" cm="1">
        <f t="array" ref="N535">IF(M535&lt;&gt;"",SUMPRODUCT($X535:$AG535,$X$27:$AG$27)/SUMPRODUCT(--($X535:$AG535&lt;&gt;""),$X$27:$AG$27),"")</f>
        <v/>
      </c>
      <c r="O535" s="85"/>
      <c r="P535" s="16" t="str" cm="1">
        <f t="array" ref="P535">IF(O535&lt;&gt;"",SUMPRODUCT($X535:$AG535,$X$27:$AG$27)/SUMPRODUCT(--($X535:$AG535&lt;&gt;""),$X$27:$AG$27),"")</f>
        <v/>
      </c>
      <c r="Q535" s="85">
        <v>10</v>
      </c>
      <c r="R535" s="16" cm="1">
        <f t="array" ref="R535">IF(Q535&lt;&gt;"",SUMPRODUCT($X535:$AG535,$X$27:$AG$27)/SUMPRODUCT(--($X535:$AG535&lt;&gt;""),$X$27:$AG$27),"")</f>
        <v>1</v>
      </c>
      <c r="S535" s="85" t="s">
        <v>1363</v>
      </c>
      <c r="T535" s="16" t="str" cm="1">
        <f t="array" ref="T535">IF(S535&lt;&gt;"",SUMPRODUCT($X535:$AG535,$X$27:$AG$27)/SUMPRODUCT(--($X535:$AG535&lt;&gt;""),$X$27:$AG$27),"")</f>
        <v/>
      </c>
      <c r="U535" s="85" t="s">
        <v>1363</v>
      </c>
      <c r="V535" s="16" t="str" cm="1">
        <f t="array" ref="V535">IF(U535&lt;&gt;"",SUMPRODUCT($X535:$AG535,$X$27:$AG$27)/SUMPRODUCT(--($X535:$AG535&lt;&gt;""),$X$27:$AG$27),"")</f>
        <v/>
      </c>
      <c r="W535" s="14">
        <v>100</v>
      </c>
      <c r="X535" s="17">
        <v>1</v>
      </c>
      <c r="Y535" s="17">
        <v>1</v>
      </c>
      <c r="Z535" s="17">
        <v>1</v>
      </c>
      <c r="AA535" s="17">
        <v>1</v>
      </c>
      <c r="AB535" s="17">
        <v>1</v>
      </c>
      <c r="AC535" s="17">
        <v>1</v>
      </c>
      <c r="AD535" s="17" t="s">
        <v>1363</v>
      </c>
      <c r="AE535" s="17">
        <v>1</v>
      </c>
      <c r="AF535" s="17"/>
      <c r="AG535" s="17">
        <v>1</v>
      </c>
      <c r="AH535" s="18"/>
    </row>
    <row r="536" spans="1:34" outlineLevel="1">
      <c r="A536" s="108">
        <v>380</v>
      </c>
      <c r="B536" s="109" t="s">
        <v>183</v>
      </c>
      <c r="C536" s="110" t="s">
        <v>338</v>
      </c>
      <c r="D536" s="110" t="s">
        <v>1620</v>
      </c>
      <c r="E536" s="112" t="s">
        <v>393</v>
      </c>
      <c r="F536" s="130" t="s">
        <v>234</v>
      </c>
      <c r="G536" s="130" t="s">
        <v>1692</v>
      </c>
      <c r="H536" s="15" t="s">
        <v>1911</v>
      </c>
      <c r="I536" s="130" t="s">
        <v>1719</v>
      </c>
      <c r="J536" s="130" t="s">
        <v>1363</v>
      </c>
      <c r="K536" s="86">
        <v>1</v>
      </c>
      <c r="L536" s="111"/>
      <c r="M536" s="85" t="s">
        <v>1363</v>
      </c>
      <c r="N536" s="16" t="str" cm="1">
        <f t="array" ref="N536">IF(M536&lt;&gt;"",SUMPRODUCT($X536:$AG536,$X$27:$AG$27)/SUMPRODUCT(--($X536:$AG536&lt;&gt;""),$X$27:$AG$27),"")</f>
        <v/>
      </c>
      <c r="O536" s="85"/>
      <c r="P536" s="16" t="str" cm="1">
        <f t="array" ref="P536">IF(O536&lt;&gt;"",SUMPRODUCT($X536:$AG536,$X$27:$AG$27)/SUMPRODUCT(--($X536:$AG536&lt;&gt;""),$X$27:$AG$27),"")</f>
        <v/>
      </c>
      <c r="Q536" s="85">
        <v>10</v>
      </c>
      <c r="R536" s="16" cm="1">
        <f t="array" ref="R536">IF(Q536&lt;&gt;"",SUMPRODUCT($X536:$AG536,$X$27:$AG$27)/SUMPRODUCT(--($X536:$AG536&lt;&gt;""),$X$27:$AG$27),"")</f>
        <v>1</v>
      </c>
      <c r="S536" s="85" t="s">
        <v>1363</v>
      </c>
      <c r="T536" s="16" t="str" cm="1">
        <f t="array" ref="T536">IF(S536&lt;&gt;"",SUMPRODUCT($X536:$AG536,$X$27:$AG$27)/SUMPRODUCT(--($X536:$AG536&lt;&gt;""),$X$27:$AG$27),"")</f>
        <v/>
      </c>
      <c r="U536" s="85" t="s">
        <v>1363</v>
      </c>
      <c r="V536" s="16" t="str" cm="1">
        <f t="array" ref="V536">IF(U536&lt;&gt;"",SUMPRODUCT($X536:$AG536,$X$27:$AG$27)/SUMPRODUCT(--($X536:$AG536&lt;&gt;""),$X$27:$AG$27),"")</f>
        <v/>
      </c>
      <c r="W536" s="14">
        <v>100</v>
      </c>
      <c r="X536" s="17">
        <v>1</v>
      </c>
      <c r="Y536" s="17">
        <v>1</v>
      </c>
      <c r="Z536" s="17">
        <v>1</v>
      </c>
      <c r="AA536" s="17">
        <v>1</v>
      </c>
      <c r="AB536" s="17">
        <v>1</v>
      </c>
      <c r="AC536" s="17">
        <v>1</v>
      </c>
      <c r="AD536" s="17" t="s">
        <v>1363</v>
      </c>
      <c r="AE536" s="17">
        <v>1</v>
      </c>
      <c r="AF536" s="17"/>
      <c r="AG536" s="17">
        <v>1</v>
      </c>
      <c r="AH536" s="18"/>
    </row>
    <row r="537" spans="1:34" outlineLevel="1">
      <c r="A537" s="108">
        <v>381</v>
      </c>
      <c r="B537" s="109" t="s">
        <v>183</v>
      </c>
      <c r="C537" s="110" t="s">
        <v>338</v>
      </c>
      <c r="D537" s="110" t="s">
        <v>1620</v>
      </c>
      <c r="E537" s="112" t="s">
        <v>394</v>
      </c>
      <c r="F537" s="130" t="s">
        <v>234</v>
      </c>
      <c r="G537" s="130" t="s">
        <v>1363</v>
      </c>
      <c r="H537" s="15" t="s">
        <v>1908</v>
      </c>
      <c r="I537" s="130" t="s">
        <v>1363</v>
      </c>
      <c r="J537" s="130" t="s">
        <v>1363</v>
      </c>
      <c r="K537" s="86">
        <v>1</v>
      </c>
      <c r="L537" s="111"/>
      <c r="M537" s="85" t="s">
        <v>1363</v>
      </c>
      <c r="N537" s="16" t="str" cm="1">
        <f t="array" ref="N537">IF(M537&lt;&gt;"",SUMPRODUCT($X537:$AG537,$X$27:$AG$27)/SUMPRODUCT(--($X537:$AG537&lt;&gt;""),$X$27:$AG$27),"")</f>
        <v/>
      </c>
      <c r="O537" s="85"/>
      <c r="P537" s="16" t="str" cm="1">
        <f t="array" ref="P537">IF(O537&lt;&gt;"",SUMPRODUCT($X537:$AG537,$X$27:$AG$27)/SUMPRODUCT(--($X537:$AG537&lt;&gt;""),$X$27:$AG$27),"")</f>
        <v/>
      </c>
      <c r="Q537" s="85" t="s">
        <v>1691</v>
      </c>
      <c r="R537" s="16" cm="1">
        <f t="array" ref="R537">IF(Q537&lt;&gt;"",SUMPRODUCT($X537:$AG537,$X$27:$AG$27)/SUMPRODUCT(--($X537:$AG537&lt;&gt;""),$X$27:$AG$27),"")</f>
        <v>0</v>
      </c>
      <c r="S537" s="85" t="s">
        <v>1363</v>
      </c>
      <c r="T537" s="16" t="str" cm="1">
        <f t="array" ref="T537">IF(S537&lt;&gt;"",SUMPRODUCT($X537:$AG537,$X$27:$AG$27)/SUMPRODUCT(--($X537:$AG537&lt;&gt;""),$X$27:$AG$27),"")</f>
        <v/>
      </c>
      <c r="U537" s="85" t="s">
        <v>1363</v>
      </c>
      <c r="V537" s="16" t="str" cm="1">
        <f t="array" ref="V537">IF(U537&lt;&gt;"",SUMPRODUCT($X537:$AG537,$X$27:$AG$27)/SUMPRODUCT(--($X537:$AG537&lt;&gt;""),$X$27:$AG$27),"")</f>
        <v/>
      </c>
      <c r="W537" s="14">
        <v>100</v>
      </c>
      <c r="X537" s="17">
        <v>0</v>
      </c>
      <c r="Y537" s="17">
        <v>0</v>
      </c>
      <c r="Z537" s="17">
        <v>0</v>
      </c>
      <c r="AA537" s="17">
        <v>0</v>
      </c>
      <c r="AB537" s="17">
        <v>0</v>
      </c>
      <c r="AC537" s="17">
        <v>0</v>
      </c>
      <c r="AD537" s="17" t="s">
        <v>1363</v>
      </c>
      <c r="AE537" s="17">
        <v>0</v>
      </c>
      <c r="AF537" s="17">
        <v>0</v>
      </c>
      <c r="AG537" s="17" t="s">
        <v>1363</v>
      </c>
      <c r="AH537" s="18"/>
    </row>
    <row r="538" spans="1:34" outlineLevel="1">
      <c r="A538" s="108">
        <v>386</v>
      </c>
      <c r="B538" s="109" t="s">
        <v>183</v>
      </c>
      <c r="C538" s="110" t="s">
        <v>338</v>
      </c>
      <c r="D538" s="110" t="s">
        <v>1620</v>
      </c>
      <c r="E538" s="112" t="s">
        <v>395</v>
      </c>
      <c r="F538" s="130" t="s">
        <v>234</v>
      </c>
      <c r="G538" s="130" t="s">
        <v>1692</v>
      </c>
      <c r="H538" s="15" t="s">
        <v>1911</v>
      </c>
      <c r="I538" s="130" t="s">
        <v>1719</v>
      </c>
      <c r="J538" s="130" t="s">
        <v>1363</v>
      </c>
      <c r="K538" s="86">
        <v>1</v>
      </c>
      <c r="L538" s="111"/>
      <c r="M538" s="85" t="s">
        <v>1363</v>
      </c>
      <c r="N538" s="16" t="str" cm="1">
        <f t="array" ref="N538">IF(M538&lt;&gt;"",SUMPRODUCT($X538:$AG538,$X$27:$AG$27)/SUMPRODUCT(--($X538:$AG538&lt;&gt;""),$X$27:$AG$27),"")</f>
        <v/>
      </c>
      <c r="O538" s="85"/>
      <c r="P538" s="16" t="str" cm="1">
        <f t="array" ref="P538">IF(O538&lt;&gt;"",SUMPRODUCT($X538:$AG538,$X$27:$AG$27)/SUMPRODUCT(--($X538:$AG538&lt;&gt;""),$X$27:$AG$27),"")</f>
        <v/>
      </c>
      <c r="Q538" s="85">
        <v>10</v>
      </c>
      <c r="R538" s="16" cm="1">
        <f t="array" ref="R538">IF(Q538&lt;&gt;"",SUMPRODUCT($X538:$AG538,$X$27:$AG$27)/SUMPRODUCT(--($X538:$AG538&lt;&gt;""),$X$27:$AG$27),"")</f>
        <v>1</v>
      </c>
      <c r="S538" s="85" t="s">
        <v>1363</v>
      </c>
      <c r="T538" s="16" t="str" cm="1">
        <f t="array" ref="T538">IF(S538&lt;&gt;"",SUMPRODUCT($X538:$AG538,$X$27:$AG$27)/SUMPRODUCT(--($X538:$AG538&lt;&gt;""),$X$27:$AG$27),"")</f>
        <v/>
      </c>
      <c r="U538" s="85" t="s">
        <v>1363</v>
      </c>
      <c r="V538" s="16" t="str" cm="1">
        <f t="array" ref="V538">IF(U538&lt;&gt;"",SUMPRODUCT($X538:$AG538,$X$27:$AG$27)/SUMPRODUCT(--($X538:$AG538&lt;&gt;""),$X$27:$AG$27),"")</f>
        <v/>
      </c>
      <c r="W538" s="14">
        <v>100</v>
      </c>
      <c r="X538" s="17">
        <v>1</v>
      </c>
      <c r="Y538" s="17">
        <v>1</v>
      </c>
      <c r="Z538" s="17">
        <v>1</v>
      </c>
      <c r="AA538" s="17">
        <v>1</v>
      </c>
      <c r="AB538" s="17">
        <v>1</v>
      </c>
      <c r="AC538" s="17">
        <v>1</v>
      </c>
      <c r="AD538" s="17" t="s">
        <v>1363</v>
      </c>
      <c r="AE538" s="17">
        <v>1</v>
      </c>
      <c r="AF538" s="17"/>
      <c r="AG538" s="17">
        <v>1</v>
      </c>
      <c r="AH538" s="18"/>
    </row>
    <row r="539" spans="1:34" outlineLevel="1">
      <c r="A539" s="108">
        <v>387</v>
      </c>
      <c r="B539" s="109" t="s">
        <v>183</v>
      </c>
      <c r="C539" s="110" t="s">
        <v>338</v>
      </c>
      <c r="D539" s="110" t="s">
        <v>1620</v>
      </c>
      <c r="E539" s="112" t="s">
        <v>396</v>
      </c>
      <c r="F539" s="130" t="s">
        <v>234</v>
      </c>
      <c r="G539" s="130" t="s">
        <v>1363</v>
      </c>
      <c r="H539" s="15" t="s">
        <v>1908</v>
      </c>
      <c r="I539" s="130" t="s">
        <v>1363</v>
      </c>
      <c r="J539" s="130" t="s">
        <v>1363</v>
      </c>
      <c r="K539" s="86">
        <v>1</v>
      </c>
      <c r="L539" s="111"/>
      <c r="M539" s="85" t="s">
        <v>1363</v>
      </c>
      <c r="N539" s="16" t="str" cm="1">
        <f t="array" ref="N539">IF(M539&lt;&gt;"",SUMPRODUCT($X539:$AG539,$X$27:$AG$27)/SUMPRODUCT(--($X539:$AG539&lt;&gt;""),$X$27:$AG$27),"")</f>
        <v/>
      </c>
      <c r="O539" s="85"/>
      <c r="P539" s="16" t="str" cm="1">
        <f t="array" ref="P539">IF(O539&lt;&gt;"",SUMPRODUCT($X539:$AG539,$X$27:$AG$27)/SUMPRODUCT(--($X539:$AG539&lt;&gt;""),$X$27:$AG$27),"")</f>
        <v/>
      </c>
      <c r="Q539" s="85" t="s">
        <v>1691</v>
      </c>
      <c r="R539" s="16" cm="1">
        <f t="array" ref="R539">IF(Q539&lt;&gt;"",SUMPRODUCT($X539:$AG539,$X$27:$AG$27)/SUMPRODUCT(--($X539:$AG539&lt;&gt;""),$X$27:$AG$27),"")</f>
        <v>0</v>
      </c>
      <c r="S539" s="85" t="s">
        <v>1363</v>
      </c>
      <c r="T539" s="16" t="str" cm="1">
        <f t="array" ref="T539">IF(S539&lt;&gt;"",SUMPRODUCT($X539:$AG539,$X$27:$AG$27)/SUMPRODUCT(--($X539:$AG539&lt;&gt;""),$X$27:$AG$27),"")</f>
        <v/>
      </c>
      <c r="U539" s="85" t="s">
        <v>1363</v>
      </c>
      <c r="V539" s="16" t="str" cm="1">
        <f t="array" ref="V539">IF(U539&lt;&gt;"",SUMPRODUCT($X539:$AG539,$X$27:$AG$27)/SUMPRODUCT(--($X539:$AG539&lt;&gt;""),$X$27:$AG$27),"")</f>
        <v/>
      </c>
      <c r="W539" s="14">
        <v>100</v>
      </c>
      <c r="X539" s="17">
        <v>0</v>
      </c>
      <c r="Y539" s="17">
        <v>0</v>
      </c>
      <c r="Z539" s="17">
        <v>0</v>
      </c>
      <c r="AA539" s="17">
        <v>0</v>
      </c>
      <c r="AB539" s="17">
        <v>0</v>
      </c>
      <c r="AC539" s="17">
        <v>0</v>
      </c>
      <c r="AD539" s="17" t="s">
        <v>1363</v>
      </c>
      <c r="AE539" s="17">
        <v>0</v>
      </c>
      <c r="AF539" s="17">
        <v>0</v>
      </c>
      <c r="AG539" s="17" t="s">
        <v>1363</v>
      </c>
      <c r="AH539" s="18"/>
    </row>
    <row r="540" spans="1:34" outlineLevel="1">
      <c r="A540" s="108">
        <v>390</v>
      </c>
      <c r="B540" s="109" t="s">
        <v>183</v>
      </c>
      <c r="C540" s="110" t="s">
        <v>338</v>
      </c>
      <c r="D540" s="110" t="s">
        <v>1620</v>
      </c>
      <c r="E540" s="112" t="s">
        <v>397</v>
      </c>
      <c r="F540" s="130" t="s">
        <v>234</v>
      </c>
      <c r="G540" s="130" t="s">
        <v>1692</v>
      </c>
      <c r="H540" s="15" t="s">
        <v>1911</v>
      </c>
      <c r="I540" s="130" t="s">
        <v>1719</v>
      </c>
      <c r="J540" s="130" t="s">
        <v>1363</v>
      </c>
      <c r="K540" s="86">
        <v>1</v>
      </c>
      <c r="L540" s="111"/>
      <c r="M540" s="85" t="s">
        <v>1363</v>
      </c>
      <c r="N540" s="16" t="str" cm="1">
        <f t="array" ref="N540">IF(M540&lt;&gt;"",SUMPRODUCT($X540:$AG540,$X$27:$AG$27)/SUMPRODUCT(--($X540:$AG540&lt;&gt;""),$X$27:$AG$27),"")</f>
        <v/>
      </c>
      <c r="O540" s="85"/>
      <c r="P540" s="16" t="str" cm="1">
        <f t="array" ref="P540">IF(O540&lt;&gt;"",SUMPRODUCT($X540:$AG540,$X$27:$AG$27)/SUMPRODUCT(--($X540:$AG540&lt;&gt;""),$X$27:$AG$27),"")</f>
        <v/>
      </c>
      <c r="Q540" s="85">
        <v>10</v>
      </c>
      <c r="R540" s="16" cm="1">
        <f t="array" ref="R540">IF(Q540&lt;&gt;"",SUMPRODUCT($X540:$AG540,$X$27:$AG$27)/SUMPRODUCT(--($X540:$AG540&lt;&gt;""),$X$27:$AG$27),"")</f>
        <v>1</v>
      </c>
      <c r="S540" s="85" t="s">
        <v>1363</v>
      </c>
      <c r="T540" s="16" t="str" cm="1">
        <f t="array" ref="T540">IF(S540&lt;&gt;"",SUMPRODUCT($X540:$AG540,$X$27:$AG$27)/SUMPRODUCT(--($X540:$AG540&lt;&gt;""),$X$27:$AG$27),"")</f>
        <v/>
      </c>
      <c r="U540" s="85" t="s">
        <v>1363</v>
      </c>
      <c r="V540" s="16" t="str" cm="1">
        <f t="array" ref="V540">IF(U540&lt;&gt;"",SUMPRODUCT($X540:$AG540,$X$27:$AG$27)/SUMPRODUCT(--($X540:$AG540&lt;&gt;""),$X$27:$AG$27),"")</f>
        <v/>
      </c>
      <c r="W540" s="14">
        <v>100</v>
      </c>
      <c r="X540" s="17">
        <v>1</v>
      </c>
      <c r="Y540" s="17">
        <v>1</v>
      </c>
      <c r="Z540" s="17">
        <v>1</v>
      </c>
      <c r="AA540" s="17">
        <v>1</v>
      </c>
      <c r="AB540" s="17">
        <v>1</v>
      </c>
      <c r="AC540" s="17">
        <v>1</v>
      </c>
      <c r="AD540" s="17" t="s">
        <v>1363</v>
      </c>
      <c r="AE540" s="17">
        <v>1</v>
      </c>
      <c r="AF540" s="17"/>
      <c r="AG540" s="17">
        <v>1</v>
      </c>
      <c r="AH540" s="18"/>
    </row>
    <row r="541" spans="1:34" outlineLevel="1">
      <c r="A541" s="108">
        <v>393</v>
      </c>
      <c r="B541" s="109" t="s">
        <v>183</v>
      </c>
      <c r="C541" s="110" t="s">
        <v>338</v>
      </c>
      <c r="D541" s="110" t="s">
        <v>1620</v>
      </c>
      <c r="E541" s="112" t="s">
        <v>398</v>
      </c>
      <c r="F541" s="130" t="s">
        <v>234</v>
      </c>
      <c r="G541" s="130" t="s">
        <v>1692</v>
      </c>
      <c r="H541" s="15" t="s">
        <v>1911</v>
      </c>
      <c r="I541" s="130" t="s">
        <v>1719</v>
      </c>
      <c r="J541" s="130" t="s">
        <v>1363</v>
      </c>
      <c r="K541" s="86">
        <v>1</v>
      </c>
      <c r="L541" s="111"/>
      <c r="M541" s="85" t="s">
        <v>1363</v>
      </c>
      <c r="N541" s="16" t="str" cm="1">
        <f t="array" ref="N541">IF(M541&lt;&gt;"",SUMPRODUCT($X541:$AG541,$X$27:$AG$27)/SUMPRODUCT(--($X541:$AG541&lt;&gt;""),$X$27:$AG$27),"")</f>
        <v/>
      </c>
      <c r="O541" s="85"/>
      <c r="P541" s="16" t="str" cm="1">
        <f t="array" ref="P541">IF(O541&lt;&gt;"",SUMPRODUCT($X541:$AG541,$X$27:$AG$27)/SUMPRODUCT(--($X541:$AG541&lt;&gt;""),$X$27:$AG$27),"")</f>
        <v/>
      </c>
      <c r="Q541" s="85">
        <v>10</v>
      </c>
      <c r="R541" s="16" cm="1">
        <f t="array" ref="R541">IF(Q541&lt;&gt;"",SUMPRODUCT($X541:$AG541,$X$27:$AG$27)/SUMPRODUCT(--($X541:$AG541&lt;&gt;""),$X$27:$AG$27),"")</f>
        <v>1</v>
      </c>
      <c r="S541" s="85" t="s">
        <v>1363</v>
      </c>
      <c r="T541" s="16" t="str" cm="1">
        <f t="array" ref="T541">IF(S541&lt;&gt;"",SUMPRODUCT($X541:$AG541,$X$27:$AG$27)/SUMPRODUCT(--($X541:$AG541&lt;&gt;""),$X$27:$AG$27),"")</f>
        <v/>
      </c>
      <c r="U541" s="85" t="s">
        <v>1363</v>
      </c>
      <c r="V541" s="16" t="str" cm="1">
        <f t="array" ref="V541">IF(U541&lt;&gt;"",SUMPRODUCT($X541:$AG541,$X$27:$AG$27)/SUMPRODUCT(--($X541:$AG541&lt;&gt;""),$X$27:$AG$27),"")</f>
        <v/>
      </c>
      <c r="W541" s="14">
        <v>100</v>
      </c>
      <c r="X541" s="17">
        <v>1</v>
      </c>
      <c r="Y541" s="17">
        <v>1</v>
      </c>
      <c r="Z541" s="17">
        <v>1</v>
      </c>
      <c r="AA541" s="17">
        <v>1</v>
      </c>
      <c r="AB541" s="17">
        <v>1</v>
      </c>
      <c r="AC541" s="17">
        <v>1</v>
      </c>
      <c r="AD541" s="17" t="s">
        <v>1363</v>
      </c>
      <c r="AE541" s="17">
        <v>1</v>
      </c>
      <c r="AF541" s="17"/>
      <c r="AG541" s="17">
        <v>1</v>
      </c>
      <c r="AH541" s="18"/>
    </row>
    <row r="542" spans="1:34" outlineLevel="1">
      <c r="A542" s="108">
        <v>394</v>
      </c>
      <c r="B542" s="109" t="s">
        <v>183</v>
      </c>
      <c r="C542" s="110" t="s">
        <v>338</v>
      </c>
      <c r="D542" s="110" t="s">
        <v>1620</v>
      </c>
      <c r="E542" s="112" t="s">
        <v>399</v>
      </c>
      <c r="F542" s="130" t="s">
        <v>1389</v>
      </c>
      <c r="G542" s="130" t="s">
        <v>1363</v>
      </c>
      <c r="H542" s="15" t="s">
        <v>1908</v>
      </c>
      <c r="I542" s="130" t="s">
        <v>1363</v>
      </c>
      <c r="J542" s="130" t="s">
        <v>1363</v>
      </c>
      <c r="K542" s="86">
        <v>1</v>
      </c>
      <c r="L542" s="111"/>
      <c r="M542" s="85" t="s">
        <v>1363</v>
      </c>
      <c r="N542" s="16" t="str" cm="1">
        <f t="array" ref="N542">IF(M542&lt;&gt;"",SUMPRODUCT($X542:$AG542,$X$27:$AG$27)/SUMPRODUCT(--($X542:$AG542&lt;&gt;""),$X$27:$AG$27),"")</f>
        <v/>
      </c>
      <c r="O542" s="85"/>
      <c r="P542" s="16" t="str" cm="1">
        <f t="array" ref="P542">IF(O542&lt;&gt;"",SUMPRODUCT($X542:$AG542,$X$27:$AG$27)/SUMPRODUCT(--($X542:$AG542&lt;&gt;""),$X$27:$AG$27),"")</f>
        <v/>
      </c>
      <c r="Q542" s="85" t="s">
        <v>1691</v>
      </c>
      <c r="R542" s="16" cm="1">
        <f t="array" ref="R542">IF(Q542&lt;&gt;"",SUMPRODUCT($X542:$AG542,$X$27:$AG$27)/SUMPRODUCT(--($X542:$AG542&lt;&gt;""),$X$27:$AG$27),"")</f>
        <v>0</v>
      </c>
      <c r="S542" s="85" t="s">
        <v>1363</v>
      </c>
      <c r="T542" s="16" t="str" cm="1">
        <f t="array" ref="T542">IF(S542&lt;&gt;"",SUMPRODUCT($X542:$AG542,$X$27:$AG$27)/SUMPRODUCT(--($X542:$AG542&lt;&gt;""),$X$27:$AG$27),"")</f>
        <v/>
      </c>
      <c r="U542" s="85" t="s">
        <v>1363</v>
      </c>
      <c r="V542" s="16" t="str" cm="1">
        <f t="array" ref="V542">IF(U542&lt;&gt;"",SUMPRODUCT($X542:$AG542,$X$27:$AG$27)/SUMPRODUCT(--($X542:$AG542&lt;&gt;""),$X$27:$AG$27),"")</f>
        <v/>
      </c>
      <c r="W542" s="14">
        <v>100</v>
      </c>
      <c r="X542" s="17">
        <v>0</v>
      </c>
      <c r="Y542" s="17">
        <v>0</v>
      </c>
      <c r="Z542" s="17">
        <v>0</v>
      </c>
      <c r="AA542" s="17">
        <v>0</v>
      </c>
      <c r="AB542" s="17">
        <v>0</v>
      </c>
      <c r="AC542" s="17">
        <v>0</v>
      </c>
      <c r="AD542" s="17" t="s">
        <v>1363</v>
      </c>
      <c r="AE542" s="17">
        <v>0</v>
      </c>
      <c r="AF542" s="17">
        <v>0</v>
      </c>
      <c r="AG542" s="17" t="s">
        <v>1363</v>
      </c>
      <c r="AH542" s="18"/>
    </row>
    <row r="543" spans="1:34" outlineLevel="1">
      <c r="A543" s="108">
        <v>395</v>
      </c>
      <c r="B543" s="109" t="s">
        <v>183</v>
      </c>
      <c r="C543" s="110" t="s">
        <v>338</v>
      </c>
      <c r="D543" s="110" t="s">
        <v>1620</v>
      </c>
      <c r="E543" s="112" t="s">
        <v>400</v>
      </c>
      <c r="F543" s="130" t="s">
        <v>1390</v>
      </c>
      <c r="G543" s="130" t="s">
        <v>1692</v>
      </c>
      <c r="H543" s="15" t="s">
        <v>1911</v>
      </c>
      <c r="I543" s="130" t="s">
        <v>1719</v>
      </c>
      <c r="J543" s="130" t="s">
        <v>1363</v>
      </c>
      <c r="K543" s="86">
        <v>1</v>
      </c>
      <c r="L543" s="111"/>
      <c r="M543" s="85" t="s">
        <v>1363</v>
      </c>
      <c r="N543" s="16" t="str" cm="1">
        <f t="array" ref="N543">IF(M543&lt;&gt;"",SUMPRODUCT($X543:$AG543,$X$27:$AG$27)/SUMPRODUCT(--($X543:$AG543&lt;&gt;""),$X$27:$AG$27),"")</f>
        <v/>
      </c>
      <c r="O543" s="85"/>
      <c r="P543" s="16" t="str" cm="1">
        <f t="array" ref="P543">IF(O543&lt;&gt;"",SUMPRODUCT($X543:$AG543,$X$27:$AG$27)/SUMPRODUCT(--($X543:$AG543&lt;&gt;""),$X$27:$AG$27),"")</f>
        <v/>
      </c>
      <c r="Q543" s="85">
        <v>10</v>
      </c>
      <c r="R543" s="16" cm="1">
        <f t="array" ref="R543">IF(Q543&lt;&gt;"",SUMPRODUCT($X543:$AG543,$X$27:$AG$27)/SUMPRODUCT(--($X543:$AG543&lt;&gt;""),$X$27:$AG$27),"")</f>
        <v>1</v>
      </c>
      <c r="S543" s="85" t="s">
        <v>1363</v>
      </c>
      <c r="T543" s="16" t="str" cm="1">
        <f t="array" ref="T543">IF(S543&lt;&gt;"",SUMPRODUCT($X543:$AG543,$X$27:$AG$27)/SUMPRODUCT(--($X543:$AG543&lt;&gt;""),$X$27:$AG$27),"")</f>
        <v/>
      </c>
      <c r="U543" s="85" t="s">
        <v>1363</v>
      </c>
      <c r="V543" s="16" t="str" cm="1">
        <f t="array" ref="V543">IF(U543&lt;&gt;"",SUMPRODUCT($X543:$AG543,$X$27:$AG$27)/SUMPRODUCT(--($X543:$AG543&lt;&gt;""),$X$27:$AG$27),"")</f>
        <v/>
      </c>
      <c r="W543" s="14">
        <v>100</v>
      </c>
      <c r="X543" s="17">
        <v>1</v>
      </c>
      <c r="Y543" s="17">
        <v>1</v>
      </c>
      <c r="Z543" s="17">
        <v>1</v>
      </c>
      <c r="AA543" s="17">
        <v>1</v>
      </c>
      <c r="AB543" s="17">
        <v>1</v>
      </c>
      <c r="AC543" s="17">
        <v>1</v>
      </c>
      <c r="AD543" s="17" t="s">
        <v>1363</v>
      </c>
      <c r="AE543" s="17">
        <v>1</v>
      </c>
      <c r="AF543" s="17"/>
      <c r="AG543" s="17">
        <v>1</v>
      </c>
      <c r="AH543" s="18"/>
    </row>
    <row r="544" spans="1:34" outlineLevel="1">
      <c r="A544" s="108">
        <v>396</v>
      </c>
      <c r="B544" s="109" t="s">
        <v>183</v>
      </c>
      <c r="C544" s="110" t="s">
        <v>338</v>
      </c>
      <c r="D544" s="110" t="s">
        <v>1620</v>
      </c>
      <c r="E544" s="112" t="s">
        <v>401</v>
      </c>
      <c r="F544" s="130" t="s">
        <v>1754</v>
      </c>
      <c r="G544" s="130" t="s">
        <v>1363</v>
      </c>
      <c r="H544" s="15" t="s">
        <v>1908</v>
      </c>
      <c r="I544" s="130" t="s">
        <v>1363</v>
      </c>
      <c r="J544" s="130" t="s">
        <v>1363</v>
      </c>
      <c r="K544" s="86">
        <v>1</v>
      </c>
      <c r="L544" s="111"/>
      <c r="M544" s="85" t="s">
        <v>1363</v>
      </c>
      <c r="N544" s="16" t="str" cm="1">
        <f t="array" ref="N544">IF(M544&lt;&gt;"",SUMPRODUCT($X544:$AG544,$X$27:$AG$27)/SUMPRODUCT(--($X544:$AG544&lt;&gt;""),$X$27:$AG$27),"")</f>
        <v/>
      </c>
      <c r="O544" s="85"/>
      <c r="P544" s="16" t="str" cm="1">
        <f t="array" ref="P544">IF(O544&lt;&gt;"",SUMPRODUCT($X544:$AG544,$X$27:$AG$27)/SUMPRODUCT(--($X544:$AG544&lt;&gt;""),$X$27:$AG$27),"")</f>
        <v/>
      </c>
      <c r="Q544" s="85" t="s">
        <v>1691</v>
      </c>
      <c r="R544" s="16" cm="1">
        <f t="array" ref="R544">IF(Q544&lt;&gt;"",SUMPRODUCT($X544:$AG544,$X$27:$AG$27)/SUMPRODUCT(--($X544:$AG544&lt;&gt;""),$X$27:$AG$27),"")</f>
        <v>0</v>
      </c>
      <c r="S544" s="85" t="s">
        <v>1363</v>
      </c>
      <c r="T544" s="16" t="str" cm="1">
        <f t="array" ref="T544">IF(S544&lt;&gt;"",SUMPRODUCT($X544:$AG544,$X$27:$AG$27)/SUMPRODUCT(--($X544:$AG544&lt;&gt;""),$X$27:$AG$27),"")</f>
        <v/>
      </c>
      <c r="U544" s="85" t="s">
        <v>1363</v>
      </c>
      <c r="V544" s="16" t="str" cm="1">
        <f t="array" ref="V544">IF(U544&lt;&gt;"",SUMPRODUCT($X544:$AG544,$X$27:$AG$27)/SUMPRODUCT(--($X544:$AG544&lt;&gt;""),$X$27:$AG$27),"")</f>
        <v/>
      </c>
      <c r="W544" s="14">
        <v>100</v>
      </c>
      <c r="X544" s="17">
        <v>0</v>
      </c>
      <c r="Y544" s="17">
        <v>0</v>
      </c>
      <c r="Z544" s="17">
        <v>0</v>
      </c>
      <c r="AA544" s="17">
        <v>0</v>
      </c>
      <c r="AB544" s="17">
        <v>0</v>
      </c>
      <c r="AC544" s="17">
        <v>0</v>
      </c>
      <c r="AD544" s="17" t="s">
        <v>1363</v>
      </c>
      <c r="AE544" s="17">
        <v>0</v>
      </c>
      <c r="AF544" s="17">
        <v>0</v>
      </c>
      <c r="AG544" s="17" t="s">
        <v>1363</v>
      </c>
      <c r="AH544" s="18"/>
    </row>
    <row r="545" spans="1:34" outlineLevel="1">
      <c r="A545" s="108">
        <v>397</v>
      </c>
      <c r="B545" s="109" t="s">
        <v>183</v>
      </c>
      <c r="C545" s="110" t="s">
        <v>338</v>
      </c>
      <c r="D545" s="110" t="s">
        <v>1620</v>
      </c>
      <c r="E545" s="112" t="s">
        <v>402</v>
      </c>
      <c r="F545" s="130" t="s">
        <v>1391</v>
      </c>
      <c r="G545" s="130" t="s">
        <v>47</v>
      </c>
      <c r="H545" s="15" t="s">
        <v>1888</v>
      </c>
      <c r="I545" s="130" t="s">
        <v>1363</v>
      </c>
      <c r="J545" s="130" t="s">
        <v>1363</v>
      </c>
      <c r="K545" s="86">
        <v>1</v>
      </c>
      <c r="L545" s="111"/>
      <c r="M545" s="85" t="s">
        <v>1363</v>
      </c>
      <c r="N545" s="16" t="str" cm="1">
        <f t="array" ref="N545">IF(M545&lt;&gt;"",SUMPRODUCT($X545:$AG545,$X$27:$AG$27)/SUMPRODUCT(--($X545:$AG545&lt;&gt;""),$X$27:$AG$27),"")</f>
        <v/>
      </c>
      <c r="O545" s="85"/>
      <c r="P545" s="16" t="str" cm="1">
        <f t="array" ref="P545">IF(O545&lt;&gt;"",SUMPRODUCT($X545:$AG545,$X$27:$AG$27)/SUMPRODUCT(--($X545:$AG545&lt;&gt;""),$X$27:$AG$27),"")</f>
        <v/>
      </c>
      <c r="Q545" s="85">
        <v>13</v>
      </c>
      <c r="R545" s="16" cm="1">
        <f t="array" ref="R545">IF(Q545&lt;&gt;"",SUMPRODUCT($X545:$AG545,$X$27:$AG$27)/SUMPRODUCT(--($X545:$AG545&lt;&gt;""),$X$27:$AG$27),"")</f>
        <v>0</v>
      </c>
      <c r="S545" s="85" t="s">
        <v>1363</v>
      </c>
      <c r="T545" s="16" t="str" cm="1">
        <f t="array" ref="T545">IF(S545&lt;&gt;"",SUMPRODUCT($X545:$AG545,$X$27:$AG$27)/SUMPRODUCT(--($X545:$AG545&lt;&gt;""),$X$27:$AG$27),"")</f>
        <v/>
      </c>
      <c r="U545" s="85" t="s">
        <v>1363</v>
      </c>
      <c r="V545" s="16" t="str" cm="1">
        <f t="array" ref="V545">IF(U545&lt;&gt;"",SUMPRODUCT($X545:$AG545,$X$27:$AG$27)/SUMPRODUCT(--($X545:$AG545&lt;&gt;""),$X$27:$AG$27),"")</f>
        <v/>
      </c>
      <c r="W545" s="14">
        <v>100</v>
      </c>
      <c r="X545" s="17">
        <v>0</v>
      </c>
      <c r="Y545" s="17">
        <v>0</v>
      </c>
      <c r="Z545" s="17">
        <v>0</v>
      </c>
      <c r="AA545" s="17">
        <v>0</v>
      </c>
      <c r="AB545" s="17">
        <v>0</v>
      </c>
      <c r="AC545" s="17">
        <v>0</v>
      </c>
      <c r="AD545" s="17" t="s">
        <v>1363</v>
      </c>
      <c r="AE545" s="17">
        <v>0</v>
      </c>
      <c r="AF545" s="17">
        <v>0</v>
      </c>
      <c r="AG545" s="17" t="s">
        <v>1363</v>
      </c>
      <c r="AH545" s="18"/>
    </row>
    <row r="546" spans="1:34" outlineLevel="1">
      <c r="A546" s="108">
        <v>398</v>
      </c>
      <c r="B546" s="109" t="s">
        <v>183</v>
      </c>
      <c r="C546" s="110" t="s">
        <v>338</v>
      </c>
      <c r="D546" s="110" t="s">
        <v>1620</v>
      </c>
      <c r="E546" s="112" t="s">
        <v>403</v>
      </c>
      <c r="F546" s="130" t="s">
        <v>1392</v>
      </c>
      <c r="G546" s="130" t="s">
        <v>1363</v>
      </c>
      <c r="H546" s="15" t="s">
        <v>1908</v>
      </c>
      <c r="I546" s="130" t="s">
        <v>1363</v>
      </c>
      <c r="J546" s="130" t="s">
        <v>1363</v>
      </c>
      <c r="K546" s="86">
        <v>1</v>
      </c>
      <c r="L546" s="111"/>
      <c r="M546" s="85" t="s">
        <v>1363</v>
      </c>
      <c r="N546" s="16" t="str" cm="1">
        <f t="array" ref="N546">IF(M546&lt;&gt;"",SUMPRODUCT($X546:$AG546,$X$27:$AG$27)/SUMPRODUCT(--($X546:$AG546&lt;&gt;""),$X$27:$AG$27),"")</f>
        <v/>
      </c>
      <c r="O546" s="85"/>
      <c r="P546" s="16" t="str" cm="1">
        <f t="array" ref="P546">IF(O546&lt;&gt;"",SUMPRODUCT($X546:$AG546,$X$27:$AG$27)/SUMPRODUCT(--($X546:$AG546&lt;&gt;""),$X$27:$AG$27),"")</f>
        <v/>
      </c>
      <c r="Q546" s="85" t="s">
        <v>1691</v>
      </c>
      <c r="R546" s="16" cm="1">
        <f t="array" ref="R546">IF(Q546&lt;&gt;"",SUMPRODUCT($X546:$AG546,$X$27:$AG$27)/SUMPRODUCT(--($X546:$AG546&lt;&gt;""),$X$27:$AG$27),"")</f>
        <v>0</v>
      </c>
      <c r="S546" s="85" t="s">
        <v>1363</v>
      </c>
      <c r="T546" s="16" t="str" cm="1">
        <f t="array" ref="T546">IF(S546&lt;&gt;"",SUMPRODUCT($X546:$AG546,$X$27:$AG$27)/SUMPRODUCT(--($X546:$AG546&lt;&gt;""),$X$27:$AG$27),"")</f>
        <v/>
      </c>
      <c r="U546" s="85" t="s">
        <v>1363</v>
      </c>
      <c r="V546" s="16" t="str" cm="1">
        <f t="array" ref="V546">IF(U546&lt;&gt;"",SUMPRODUCT($X546:$AG546,$X$27:$AG$27)/SUMPRODUCT(--($X546:$AG546&lt;&gt;""),$X$27:$AG$27),"")</f>
        <v/>
      </c>
      <c r="W546" s="14">
        <v>100</v>
      </c>
      <c r="X546" s="17">
        <v>0</v>
      </c>
      <c r="Y546" s="17">
        <v>0</v>
      </c>
      <c r="Z546" s="17">
        <v>0</v>
      </c>
      <c r="AA546" s="17">
        <v>0</v>
      </c>
      <c r="AB546" s="17">
        <v>0</v>
      </c>
      <c r="AC546" s="17">
        <v>0</v>
      </c>
      <c r="AD546" s="17" t="s">
        <v>1363</v>
      </c>
      <c r="AE546" s="17">
        <v>0</v>
      </c>
      <c r="AF546" s="17">
        <v>0</v>
      </c>
      <c r="AG546" s="17" t="s">
        <v>1363</v>
      </c>
      <c r="AH546" s="18"/>
    </row>
    <row r="547" spans="1:34" outlineLevel="1">
      <c r="A547" s="108">
        <v>399</v>
      </c>
      <c r="B547" s="109" t="s">
        <v>183</v>
      </c>
      <c r="C547" s="110" t="s">
        <v>338</v>
      </c>
      <c r="D547" s="110" t="s">
        <v>1620</v>
      </c>
      <c r="E547" s="112" t="s">
        <v>404</v>
      </c>
      <c r="F547" s="130" t="s">
        <v>1393</v>
      </c>
      <c r="G547" s="130" t="s">
        <v>1363</v>
      </c>
      <c r="H547" s="15" t="s">
        <v>1908</v>
      </c>
      <c r="I547" s="130" t="s">
        <v>1363</v>
      </c>
      <c r="J547" s="130" t="s">
        <v>1363</v>
      </c>
      <c r="K547" s="86">
        <v>1</v>
      </c>
      <c r="L547" s="111"/>
      <c r="M547" s="85" t="s">
        <v>1363</v>
      </c>
      <c r="N547" s="16" t="str" cm="1">
        <f t="array" ref="N547">IF(M547&lt;&gt;"",SUMPRODUCT($X547:$AG547,$X$27:$AG$27)/SUMPRODUCT(--($X547:$AG547&lt;&gt;""),$X$27:$AG$27),"")</f>
        <v/>
      </c>
      <c r="O547" s="85"/>
      <c r="P547" s="16" t="str" cm="1">
        <f t="array" ref="P547">IF(O547&lt;&gt;"",SUMPRODUCT($X547:$AG547,$X$27:$AG$27)/SUMPRODUCT(--($X547:$AG547&lt;&gt;""),$X$27:$AG$27),"")</f>
        <v/>
      </c>
      <c r="Q547" s="85" t="s">
        <v>1691</v>
      </c>
      <c r="R547" s="16" cm="1">
        <f t="array" ref="R547">IF(Q547&lt;&gt;"",SUMPRODUCT($X547:$AG547,$X$27:$AG$27)/SUMPRODUCT(--($X547:$AG547&lt;&gt;""),$X$27:$AG$27),"")</f>
        <v>0</v>
      </c>
      <c r="S547" s="85" t="s">
        <v>1363</v>
      </c>
      <c r="T547" s="16" t="str" cm="1">
        <f t="array" ref="T547">IF(S547&lt;&gt;"",SUMPRODUCT($X547:$AG547,$X$27:$AG$27)/SUMPRODUCT(--($X547:$AG547&lt;&gt;""),$X$27:$AG$27),"")</f>
        <v/>
      </c>
      <c r="U547" s="85" t="s">
        <v>1363</v>
      </c>
      <c r="V547" s="16" t="str" cm="1">
        <f t="array" ref="V547">IF(U547&lt;&gt;"",SUMPRODUCT($X547:$AG547,$X$27:$AG$27)/SUMPRODUCT(--($X547:$AG547&lt;&gt;""),$X$27:$AG$27),"")</f>
        <v/>
      </c>
      <c r="W547" s="14">
        <v>100</v>
      </c>
      <c r="X547" s="17">
        <v>0</v>
      </c>
      <c r="Y547" s="17">
        <v>0</v>
      </c>
      <c r="Z547" s="17">
        <v>0</v>
      </c>
      <c r="AA547" s="17">
        <v>0</v>
      </c>
      <c r="AB547" s="17">
        <v>0</v>
      </c>
      <c r="AC547" s="17">
        <v>0</v>
      </c>
      <c r="AD547" s="17" t="s">
        <v>1363</v>
      </c>
      <c r="AE547" s="17">
        <v>0</v>
      </c>
      <c r="AF547" s="17">
        <v>0</v>
      </c>
      <c r="AG547" s="17" t="s">
        <v>1363</v>
      </c>
      <c r="AH547" s="18"/>
    </row>
    <row r="548" spans="1:34" outlineLevel="1">
      <c r="A548" s="108">
        <v>400</v>
      </c>
      <c r="B548" s="109" t="s">
        <v>183</v>
      </c>
      <c r="C548" s="110" t="s">
        <v>338</v>
      </c>
      <c r="D548" s="110" t="s">
        <v>1620</v>
      </c>
      <c r="E548" s="112" t="s">
        <v>405</v>
      </c>
      <c r="F548" s="130" t="s">
        <v>1394</v>
      </c>
      <c r="G548" s="130" t="s">
        <v>1595</v>
      </c>
      <c r="H548" s="15" t="s">
        <v>1909</v>
      </c>
      <c r="I548" s="130" t="s">
        <v>1711</v>
      </c>
      <c r="J548" s="130" t="s">
        <v>1363</v>
      </c>
      <c r="K548" s="86">
        <v>1</v>
      </c>
      <c r="L548" s="111"/>
      <c r="M548" s="85" t="s">
        <v>1363</v>
      </c>
      <c r="N548" s="16" t="str" cm="1">
        <f t="array" ref="N548">IF(M548&lt;&gt;"",SUMPRODUCT($X548:$AG548,$X$27:$AG$27)/SUMPRODUCT(--($X548:$AG548&lt;&gt;""),$X$27:$AG$27),"")</f>
        <v/>
      </c>
      <c r="O548" s="85"/>
      <c r="P548" s="16" t="str" cm="1">
        <f t="array" ref="P548">IF(O548&lt;&gt;"",SUMPRODUCT($X548:$AG548,$X$27:$AG$27)/SUMPRODUCT(--($X548:$AG548&lt;&gt;""),$X$27:$AG$27),"")</f>
        <v/>
      </c>
      <c r="Q548" s="85">
        <v>7</v>
      </c>
      <c r="R548" s="16" cm="1">
        <f t="array" ref="R548">IF(Q548&lt;&gt;"",SUMPRODUCT($X548:$AG548,$X$27:$AG$27)/SUMPRODUCT(--($X548:$AG548&lt;&gt;""),$X$27:$AG$27),"")</f>
        <v>1</v>
      </c>
      <c r="S548" s="85" t="s">
        <v>1363</v>
      </c>
      <c r="T548" s="16" t="str" cm="1">
        <f t="array" ref="T548">IF(S548&lt;&gt;"",SUMPRODUCT($X548:$AG548,$X$27:$AG$27)/SUMPRODUCT(--($X548:$AG548&lt;&gt;""),$X$27:$AG$27),"")</f>
        <v/>
      </c>
      <c r="U548" s="85" t="s">
        <v>1363</v>
      </c>
      <c r="V548" s="16" t="str" cm="1">
        <f t="array" ref="V548">IF(U548&lt;&gt;"",SUMPRODUCT($X548:$AG548,$X$27:$AG$27)/SUMPRODUCT(--($X548:$AG548&lt;&gt;""),$X$27:$AG$27),"")</f>
        <v/>
      </c>
      <c r="W548" s="14">
        <v>100</v>
      </c>
      <c r="X548" s="17">
        <v>1</v>
      </c>
      <c r="Y548" s="17">
        <v>1</v>
      </c>
      <c r="Z548" s="17">
        <v>1</v>
      </c>
      <c r="AA548" s="17">
        <v>1</v>
      </c>
      <c r="AB548" s="17">
        <v>1</v>
      </c>
      <c r="AC548" s="17">
        <v>1</v>
      </c>
      <c r="AD548" s="17" t="s">
        <v>1363</v>
      </c>
      <c r="AE548" s="17">
        <v>1</v>
      </c>
      <c r="AF548" s="17">
        <v>1</v>
      </c>
      <c r="AG548" s="17" t="s">
        <v>1363</v>
      </c>
      <c r="AH548" s="18"/>
    </row>
    <row r="549" spans="1:34" outlineLevel="1">
      <c r="A549" s="108">
        <v>401</v>
      </c>
      <c r="B549" s="109" t="s">
        <v>183</v>
      </c>
      <c r="C549" s="110" t="s">
        <v>338</v>
      </c>
      <c r="D549" s="110" t="s">
        <v>1620</v>
      </c>
      <c r="E549" s="112" t="s">
        <v>1813</v>
      </c>
      <c r="F549" s="130" t="s">
        <v>1395</v>
      </c>
      <c r="G549" s="130" t="s">
        <v>1595</v>
      </c>
      <c r="H549" s="15" t="s">
        <v>1909</v>
      </c>
      <c r="I549" s="130" t="s">
        <v>1711</v>
      </c>
      <c r="J549" s="130" t="s">
        <v>1363</v>
      </c>
      <c r="K549" s="86">
        <v>1</v>
      </c>
      <c r="L549" s="111"/>
      <c r="M549" s="85" t="s">
        <v>1363</v>
      </c>
      <c r="N549" s="16" t="str" cm="1">
        <f t="array" ref="N549">IF(M549&lt;&gt;"",SUMPRODUCT($X549:$AG549,$X$27:$AG$27)/SUMPRODUCT(--($X549:$AG549&lt;&gt;""),$X$27:$AG$27),"")</f>
        <v/>
      </c>
      <c r="O549" s="85"/>
      <c r="P549" s="16" t="str" cm="1">
        <f t="array" ref="P549">IF(O549&lt;&gt;"",SUMPRODUCT($X549:$AG549,$X$27:$AG$27)/SUMPRODUCT(--($X549:$AG549&lt;&gt;""),$X$27:$AG$27),"")</f>
        <v/>
      </c>
      <c r="Q549" s="85">
        <v>7</v>
      </c>
      <c r="R549" s="16" cm="1">
        <f t="array" ref="R549">IF(Q549&lt;&gt;"",SUMPRODUCT($X549:$AG549,$X$27:$AG$27)/SUMPRODUCT(--($X549:$AG549&lt;&gt;""),$X$27:$AG$27),"")</f>
        <v>1</v>
      </c>
      <c r="S549" s="85" t="s">
        <v>1363</v>
      </c>
      <c r="T549" s="16" t="str" cm="1">
        <f t="array" ref="T549">IF(S549&lt;&gt;"",SUMPRODUCT($X549:$AG549,$X$27:$AG$27)/SUMPRODUCT(--($X549:$AG549&lt;&gt;""),$X$27:$AG$27),"")</f>
        <v/>
      </c>
      <c r="U549" s="85" t="s">
        <v>1363</v>
      </c>
      <c r="V549" s="16" t="str" cm="1">
        <f t="array" ref="V549">IF(U549&lt;&gt;"",SUMPRODUCT($X549:$AG549,$X$27:$AG$27)/SUMPRODUCT(--($X549:$AG549&lt;&gt;""),$X$27:$AG$27),"")</f>
        <v/>
      </c>
      <c r="W549" s="14">
        <v>100</v>
      </c>
      <c r="X549" s="17">
        <v>1</v>
      </c>
      <c r="Y549" s="17">
        <v>1</v>
      </c>
      <c r="Z549" s="17">
        <v>1</v>
      </c>
      <c r="AA549" s="17">
        <v>1</v>
      </c>
      <c r="AB549" s="17">
        <v>1</v>
      </c>
      <c r="AC549" s="17">
        <v>1</v>
      </c>
      <c r="AD549" s="17" t="s">
        <v>1363</v>
      </c>
      <c r="AE549" s="17">
        <v>1</v>
      </c>
      <c r="AF549" s="17">
        <v>1</v>
      </c>
      <c r="AG549" s="17" t="s">
        <v>1363</v>
      </c>
      <c r="AH549" s="18"/>
    </row>
    <row r="550" spans="1:34" outlineLevel="1">
      <c r="A550" s="108">
        <v>402</v>
      </c>
      <c r="B550" s="109" t="s">
        <v>183</v>
      </c>
      <c r="C550" s="110" t="s">
        <v>338</v>
      </c>
      <c r="D550" s="110" t="s">
        <v>1620</v>
      </c>
      <c r="E550" s="112" t="s">
        <v>406</v>
      </c>
      <c r="F550" s="130" t="s">
        <v>1396</v>
      </c>
      <c r="G550" s="130" t="s">
        <v>1363</v>
      </c>
      <c r="H550" s="15" t="s">
        <v>1908</v>
      </c>
      <c r="I550" s="130" t="s">
        <v>1363</v>
      </c>
      <c r="J550" s="130" t="s">
        <v>1363</v>
      </c>
      <c r="K550" s="86">
        <v>1</v>
      </c>
      <c r="L550" s="111"/>
      <c r="M550" s="85" t="s">
        <v>1363</v>
      </c>
      <c r="N550" s="16" t="str" cm="1">
        <f t="array" ref="N550">IF(M550&lt;&gt;"",SUMPRODUCT($X550:$AG550,$X$27:$AG$27)/SUMPRODUCT(--($X550:$AG550&lt;&gt;""),$X$27:$AG$27),"")</f>
        <v/>
      </c>
      <c r="O550" s="85"/>
      <c r="P550" s="16" t="str" cm="1">
        <f t="array" ref="P550">IF(O550&lt;&gt;"",SUMPRODUCT($X550:$AG550,$X$27:$AG$27)/SUMPRODUCT(--($X550:$AG550&lt;&gt;""),$X$27:$AG$27),"")</f>
        <v/>
      </c>
      <c r="Q550" s="85" t="s">
        <v>1691</v>
      </c>
      <c r="R550" s="16" cm="1">
        <f t="array" ref="R550">IF(Q550&lt;&gt;"",SUMPRODUCT($X550:$AG550,$X$27:$AG$27)/SUMPRODUCT(--($X550:$AG550&lt;&gt;""),$X$27:$AG$27),"")</f>
        <v>0</v>
      </c>
      <c r="S550" s="85" t="s">
        <v>1363</v>
      </c>
      <c r="T550" s="16" t="str" cm="1">
        <f t="array" ref="T550">IF(S550&lt;&gt;"",SUMPRODUCT($X550:$AG550,$X$27:$AG$27)/SUMPRODUCT(--($X550:$AG550&lt;&gt;""),$X$27:$AG$27),"")</f>
        <v/>
      </c>
      <c r="U550" s="85" t="s">
        <v>1363</v>
      </c>
      <c r="V550" s="16" t="str" cm="1">
        <f t="array" ref="V550">IF(U550&lt;&gt;"",SUMPRODUCT($X550:$AG550,$X$27:$AG$27)/SUMPRODUCT(--($X550:$AG550&lt;&gt;""),$X$27:$AG$27),"")</f>
        <v/>
      </c>
      <c r="W550" s="14">
        <v>100</v>
      </c>
      <c r="X550" s="17">
        <v>0</v>
      </c>
      <c r="Y550" s="17">
        <v>0</v>
      </c>
      <c r="Z550" s="17">
        <v>0</v>
      </c>
      <c r="AA550" s="17">
        <v>0</v>
      </c>
      <c r="AB550" s="17">
        <v>0</v>
      </c>
      <c r="AC550" s="17">
        <v>0</v>
      </c>
      <c r="AD550" s="17" t="s">
        <v>1363</v>
      </c>
      <c r="AE550" s="17">
        <v>0</v>
      </c>
      <c r="AF550" s="17">
        <v>0</v>
      </c>
      <c r="AG550" s="17" t="s">
        <v>1363</v>
      </c>
      <c r="AH550" s="18"/>
    </row>
    <row r="551" spans="1:34" outlineLevel="1">
      <c r="A551" s="108">
        <v>403</v>
      </c>
      <c r="B551" s="109" t="s">
        <v>183</v>
      </c>
      <c r="C551" s="110" t="s">
        <v>338</v>
      </c>
      <c r="D551" s="110" t="s">
        <v>1620</v>
      </c>
      <c r="E551" s="112" t="s">
        <v>407</v>
      </c>
      <c r="F551" s="130" t="s">
        <v>1397</v>
      </c>
      <c r="G551" s="130" t="s">
        <v>1363</v>
      </c>
      <c r="H551" s="15" t="s">
        <v>1908</v>
      </c>
      <c r="I551" s="130" t="s">
        <v>1363</v>
      </c>
      <c r="J551" s="130" t="s">
        <v>1363</v>
      </c>
      <c r="K551" s="86">
        <v>1</v>
      </c>
      <c r="L551" s="111"/>
      <c r="M551" s="85" t="s">
        <v>1363</v>
      </c>
      <c r="N551" s="16" t="str" cm="1">
        <f t="array" ref="N551">IF(M551&lt;&gt;"",SUMPRODUCT($X551:$AG551,$X$27:$AG$27)/SUMPRODUCT(--($X551:$AG551&lt;&gt;""),$X$27:$AG$27),"")</f>
        <v/>
      </c>
      <c r="O551" s="85"/>
      <c r="P551" s="16" t="str" cm="1">
        <f t="array" ref="P551">IF(O551&lt;&gt;"",SUMPRODUCT($X551:$AG551,$X$27:$AG$27)/SUMPRODUCT(--($X551:$AG551&lt;&gt;""),$X$27:$AG$27),"")</f>
        <v/>
      </c>
      <c r="Q551" s="85" t="s">
        <v>1691</v>
      </c>
      <c r="R551" s="16" cm="1">
        <f t="array" ref="R551">IF(Q551&lt;&gt;"",SUMPRODUCT($X551:$AG551,$X$27:$AG$27)/SUMPRODUCT(--($X551:$AG551&lt;&gt;""),$X$27:$AG$27),"")</f>
        <v>0</v>
      </c>
      <c r="S551" s="85" t="s">
        <v>1363</v>
      </c>
      <c r="T551" s="16" t="str" cm="1">
        <f t="array" ref="T551">IF(S551&lt;&gt;"",SUMPRODUCT($X551:$AG551,$X$27:$AG$27)/SUMPRODUCT(--($X551:$AG551&lt;&gt;""),$X$27:$AG$27),"")</f>
        <v/>
      </c>
      <c r="U551" s="85" t="s">
        <v>1363</v>
      </c>
      <c r="V551" s="16" t="str" cm="1">
        <f t="array" ref="V551">IF(U551&lt;&gt;"",SUMPRODUCT($X551:$AG551,$X$27:$AG$27)/SUMPRODUCT(--($X551:$AG551&lt;&gt;""),$X$27:$AG$27),"")</f>
        <v/>
      </c>
      <c r="W551" s="14">
        <v>100</v>
      </c>
      <c r="X551" s="17">
        <v>0</v>
      </c>
      <c r="Y551" s="17">
        <v>0</v>
      </c>
      <c r="Z551" s="17">
        <v>0</v>
      </c>
      <c r="AA551" s="17">
        <v>0</v>
      </c>
      <c r="AB551" s="17">
        <v>0</v>
      </c>
      <c r="AC551" s="17">
        <v>0</v>
      </c>
      <c r="AD551" s="17" t="s">
        <v>1363</v>
      </c>
      <c r="AE551" s="17">
        <v>0</v>
      </c>
      <c r="AF551" s="17">
        <v>0</v>
      </c>
      <c r="AG551" s="17" t="s">
        <v>1363</v>
      </c>
      <c r="AH551" s="18"/>
    </row>
    <row r="552" spans="1:34" outlineLevel="1">
      <c r="A552" s="108">
        <v>404</v>
      </c>
      <c r="B552" s="109" t="s">
        <v>183</v>
      </c>
      <c r="C552" s="110" t="s">
        <v>338</v>
      </c>
      <c r="D552" s="110" t="s">
        <v>1620</v>
      </c>
      <c r="E552" s="112" t="s">
        <v>408</v>
      </c>
      <c r="F552" s="130" t="s">
        <v>1398</v>
      </c>
      <c r="G552" s="130" t="s">
        <v>1363</v>
      </c>
      <c r="H552" s="15" t="s">
        <v>1908</v>
      </c>
      <c r="I552" s="130" t="s">
        <v>1363</v>
      </c>
      <c r="J552" s="130" t="s">
        <v>1363</v>
      </c>
      <c r="K552" s="86">
        <v>1</v>
      </c>
      <c r="L552" s="111"/>
      <c r="M552" s="85" t="s">
        <v>1363</v>
      </c>
      <c r="N552" s="16" t="str" cm="1">
        <f t="array" ref="N552">IF(M552&lt;&gt;"",SUMPRODUCT($X552:$AG552,$X$27:$AG$27)/SUMPRODUCT(--($X552:$AG552&lt;&gt;""),$X$27:$AG$27),"")</f>
        <v/>
      </c>
      <c r="O552" s="85"/>
      <c r="P552" s="16" t="str" cm="1">
        <f t="array" ref="P552">IF(O552&lt;&gt;"",SUMPRODUCT($X552:$AG552,$X$27:$AG$27)/SUMPRODUCT(--($X552:$AG552&lt;&gt;""),$X$27:$AG$27),"")</f>
        <v/>
      </c>
      <c r="Q552" s="85" t="s">
        <v>1691</v>
      </c>
      <c r="R552" s="16" cm="1">
        <f t="array" ref="R552">IF(Q552&lt;&gt;"",SUMPRODUCT($X552:$AG552,$X$27:$AG$27)/SUMPRODUCT(--($X552:$AG552&lt;&gt;""),$X$27:$AG$27),"")</f>
        <v>0</v>
      </c>
      <c r="S552" s="85" t="s">
        <v>1363</v>
      </c>
      <c r="T552" s="16" t="str" cm="1">
        <f t="array" ref="T552">IF(S552&lt;&gt;"",SUMPRODUCT($X552:$AG552,$X$27:$AG$27)/SUMPRODUCT(--($X552:$AG552&lt;&gt;""),$X$27:$AG$27),"")</f>
        <v/>
      </c>
      <c r="U552" s="85" t="s">
        <v>1363</v>
      </c>
      <c r="V552" s="16" t="str" cm="1">
        <f t="array" ref="V552">IF(U552&lt;&gt;"",SUMPRODUCT($X552:$AG552,$X$27:$AG$27)/SUMPRODUCT(--($X552:$AG552&lt;&gt;""),$X$27:$AG$27),"")</f>
        <v/>
      </c>
      <c r="W552" s="14">
        <v>100</v>
      </c>
      <c r="X552" s="17">
        <v>0</v>
      </c>
      <c r="Y552" s="17">
        <v>0</v>
      </c>
      <c r="Z552" s="17">
        <v>0</v>
      </c>
      <c r="AA552" s="17">
        <v>0</v>
      </c>
      <c r="AB552" s="17">
        <v>0</v>
      </c>
      <c r="AC552" s="17">
        <v>0</v>
      </c>
      <c r="AD552" s="17" t="s">
        <v>1363</v>
      </c>
      <c r="AE552" s="17">
        <v>0</v>
      </c>
      <c r="AF552" s="17">
        <v>0</v>
      </c>
      <c r="AG552" s="17" t="s">
        <v>1363</v>
      </c>
      <c r="AH552" s="18"/>
    </row>
    <row r="553" spans="1:34" outlineLevel="1">
      <c r="A553" s="108">
        <v>406</v>
      </c>
      <c r="B553" s="109" t="s">
        <v>183</v>
      </c>
      <c r="C553" s="110" t="s">
        <v>338</v>
      </c>
      <c r="D553" s="110" t="s">
        <v>1620</v>
      </c>
      <c r="E553" s="112" t="s">
        <v>409</v>
      </c>
      <c r="F553" s="130" t="s">
        <v>1399</v>
      </c>
      <c r="G553" s="130" t="s">
        <v>1363</v>
      </c>
      <c r="H553" s="15" t="s">
        <v>1908</v>
      </c>
      <c r="I553" s="130" t="s">
        <v>1363</v>
      </c>
      <c r="J553" s="130" t="s">
        <v>1363</v>
      </c>
      <c r="K553" s="86">
        <v>1</v>
      </c>
      <c r="L553" s="111"/>
      <c r="M553" s="85" t="s">
        <v>1363</v>
      </c>
      <c r="N553" s="16" t="str" cm="1">
        <f t="array" ref="N553">IF(M553&lt;&gt;"",SUMPRODUCT($X553:$AG553,$X$27:$AG$27)/SUMPRODUCT(--($X553:$AG553&lt;&gt;""),$X$27:$AG$27),"")</f>
        <v/>
      </c>
      <c r="O553" s="85"/>
      <c r="P553" s="16" t="str" cm="1">
        <f t="array" ref="P553">IF(O553&lt;&gt;"",SUMPRODUCT($X553:$AG553,$X$27:$AG$27)/SUMPRODUCT(--($X553:$AG553&lt;&gt;""),$X$27:$AG$27),"")</f>
        <v/>
      </c>
      <c r="Q553" s="85" t="s">
        <v>1691</v>
      </c>
      <c r="R553" s="16" cm="1">
        <f t="array" ref="R553">IF(Q553&lt;&gt;"",SUMPRODUCT($X553:$AG553,$X$27:$AG$27)/SUMPRODUCT(--($X553:$AG553&lt;&gt;""),$X$27:$AG$27),"")</f>
        <v>0</v>
      </c>
      <c r="S553" s="85" t="s">
        <v>1363</v>
      </c>
      <c r="T553" s="16" t="str" cm="1">
        <f t="array" ref="T553">IF(S553&lt;&gt;"",SUMPRODUCT($X553:$AG553,$X$27:$AG$27)/SUMPRODUCT(--($X553:$AG553&lt;&gt;""),$X$27:$AG$27),"")</f>
        <v/>
      </c>
      <c r="U553" s="85" t="s">
        <v>1363</v>
      </c>
      <c r="V553" s="16" t="str" cm="1">
        <f t="array" ref="V553">IF(U553&lt;&gt;"",SUMPRODUCT($X553:$AG553,$X$27:$AG$27)/SUMPRODUCT(--($X553:$AG553&lt;&gt;""),$X$27:$AG$27),"")</f>
        <v/>
      </c>
      <c r="W553" s="14">
        <v>100</v>
      </c>
      <c r="X553" s="17">
        <v>0</v>
      </c>
      <c r="Y553" s="17">
        <v>0</v>
      </c>
      <c r="Z553" s="17">
        <v>0</v>
      </c>
      <c r="AA553" s="17">
        <v>0</v>
      </c>
      <c r="AB553" s="17">
        <v>0</v>
      </c>
      <c r="AC553" s="17">
        <v>0</v>
      </c>
      <c r="AD553" s="17" t="s">
        <v>1363</v>
      </c>
      <c r="AE553" s="17">
        <v>0</v>
      </c>
      <c r="AF553" s="17">
        <v>0</v>
      </c>
      <c r="AG553" s="17" t="s">
        <v>1363</v>
      </c>
      <c r="AH553" s="18"/>
    </row>
    <row r="554" spans="1:34" outlineLevel="1">
      <c r="A554" s="108">
        <v>407</v>
      </c>
      <c r="B554" s="109" t="s">
        <v>183</v>
      </c>
      <c r="C554" s="110" t="s">
        <v>338</v>
      </c>
      <c r="D554" s="110" t="s">
        <v>1620</v>
      </c>
      <c r="E554" s="112" t="s">
        <v>410</v>
      </c>
      <c r="F554" s="130" t="s">
        <v>1400</v>
      </c>
      <c r="G554" s="130" t="s">
        <v>1770</v>
      </c>
      <c r="H554" s="15" t="s">
        <v>1911</v>
      </c>
      <c r="I554" s="130" t="s">
        <v>1803</v>
      </c>
      <c r="J554" s="130" t="s">
        <v>1363</v>
      </c>
      <c r="K554" s="86">
        <v>1</v>
      </c>
      <c r="L554" s="111"/>
      <c r="M554" s="85" t="s">
        <v>1363</v>
      </c>
      <c r="N554" s="16" t="str" cm="1">
        <f t="array" ref="N554">IF(M554&lt;&gt;"",SUMPRODUCT($X554:$AG554,$X$27:$AG$27)/SUMPRODUCT(--($X554:$AG554&lt;&gt;""),$X$27:$AG$27),"")</f>
        <v/>
      </c>
      <c r="O554" s="85"/>
      <c r="P554" s="16" t="str" cm="1">
        <f t="array" ref="P554">IF(O554&lt;&gt;"",SUMPRODUCT($X554:$AG554,$X$27:$AG$27)/SUMPRODUCT(--($X554:$AG554&lt;&gt;""),$X$27:$AG$27),"")</f>
        <v/>
      </c>
      <c r="Q554" s="85">
        <v>10</v>
      </c>
      <c r="R554" s="16" cm="1">
        <f t="array" ref="R554">IF(Q554&lt;&gt;"",SUMPRODUCT($X554:$AG554,$X$27:$AG$27)/SUMPRODUCT(--($X554:$AG554&lt;&gt;""),$X$27:$AG$27),"")</f>
        <v>1</v>
      </c>
      <c r="S554" s="85" t="s">
        <v>1363</v>
      </c>
      <c r="T554" s="16" t="str" cm="1">
        <f t="array" ref="T554">IF(S554&lt;&gt;"",SUMPRODUCT($X554:$AG554,$X$27:$AG$27)/SUMPRODUCT(--($X554:$AG554&lt;&gt;""),$X$27:$AG$27),"")</f>
        <v/>
      </c>
      <c r="U554" s="85" t="s">
        <v>1363</v>
      </c>
      <c r="V554" s="16" t="str" cm="1">
        <f t="array" ref="V554">IF(U554&lt;&gt;"",SUMPRODUCT($X554:$AG554,$X$27:$AG$27)/SUMPRODUCT(--($X554:$AG554&lt;&gt;""),$X$27:$AG$27),"")</f>
        <v/>
      </c>
      <c r="W554" s="14">
        <v>100</v>
      </c>
      <c r="X554" s="17">
        <v>1</v>
      </c>
      <c r="Y554" s="17">
        <v>1</v>
      </c>
      <c r="Z554" s="17">
        <v>1</v>
      </c>
      <c r="AA554" s="17">
        <v>1</v>
      </c>
      <c r="AB554" s="17">
        <v>1</v>
      </c>
      <c r="AC554" s="17">
        <v>1</v>
      </c>
      <c r="AD554" s="17" t="s">
        <v>1363</v>
      </c>
      <c r="AE554" s="17">
        <v>1</v>
      </c>
      <c r="AF554" s="17">
        <v>1</v>
      </c>
      <c r="AG554" s="17" t="s">
        <v>1363</v>
      </c>
      <c r="AH554" s="18"/>
    </row>
    <row r="555" spans="1:34" outlineLevel="1">
      <c r="A555" s="108">
        <v>410</v>
      </c>
      <c r="B555" s="109" t="s">
        <v>183</v>
      </c>
      <c r="C555" s="110" t="s">
        <v>338</v>
      </c>
      <c r="D555" s="110" t="s">
        <v>1620</v>
      </c>
      <c r="E555" s="112" t="s">
        <v>411</v>
      </c>
      <c r="F555" s="130" t="s">
        <v>1400</v>
      </c>
      <c r="G555" s="130" t="s">
        <v>1363</v>
      </c>
      <c r="H555" s="15" t="s">
        <v>1908</v>
      </c>
      <c r="I555" s="130" t="s">
        <v>1363</v>
      </c>
      <c r="J555" s="130" t="s">
        <v>1363</v>
      </c>
      <c r="K555" s="86">
        <v>1</v>
      </c>
      <c r="L555" s="111"/>
      <c r="M555" s="85" t="s">
        <v>1363</v>
      </c>
      <c r="N555" s="16" t="str" cm="1">
        <f t="array" ref="N555">IF(M555&lt;&gt;"",SUMPRODUCT($X555:$AG555,$X$27:$AG$27)/SUMPRODUCT(--($X555:$AG555&lt;&gt;""),$X$27:$AG$27),"")</f>
        <v/>
      </c>
      <c r="O555" s="85"/>
      <c r="P555" s="16" t="str" cm="1">
        <f t="array" ref="P555">IF(O555&lt;&gt;"",SUMPRODUCT($X555:$AG555,$X$27:$AG$27)/SUMPRODUCT(--($X555:$AG555&lt;&gt;""),$X$27:$AG$27),"")</f>
        <v/>
      </c>
      <c r="Q555" s="85" t="s">
        <v>1691</v>
      </c>
      <c r="R555" s="16" cm="1">
        <f t="array" ref="R555">IF(Q555&lt;&gt;"",SUMPRODUCT($X555:$AG555,$X$27:$AG$27)/SUMPRODUCT(--($X555:$AG555&lt;&gt;""),$X$27:$AG$27),"")</f>
        <v>0</v>
      </c>
      <c r="S555" s="85" t="s">
        <v>1363</v>
      </c>
      <c r="T555" s="16" t="str" cm="1">
        <f t="array" ref="T555">IF(S555&lt;&gt;"",SUMPRODUCT($X555:$AG555,$X$27:$AG$27)/SUMPRODUCT(--($X555:$AG555&lt;&gt;""),$X$27:$AG$27),"")</f>
        <v/>
      </c>
      <c r="U555" s="85" t="s">
        <v>1363</v>
      </c>
      <c r="V555" s="16" t="str" cm="1">
        <f t="array" ref="V555">IF(U555&lt;&gt;"",SUMPRODUCT($X555:$AG555,$X$27:$AG$27)/SUMPRODUCT(--($X555:$AG555&lt;&gt;""),$X$27:$AG$27),"")</f>
        <v/>
      </c>
      <c r="W555" s="14">
        <v>100</v>
      </c>
      <c r="X555" s="17">
        <v>0</v>
      </c>
      <c r="Y555" s="17">
        <v>0</v>
      </c>
      <c r="Z555" s="17">
        <v>0</v>
      </c>
      <c r="AA555" s="17">
        <v>0</v>
      </c>
      <c r="AB555" s="17">
        <v>0</v>
      </c>
      <c r="AC555" s="17">
        <v>0</v>
      </c>
      <c r="AD555" s="17" t="s">
        <v>1363</v>
      </c>
      <c r="AE555" s="17">
        <v>0</v>
      </c>
      <c r="AF555" s="17">
        <v>0</v>
      </c>
      <c r="AG555" s="17" t="s">
        <v>1363</v>
      </c>
      <c r="AH555" s="18"/>
    </row>
    <row r="556" spans="1:34" outlineLevel="1">
      <c r="A556" s="108">
        <v>408</v>
      </c>
      <c r="B556" s="109" t="s">
        <v>183</v>
      </c>
      <c r="C556" s="110" t="s">
        <v>338</v>
      </c>
      <c r="D556" s="110" t="s">
        <v>1620</v>
      </c>
      <c r="E556" s="112" t="s">
        <v>412</v>
      </c>
      <c r="F556" s="130" t="s">
        <v>1400</v>
      </c>
      <c r="G556" s="130" t="s">
        <v>1363</v>
      </c>
      <c r="H556" s="15" t="s">
        <v>1908</v>
      </c>
      <c r="I556" s="130" t="s">
        <v>1363</v>
      </c>
      <c r="J556" s="130" t="s">
        <v>1363</v>
      </c>
      <c r="K556" s="86">
        <v>1</v>
      </c>
      <c r="L556" s="111"/>
      <c r="M556" s="85" t="s">
        <v>1363</v>
      </c>
      <c r="N556" s="16" t="str" cm="1">
        <f t="array" ref="N556">IF(M556&lt;&gt;"",SUMPRODUCT($X556:$AG556,$X$27:$AG$27)/SUMPRODUCT(--($X556:$AG556&lt;&gt;""),$X$27:$AG$27),"")</f>
        <v/>
      </c>
      <c r="O556" s="85"/>
      <c r="P556" s="16" t="str" cm="1">
        <f t="array" ref="P556">IF(O556&lt;&gt;"",SUMPRODUCT($X556:$AG556,$X$27:$AG$27)/SUMPRODUCT(--($X556:$AG556&lt;&gt;""),$X$27:$AG$27),"")</f>
        <v/>
      </c>
      <c r="Q556" s="85" t="s">
        <v>1691</v>
      </c>
      <c r="R556" s="16" cm="1">
        <f t="array" ref="R556">IF(Q556&lt;&gt;"",SUMPRODUCT($X556:$AG556,$X$27:$AG$27)/SUMPRODUCT(--($X556:$AG556&lt;&gt;""),$X$27:$AG$27),"")</f>
        <v>0</v>
      </c>
      <c r="S556" s="85" t="s">
        <v>1363</v>
      </c>
      <c r="T556" s="16" t="str" cm="1">
        <f t="array" ref="T556">IF(S556&lt;&gt;"",SUMPRODUCT($X556:$AG556,$X$27:$AG$27)/SUMPRODUCT(--($X556:$AG556&lt;&gt;""),$X$27:$AG$27),"")</f>
        <v/>
      </c>
      <c r="U556" s="85" t="s">
        <v>1363</v>
      </c>
      <c r="V556" s="16" t="str" cm="1">
        <f t="array" ref="V556">IF(U556&lt;&gt;"",SUMPRODUCT($X556:$AG556,$X$27:$AG$27)/SUMPRODUCT(--($X556:$AG556&lt;&gt;""),$X$27:$AG$27),"")</f>
        <v/>
      </c>
      <c r="W556" s="14">
        <v>100</v>
      </c>
      <c r="X556" s="17">
        <v>0</v>
      </c>
      <c r="Y556" s="17">
        <v>0</v>
      </c>
      <c r="Z556" s="17">
        <v>0</v>
      </c>
      <c r="AA556" s="17">
        <v>0</v>
      </c>
      <c r="AB556" s="17">
        <v>0</v>
      </c>
      <c r="AC556" s="17">
        <v>0</v>
      </c>
      <c r="AD556" s="17" t="s">
        <v>1363</v>
      </c>
      <c r="AE556" s="17">
        <v>0</v>
      </c>
      <c r="AF556" s="17">
        <v>0</v>
      </c>
      <c r="AG556" s="17" t="s">
        <v>1363</v>
      </c>
      <c r="AH556" s="18"/>
    </row>
    <row r="557" spans="1:34" outlineLevel="1">
      <c r="A557" s="108">
        <v>409</v>
      </c>
      <c r="B557" s="109" t="s">
        <v>183</v>
      </c>
      <c r="C557" s="110" t="s">
        <v>338</v>
      </c>
      <c r="D557" s="110" t="s">
        <v>1620</v>
      </c>
      <c r="E557" s="112" t="s">
        <v>413</v>
      </c>
      <c r="F557" s="130" t="s">
        <v>1400</v>
      </c>
      <c r="G557" s="130" t="s">
        <v>1363</v>
      </c>
      <c r="H557" s="15" t="s">
        <v>1908</v>
      </c>
      <c r="I557" s="130" t="s">
        <v>1363</v>
      </c>
      <c r="J557" s="130" t="s">
        <v>1363</v>
      </c>
      <c r="K557" s="86">
        <v>1</v>
      </c>
      <c r="L557" s="111"/>
      <c r="M557" s="85" t="s">
        <v>1363</v>
      </c>
      <c r="N557" s="16" t="str" cm="1">
        <f t="array" ref="N557">IF(M557&lt;&gt;"",SUMPRODUCT($X557:$AG557,$X$27:$AG$27)/SUMPRODUCT(--($X557:$AG557&lt;&gt;""),$X$27:$AG$27),"")</f>
        <v/>
      </c>
      <c r="O557" s="85"/>
      <c r="P557" s="16" t="str" cm="1">
        <f t="array" ref="P557">IF(O557&lt;&gt;"",SUMPRODUCT($X557:$AG557,$X$27:$AG$27)/SUMPRODUCT(--($X557:$AG557&lt;&gt;""),$X$27:$AG$27),"")</f>
        <v/>
      </c>
      <c r="Q557" s="85" t="s">
        <v>1691</v>
      </c>
      <c r="R557" s="16" cm="1">
        <f t="array" ref="R557">IF(Q557&lt;&gt;"",SUMPRODUCT($X557:$AG557,$X$27:$AG$27)/SUMPRODUCT(--($X557:$AG557&lt;&gt;""),$X$27:$AG$27),"")</f>
        <v>0</v>
      </c>
      <c r="S557" s="85" t="s">
        <v>1363</v>
      </c>
      <c r="T557" s="16" t="str" cm="1">
        <f t="array" ref="T557">IF(S557&lt;&gt;"",SUMPRODUCT($X557:$AG557,$X$27:$AG$27)/SUMPRODUCT(--($X557:$AG557&lt;&gt;""),$X$27:$AG$27),"")</f>
        <v/>
      </c>
      <c r="U557" s="85" t="s">
        <v>1363</v>
      </c>
      <c r="V557" s="16" t="str" cm="1">
        <f t="array" ref="V557">IF(U557&lt;&gt;"",SUMPRODUCT($X557:$AG557,$X$27:$AG$27)/SUMPRODUCT(--($X557:$AG557&lt;&gt;""),$X$27:$AG$27),"")</f>
        <v/>
      </c>
      <c r="W557" s="14">
        <v>100</v>
      </c>
      <c r="X557" s="17">
        <v>0</v>
      </c>
      <c r="Y557" s="17">
        <v>0</v>
      </c>
      <c r="Z557" s="17">
        <v>0</v>
      </c>
      <c r="AA557" s="17">
        <v>0</v>
      </c>
      <c r="AB557" s="17">
        <v>0</v>
      </c>
      <c r="AC557" s="17">
        <v>0</v>
      </c>
      <c r="AD557" s="17" t="s">
        <v>1363</v>
      </c>
      <c r="AE557" s="17">
        <v>0</v>
      </c>
      <c r="AF557" s="17">
        <v>0</v>
      </c>
      <c r="AG557" s="17" t="s">
        <v>1363</v>
      </c>
      <c r="AH557" s="18"/>
    </row>
    <row r="558" spans="1:34" outlineLevel="1">
      <c r="A558" s="108">
        <v>405</v>
      </c>
      <c r="B558" s="109" t="s">
        <v>183</v>
      </c>
      <c r="C558" s="110" t="s">
        <v>338</v>
      </c>
      <c r="D558" s="110" t="s">
        <v>1620</v>
      </c>
      <c r="E558" s="112" t="s">
        <v>414</v>
      </c>
      <c r="F558" s="130" t="s">
        <v>1400</v>
      </c>
      <c r="G558" s="130" t="s">
        <v>1363</v>
      </c>
      <c r="H558" s="15" t="s">
        <v>1908</v>
      </c>
      <c r="I558" s="130" t="s">
        <v>1363</v>
      </c>
      <c r="J558" s="130" t="s">
        <v>1363</v>
      </c>
      <c r="K558" s="86">
        <v>1</v>
      </c>
      <c r="L558" s="111"/>
      <c r="M558" s="85" t="s">
        <v>1363</v>
      </c>
      <c r="N558" s="16" t="str" cm="1">
        <f t="array" ref="N558">IF(M558&lt;&gt;"",SUMPRODUCT($X558:$AG558,$X$27:$AG$27)/SUMPRODUCT(--($X558:$AG558&lt;&gt;""),$X$27:$AG$27),"")</f>
        <v/>
      </c>
      <c r="O558" s="85"/>
      <c r="P558" s="16" t="str" cm="1">
        <f t="array" ref="P558">IF(O558&lt;&gt;"",SUMPRODUCT($X558:$AG558,$X$27:$AG$27)/SUMPRODUCT(--($X558:$AG558&lt;&gt;""),$X$27:$AG$27),"")</f>
        <v/>
      </c>
      <c r="Q558" s="85" t="s">
        <v>1691</v>
      </c>
      <c r="R558" s="16" cm="1">
        <f t="array" ref="R558">IF(Q558&lt;&gt;"",SUMPRODUCT($X558:$AG558,$X$27:$AG$27)/SUMPRODUCT(--($X558:$AG558&lt;&gt;""),$X$27:$AG$27),"")</f>
        <v>0</v>
      </c>
      <c r="S558" s="85" t="s">
        <v>1363</v>
      </c>
      <c r="T558" s="16" t="str" cm="1">
        <f t="array" ref="T558">IF(S558&lt;&gt;"",SUMPRODUCT($X558:$AG558,$X$27:$AG$27)/SUMPRODUCT(--($X558:$AG558&lt;&gt;""),$X$27:$AG$27),"")</f>
        <v/>
      </c>
      <c r="U558" s="85" t="s">
        <v>1363</v>
      </c>
      <c r="V558" s="16" t="str" cm="1">
        <f t="array" ref="V558">IF(U558&lt;&gt;"",SUMPRODUCT($X558:$AG558,$X$27:$AG$27)/SUMPRODUCT(--($X558:$AG558&lt;&gt;""),$X$27:$AG$27),"")</f>
        <v/>
      </c>
      <c r="W558" s="14">
        <v>100</v>
      </c>
      <c r="X558" s="17">
        <v>0</v>
      </c>
      <c r="Y558" s="17">
        <v>0</v>
      </c>
      <c r="Z558" s="17">
        <v>0</v>
      </c>
      <c r="AA558" s="17">
        <v>0</v>
      </c>
      <c r="AB558" s="17">
        <v>0</v>
      </c>
      <c r="AC558" s="17">
        <v>0</v>
      </c>
      <c r="AD558" s="17" t="s">
        <v>1363</v>
      </c>
      <c r="AE558" s="17">
        <v>0</v>
      </c>
      <c r="AF558" s="17">
        <v>0</v>
      </c>
      <c r="AG558" s="17" t="s">
        <v>1363</v>
      </c>
      <c r="AH558" s="18"/>
    </row>
    <row r="559" spans="1:34" ht="38.25" outlineLevel="1">
      <c r="A559" s="108">
        <v>411</v>
      </c>
      <c r="B559" s="109" t="s">
        <v>183</v>
      </c>
      <c r="C559" s="110" t="s">
        <v>338</v>
      </c>
      <c r="D559" s="110" t="s">
        <v>1620</v>
      </c>
      <c r="E559" s="112" t="s">
        <v>415</v>
      </c>
      <c r="F559" s="130" t="s">
        <v>1401</v>
      </c>
      <c r="G559" s="130" t="s">
        <v>1811</v>
      </c>
      <c r="H559" s="15" t="s">
        <v>1888</v>
      </c>
      <c r="I559" s="87" t="s">
        <v>1860</v>
      </c>
      <c r="J559" s="130" t="s">
        <v>1857</v>
      </c>
      <c r="K559" s="86">
        <v>1</v>
      </c>
      <c r="L559" s="111"/>
      <c r="M559" s="85" t="s">
        <v>1363</v>
      </c>
      <c r="N559" s="16" t="str" cm="1">
        <f t="array" ref="N559">IF(M559&lt;&gt;"",SUMPRODUCT($X559:$AG559,$X$27:$AG$27)/SUMPRODUCT(--($X559:$AG559&lt;&gt;""),$X$27:$AG$27),"")</f>
        <v/>
      </c>
      <c r="O559" s="85"/>
      <c r="P559" s="16" t="str" cm="1">
        <f t="array" ref="P559">IF(O559&lt;&gt;"",SUMPRODUCT($X559:$AG559,$X$27:$AG$27)/SUMPRODUCT(--($X559:$AG559&lt;&gt;""),$X$27:$AG$27),"")</f>
        <v/>
      </c>
      <c r="Q559" s="85">
        <v>13</v>
      </c>
      <c r="R559" s="16" cm="1">
        <f t="array" ref="R559">IF(Q559&lt;&gt;"",SUMPRODUCT($X559:$AG559,$X$27:$AG$27)/SUMPRODUCT(--($X559:$AG559&lt;&gt;""),$X$27:$AG$27),"")</f>
        <v>0.65562500000000001</v>
      </c>
      <c r="S559" s="85" t="s">
        <v>1363</v>
      </c>
      <c r="T559" s="16" t="str" cm="1">
        <f t="array" ref="T559">IF(S559&lt;&gt;"",SUMPRODUCT($X559:$AG559,$X$27:$AG$27)/SUMPRODUCT(--($X559:$AG559&lt;&gt;""),$X$27:$AG$27),"")</f>
        <v/>
      </c>
      <c r="U559" s="85" t="s">
        <v>1363</v>
      </c>
      <c r="V559" s="16" t="str" cm="1">
        <f t="array" ref="V559">IF(U559&lt;&gt;"",SUMPRODUCT($X559:$AG559,$X$27:$AG$27)/SUMPRODUCT(--($X559:$AG559&lt;&gt;""),$X$27:$AG$27),"")</f>
        <v/>
      </c>
      <c r="W559" s="14">
        <v>100</v>
      </c>
      <c r="X559" s="17">
        <v>1</v>
      </c>
      <c r="Y559" s="17">
        <v>1</v>
      </c>
      <c r="Z559" s="17">
        <v>1</v>
      </c>
      <c r="AA559" s="17">
        <v>1</v>
      </c>
      <c r="AB559" s="17">
        <v>0.83</v>
      </c>
      <c r="AC559" s="17">
        <v>1</v>
      </c>
      <c r="AD559" s="17" t="s">
        <v>1363</v>
      </c>
      <c r="AE559" s="17">
        <v>1</v>
      </c>
      <c r="AF559" s="17">
        <v>0</v>
      </c>
      <c r="AG559" s="17" t="s">
        <v>1363</v>
      </c>
      <c r="AH559" s="18"/>
    </row>
    <row r="560" spans="1:34" outlineLevel="1">
      <c r="A560" s="108">
        <v>412</v>
      </c>
      <c r="B560" s="109" t="s">
        <v>183</v>
      </c>
      <c r="C560" s="110" t="s">
        <v>338</v>
      </c>
      <c r="D560" s="110" t="s">
        <v>1620</v>
      </c>
      <c r="E560" s="112" t="s">
        <v>416</v>
      </c>
      <c r="F560" s="130" t="s">
        <v>1402</v>
      </c>
      <c r="G560" s="130" t="s">
        <v>1363</v>
      </c>
      <c r="H560" s="15" t="s">
        <v>1908</v>
      </c>
      <c r="I560" s="130" t="s">
        <v>1363</v>
      </c>
      <c r="J560" s="130" t="s">
        <v>1363</v>
      </c>
      <c r="K560" s="86">
        <v>1</v>
      </c>
      <c r="L560" s="111"/>
      <c r="M560" s="85" t="s">
        <v>1363</v>
      </c>
      <c r="N560" s="16" t="str" cm="1">
        <f t="array" ref="N560">IF(M560&lt;&gt;"",SUMPRODUCT($X560:$AG560,$X$27:$AG$27)/SUMPRODUCT(--($X560:$AG560&lt;&gt;""),$X$27:$AG$27),"")</f>
        <v/>
      </c>
      <c r="O560" s="85"/>
      <c r="P560" s="16" t="str" cm="1">
        <f t="array" ref="P560">IF(O560&lt;&gt;"",SUMPRODUCT($X560:$AG560,$X$27:$AG$27)/SUMPRODUCT(--($X560:$AG560&lt;&gt;""),$X$27:$AG$27),"")</f>
        <v/>
      </c>
      <c r="Q560" s="85" t="s">
        <v>1691</v>
      </c>
      <c r="R560" s="16" cm="1">
        <f t="array" ref="R560">IF(Q560&lt;&gt;"",SUMPRODUCT($X560:$AG560,$X$27:$AG$27)/SUMPRODUCT(--($X560:$AG560&lt;&gt;""),$X$27:$AG$27),"")</f>
        <v>0</v>
      </c>
      <c r="S560" s="85" t="s">
        <v>1363</v>
      </c>
      <c r="T560" s="16" t="str" cm="1">
        <f t="array" ref="T560">IF(S560&lt;&gt;"",SUMPRODUCT($X560:$AG560,$X$27:$AG$27)/SUMPRODUCT(--($X560:$AG560&lt;&gt;""),$X$27:$AG$27),"")</f>
        <v/>
      </c>
      <c r="U560" s="85" t="s">
        <v>1363</v>
      </c>
      <c r="V560" s="16" t="str" cm="1">
        <f t="array" ref="V560">IF(U560&lt;&gt;"",SUMPRODUCT($X560:$AG560,$X$27:$AG$27)/SUMPRODUCT(--($X560:$AG560&lt;&gt;""),$X$27:$AG$27),"")</f>
        <v/>
      </c>
      <c r="W560" s="14">
        <v>100</v>
      </c>
      <c r="X560" s="17">
        <v>0</v>
      </c>
      <c r="Y560" s="17">
        <v>0</v>
      </c>
      <c r="Z560" s="17">
        <v>0</v>
      </c>
      <c r="AA560" s="17">
        <v>0</v>
      </c>
      <c r="AB560" s="17">
        <v>0</v>
      </c>
      <c r="AC560" s="17">
        <v>0</v>
      </c>
      <c r="AD560" s="17" t="s">
        <v>1363</v>
      </c>
      <c r="AE560" s="17">
        <v>0</v>
      </c>
      <c r="AF560" s="17">
        <v>0</v>
      </c>
      <c r="AG560" s="17" t="s">
        <v>1363</v>
      </c>
      <c r="AH560" s="18"/>
    </row>
    <row r="561" spans="1:34" outlineLevel="1">
      <c r="A561" s="108">
        <v>413</v>
      </c>
      <c r="B561" s="109" t="s">
        <v>183</v>
      </c>
      <c r="C561" s="110" t="s">
        <v>338</v>
      </c>
      <c r="D561" s="110" t="s">
        <v>1620</v>
      </c>
      <c r="E561" s="112" t="s">
        <v>417</v>
      </c>
      <c r="F561" s="130" t="s">
        <v>1402</v>
      </c>
      <c r="G561" s="130" t="s">
        <v>1363</v>
      </c>
      <c r="H561" s="15" t="s">
        <v>1908</v>
      </c>
      <c r="I561" s="130" t="s">
        <v>1363</v>
      </c>
      <c r="J561" s="130" t="s">
        <v>1363</v>
      </c>
      <c r="K561" s="86">
        <v>1</v>
      </c>
      <c r="L561" s="111"/>
      <c r="M561" s="85" t="s">
        <v>1363</v>
      </c>
      <c r="N561" s="16" t="str" cm="1">
        <f t="array" ref="N561">IF(M561&lt;&gt;"",SUMPRODUCT($X561:$AG561,$X$27:$AG$27)/SUMPRODUCT(--($X561:$AG561&lt;&gt;""),$X$27:$AG$27),"")</f>
        <v/>
      </c>
      <c r="O561" s="85"/>
      <c r="P561" s="16" t="str" cm="1">
        <f t="array" ref="P561">IF(O561&lt;&gt;"",SUMPRODUCT($X561:$AG561,$X$27:$AG$27)/SUMPRODUCT(--($X561:$AG561&lt;&gt;""),$X$27:$AG$27),"")</f>
        <v/>
      </c>
      <c r="Q561" s="85" t="s">
        <v>1691</v>
      </c>
      <c r="R561" s="16" cm="1">
        <f t="array" ref="R561">IF(Q561&lt;&gt;"",SUMPRODUCT($X561:$AG561,$X$27:$AG$27)/SUMPRODUCT(--($X561:$AG561&lt;&gt;""),$X$27:$AG$27),"")</f>
        <v>0</v>
      </c>
      <c r="S561" s="85" t="s">
        <v>1363</v>
      </c>
      <c r="T561" s="16" t="str" cm="1">
        <f t="array" ref="T561">IF(S561&lt;&gt;"",SUMPRODUCT($X561:$AG561,$X$27:$AG$27)/SUMPRODUCT(--($X561:$AG561&lt;&gt;""),$X$27:$AG$27),"")</f>
        <v/>
      </c>
      <c r="U561" s="85" t="s">
        <v>1363</v>
      </c>
      <c r="V561" s="16" t="str" cm="1">
        <f t="array" ref="V561">IF(U561&lt;&gt;"",SUMPRODUCT($X561:$AG561,$X$27:$AG$27)/SUMPRODUCT(--($X561:$AG561&lt;&gt;""),$X$27:$AG$27),"")</f>
        <v/>
      </c>
      <c r="W561" s="14">
        <v>100</v>
      </c>
      <c r="X561" s="17">
        <v>0</v>
      </c>
      <c r="Y561" s="17">
        <v>0</v>
      </c>
      <c r="Z561" s="17">
        <v>0</v>
      </c>
      <c r="AA561" s="17">
        <v>0</v>
      </c>
      <c r="AB561" s="17">
        <v>0</v>
      </c>
      <c r="AC561" s="17">
        <v>0</v>
      </c>
      <c r="AD561" s="17" t="s">
        <v>1363</v>
      </c>
      <c r="AE561" s="17">
        <v>0</v>
      </c>
      <c r="AF561" s="17">
        <v>0</v>
      </c>
      <c r="AG561" s="17" t="s">
        <v>1363</v>
      </c>
      <c r="AH561" s="18"/>
    </row>
    <row r="562" spans="1:34" outlineLevel="1">
      <c r="A562" s="108">
        <v>414</v>
      </c>
      <c r="B562" s="109" t="s">
        <v>183</v>
      </c>
      <c r="C562" s="110" t="s">
        <v>338</v>
      </c>
      <c r="D562" s="110" t="s">
        <v>1620</v>
      </c>
      <c r="E562" s="112" t="s">
        <v>418</v>
      </c>
      <c r="F562" s="130" t="s">
        <v>1403</v>
      </c>
      <c r="G562" s="130" t="s">
        <v>1692</v>
      </c>
      <c r="H562" s="15" t="s">
        <v>1911</v>
      </c>
      <c r="I562" s="130" t="s">
        <v>1719</v>
      </c>
      <c r="J562" s="130" t="s">
        <v>1363</v>
      </c>
      <c r="K562" s="86">
        <v>1</v>
      </c>
      <c r="L562" s="111"/>
      <c r="M562" s="85" t="s">
        <v>1363</v>
      </c>
      <c r="N562" s="16" t="str" cm="1">
        <f t="array" ref="N562">IF(M562&lt;&gt;"",SUMPRODUCT($X562:$AG562,$X$27:$AG$27)/SUMPRODUCT(--($X562:$AG562&lt;&gt;""),$X$27:$AG$27),"")</f>
        <v/>
      </c>
      <c r="O562" s="85"/>
      <c r="P562" s="16" t="str" cm="1">
        <f t="array" ref="P562">IF(O562&lt;&gt;"",SUMPRODUCT($X562:$AG562,$X$27:$AG$27)/SUMPRODUCT(--($X562:$AG562&lt;&gt;""),$X$27:$AG$27),"")</f>
        <v/>
      </c>
      <c r="Q562" s="85">
        <v>10</v>
      </c>
      <c r="R562" s="16" cm="1">
        <f t="array" ref="R562">IF(Q562&lt;&gt;"",SUMPRODUCT($X562:$AG562,$X$27:$AG$27)/SUMPRODUCT(--($X562:$AG562&lt;&gt;""),$X$27:$AG$27),"")</f>
        <v>1</v>
      </c>
      <c r="S562" s="85" t="s">
        <v>1363</v>
      </c>
      <c r="T562" s="16" t="str" cm="1">
        <f t="array" ref="T562">IF(S562&lt;&gt;"",SUMPRODUCT($X562:$AG562,$X$27:$AG$27)/SUMPRODUCT(--($X562:$AG562&lt;&gt;""),$X$27:$AG$27),"")</f>
        <v/>
      </c>
      <c r="U562" s="85" t="s">
        <v>1363</v>
      </c>
      <c r="V562" s="16" t="str" cm="1">
        <f t="array" ref="V562">IF(U562&lt;&gt;"",SUMPRODUCT($X562:$AG562,$X$27:$AG$27)/SUMPRODUCT(--($X562:$AG562&lt;&gt;""),$X$27:$AG$27),"")</f>
        <v/>
      </c>
      <c r="W562" s="14">
        <v>100</v>
      </c>
      <c r="X562" s="17">
        <v>1</v>
      </c>
      <c r="Y562" s="17">
        <v>1</v>
      </c>
      <c r="Z562" s="17">
        <v>1</v>
      </c>
      <c r="AA562" s="17">
        <v>1</v>
      </c>
      <c r="AB562" s="17">
        <v>1</v>
      </c>
      <c r="AC562" s="17">
        <v>1</v>
      </c>
      <c r="AD562" s="17" t="s">
        <v>1363</v>
      </c>
      <c r="AE562" s="17">
        <v>1</v>
      </c>
      <c r="AF562" s="17"/>
      <c r="AG562" s="17">
        <v>1</v>
      </c>
      <c r="AH562" s="18"/>
    </row>
    <row r="563" spans="1:34" outlineLevel="1">
      <c r="A563" s="108">
        <v>415</v>
      </c>
      <c r="B563" s="109" t="s">
        <v>183</v>
      </c>
      <c r="C563" s="110" t="s">
        <v>338</v>
      </c>
      <c r="D563" s="110" t="s">
        <v>1620</v>
      </c>
      <c r="E563" s="112" t="s">
        <v>419</v>
      </c>
      <c r="F563" s="130" t="s">
        <v>1403</v>
      </c>
      <c r="G563" s="130" t="s">
        <v>1363</v>
      </c>
      <c r="H563" s="15" t="s">
        <v>1908</v>
      </c>
      <c r="I563" s="130" t="s">
        <v>1363</v>
      </c>
      <c r="J563" s="130" t="s">
        <v>1363</v>
      </c>
      <c r="K563" s="86">
        <v>1</v>
      </c>
      <c r="L563" s="111"/>
      <c r="M563" s="85" t="s">
        <v>1363</v>
      </c>
      <c r="N563" s="16" t="str" cm="1">
        <f t="array" ref="N563">IF(M563&lt;&gt;"",SUMPRODUCT($X563:$AG563,$X$27:$AG$27)/SUMPRODUCT(--($X563:$AG563&lt;&gt;""),$X$27:$AG$27),"")</f>
        <v/>
      </c>
      <c r="O563" s="85"/>
      <c r="P563" s="16" t="str" cm="1">
        <f t="array" ref="P563">IF(O563&lt;&gt;"",SUMPRODUCT($X563:$AG563,$X$27:$AG$27)/SUMPRODUCT(--($X563:$AG563&lt;&gt;""),$X$27:$AG$27),"")</f>
        <v/>
      </c>
      <c r="Q563" s="85" t="s">
        <v>1691</v>
      </c>
      <c r="R563" s="16" cm="1">
        <f t="array" ref="R563">IF(Q563&lt;&gt;"",SUMPRODUCT($X563:$AG563,$X$27:$AG$27)/SUMPRODUCT(--($X563:$AG563&lt;&gt;""),$X$27:$AG$27),"")</f>
        <v>0</v>
      </c>
      <c r="S563" s="85" t="s">
        <v>1363</v>
      </c>
      <c r="T563" s="16" t="str" cm="1">
        <f t="array" ref="T563">IF(S563&lt;&gt;"",SUMPRODUCT($X563:$AG563,$X$27:$AG$27)/SUMPRODUCT(--($X563:$AG563&lt;&gt;""),$X$27:$AG$27),"")</f>
        <v/>
      </c>
      <c r="U563" s="85" t="s">
        <v>1363</v>
      </c>
      <c r="V563" s="16" t="str" cm="1">
        <f t="array" ref="V563">IF(U563&lt;&gt;"",SUMPRODUCT($X563:$AG563,$X$27:$AG$27)/SUMPRODUCT(--($X563:$AG563&lt;&gt;""),$X$27:$AG$27),"")</f>
        <v/>
      </c>
      <c r="W563" s="14">
        <v>100</v>
      </c>
      <c r="X563" s="17">
        <v>0</v>
      </c>
      <c r="Y563" s="17">
        <v>0</v>
      </c>
      <c r="Z563" s="17">
        <v>0</v>
      </c>
      <c r="AA563" s="17">
        <v>0</v>
      </c>
      <c r="AB563" s="17">
        <v>0</v>
      </c>
      <c r="AC563" s="17">
        <v>0</v>
      </c>
      <c r="AD563" s="17" t="s">
        <v>1363</v>
      </c>
      <c r="AE563" s="17">
        <v>0</v>
      </c>
      <c r="AF563" s="17">
        <v>0</v>
      </c>
      <c r="AG563" s="17" t="s">
        <v>1363</v>
      </c>
      <c r="AH563" s="18"/>
    </row>
    <row r="564" spans="1:34" outlineLevel="1">
      <c r="A564" s="108">
        <v>416</v>
      </c>
      <c r="B564" s="109" t="s">
        <v>183</v>
      </c>
      <c r="C564" s="110" t="s">
        <v>338</v>
      </c>
      <c r="D564" s="110" t="s">
        <v>1620</v>
      </c>
      <c r="E564" s="112" t="s">
        <v>420</v>
      </c>
      <c r="F564" s="130" t="s">
        <v>1404</v>
      </c>
      <c r="G564" s="130" t="s">
        <v>1692</v>
      </c>
      <c r="H564" s="15" t="s">
        <v>1911</v>
      </c>
      <c r="I564" s="130" t="s">
        <v>1719</v>
      </c>
      <c r="J564" s="130" t="s">
        <v>1363</v>
      </c>
      <c r="K564" s="86">
        <v>1</v>
      </c>
      <c r="L564" s="111"/>
      <c r="M564" s="85" t="s">
        <v>1363</v>
      </c>
      <c r="N564" s="16" t="str" cm="1">
        <f t="array" ref="N564">IF(M564&lt;&gt;"",SUMPRODUCT($X564:$AG564,$X$27:$AG$27)/SUMPRODUCT(--($X564:$AG564&lt;&gt;""),$X$27:$AG$27),"")</f>
        <v/>
      </c>
      <c r="O564" s="85"/>
      <c r="P564" s="16" t="str" cm="1">
        <f t="array" ref="P564">IF(O564&lt;&gt;"",SUMPRODUCT($X564:$AG564,$X$27:$AG$27)/SUMPRODUCT(--($X564:$AG564&lt;&gt;""),$X$27:$AG$27),"")</f>
        <v/>
      </c>
      <c r="Q564" s="85">
        <v>10</v>
      </c>
      <c r="R564" s="16" cm="1">
        <f t="array" ref="R564">IF(Q564&lt;&gt;"",SUMPRODUCT($X564:$AG564,$X$27:$AG$27)/SUMPRODUCT(--($X564:$AG564&lt;&gt;""),$X$27:$AG$27),"")</f>
        <v>1</v>
      </c>
      <c r="S564" s="85" t="s">
        <v>1363</v>
      </c>
      <c r="T564" s="16" t="str" cm="1">
        <f t="array" ref="T564">IF(S564&lt;&gt;"",SUMPRODUCT($X564:$AG564,$X$27:$AG$27)/SUMPRODUCT(--($X564:$AG564&lt;&gt;""),$X$27:$AG$27),"")</f>
        <v/>
      </c>
      <c r="U564" s="85" t="s">
        <v>1363</v>
      </c>
      <c r="V564" s="16" t="str" cm="1">
        <f t="array" ref="V564">IF(U564&lt;&gt;"",SUMPRODUCT($X564:$AG564,$X$27:$AG$27)/SUMPRODUCT(--($X564:$AG564&lt;&gt;""),$X$27:$AG$27),"")</f>
        <v/>
      </c>
      <c r="W564" s="14">
        <v>100</v>
      </c>
      <c r="X564" s="17">
        <v>1</v>
      </c>
      <c r="Y564" s="17">
        <v>1</v>
      </c>
      <c r="Z564" s="17">
        <v>1</v>
      </c>
      <c r="AA564" s="17">
        <v>1</v>
      </c>
      <c r="AB564" s="17">
        <v>1</v>
      </c>
      <c r="AC564" s="17">
        <v>1</v>
      </c>
      <c r="AD564" s="17" t="s">
        <v>1363</v>
      </c>
      <c r="AE564" s="17">
        <v>1</v>
      </c>
      <c r="AF564" s="17"/>
      <c r="AG564" s="17">
        <v>1</v>
      </c>
      <c r="AH564" s="18"/>
    </row>
    <row r="565" spans="1:34" outlineLevel="1">
      <c r="A565" s="108">
        <v>417</v>
      </c>
      <c r="B565" s="109" t="s">
        <v>183</v>
      </c>
      <c r="C565" s="110" t="s">
        <v>338</v>
      </c>
      <c r="D565" s="110" t="s">
        <v>1620</v>
      </c>
      <c r="E565" s="112" t="s">
        <v>421</v>
      </c>
      <c r="F565" s="130" t="s">
        <v>1404</v>
      </c>
      <c r="G565" s="130" t="s">
        <v>1363</v>
      </c>
      <c r="H565" s="15" t="s">
        <v>1908</v>
      </c>
      <c r="I565" s="130" t="s">
        <v>1363</v>
      </c>
      <c r="J565" s="130" t="s">
        <v>1363</v>
      </c>
      <c r="K565" s="86">
        <v>1</v>
      </c>
      <c r="L565" s="111"/>
      <c r="M565" s="85" t="s">
        <v>1363</v>
      </c>
      <c r="N565" s="16" t="str" cm="1">
        <f t="array" ref="N565">IF(M565&lt;&gt;"",SUMPRODUCT($X565:$AG565,$X$27:$AG$27)/SUMPRODUCT(--($X565:$AG565&lt;&gt;""),$X$27:$AG$27),"")</f>
        <v/>
      </c>
      <c r="O565" s="85"/>
      <c r="P565" s="16" t="str" cm="1">
        <f t="array" ref="P565">IF(O565&lt;&gt;"",SUMPRODUCT($X565:$AG565,$X$27:$AG$27)/SUMPRODUCT(--($X565:$AG565&lt;&gt;""),$X$27:$AG$27),"")</f>
        <v/>
      </c>
      <c r="Q565" s="85" t="s">
        <v>1691</v>
      </c>
      <c r="R565" s="16" cm="1">
        <f t="array" ref="R565">IF(Q565&lt;&gt;"",SUMPRODUCT($X565:$AG565,$X$27:$AG$27)/SUMPRODUCT(--($X565:$AG565&lt;&gt;""),$X$27:$AG$27),"")</f>
        <v>0</v>
      </c>
      <c r="S565" s="85" t="s">
        <v>1363</v>
      </c>
      <c r="T565" s="16" t="str" cm="1">
        <f t="array" ref="T565">IF(S565&lt;&gt;"",SUMPRODUCT($X565:$AG565,$X$27:$AG$27)/SUMPRODUCT(--($X565:$AG565&lt;&gt;""),$X$27:$AG$27),"")</f>
        <v/>
      </c>
      <c r="U565" s="85" t="s">
        <v>1363</v>
      </c>
      <c r="V565" s="16" t="str" cm="1">
        <f t="array" ref="V565">IF(U565&lt;&gt;"",SUMPRODUCT($X565:$AG565,$X$27:$AG$27)/SUMPRODUCT(--($X565:$AG565&lt;&gt;""),$X$27:$AG$27),"")</f>
        <v/>
      </c>
      <c r="W565" s="14">
        <v>100</v>
      </c>
      <c r="X565" s="17">
        <v>0</v>
      </c>
      <c r="Y565" s="17">
        <v>0</v>
      </c>
      <c r="Z565" s="17">
        <v>0</v>
      </c>
      <c r="AA565" s="17">
        <v>0</v>
      </c>
      <c r="AB565" s="17">
        <v>0</v>
      </c>
      <c r="AC565" s="17">
        <v>0</v>
      </c>
      <c r="AD565" s="17" t="s">
        <v>1363</v>
      </c>
      <c r="AE565" s="17">
        <v>0</v>
      </c>
      <c r="AF565" s="17">
        <v>0</v>
      </c>
      <c r="AG565" s="17" t="s">
        <v>1363</v>
      </c>
      <c r="AH565" s="18"/>
    </row>
    <row r="566" spans="1:34" outlineLevel="1">
      <c r="A566" s="108">
        <v>418</v>
      </c>
      <c r="B566" s="109" t="s">
        <v>183</v>
      </c>
      <c r="C566" s="110" t="s">
        <v>338</v>
      </c>
      <c r="D566" s="110" t="s">
        <v>1620</v>
      </c>
      <c r="E566" s="112" t="s">
        <v>422</v>
      </c>
      <c r="F566" s="130" t="s">
        <v>1405</v>
      </c>
      <c r="G566" s="130" t="s">
        <v>1363</v>
      </c>
      <c r="H566" s="15" t="s">
        <v>1908</v>
      </c>
      <c r="I566" s="130" t="s">
        <v>1363</v>
      </c>
      <c r="J566" s="130" t="s">
        <v>1363</v>
      </c>
      <c r="K566" s="86">
        <v>1</v>
      </c>
      <c r="L566" s="111"/>
      <c r="M566" s="85" t="s">
        <v>1363</v>
      </c>
      <c r="N566" s="16" t="str" cm="1">
        <f t="array" ref="N566">IF(M566&lt;&gt;"",SUMPRODUCT($X566:$AG566,$X$27:$AG$27)/SUMPRODUCT(--($X566:$AG566&lt;&gt;""),$X$27:$AG$27),"")</f>
        <v/>
      </c>
      <c r="O566" s="85"/>
      <c r="P566" s="16" t="str" cm="1">
        <f t="array" ref="P566">IF(O566&lt;&gt;"",SUMPRODUCT($X566:$AG566,$X$27:$AG$27)/SUMPRODUCT(--($X566:$AG566&lt;&gt;""),$X$27:$AG$27),"")</f>
        <v/>
      </c>
      <c r="Q566" s="85" t="s">
        <v>1691</v>
      </c>
      <c r="R566" s="16" cm="1">
        <f t="array" ref="R566">IF(Q566&lt;&gt;"",SUMPRODUCT($X566:$AG566,$X$27:$AG$27)/SUMPRODUCT(--($X566:$AG566&lt;&gt;""),$X$27:$AG$27),"")</f>
        <v>0</v>
      </c>
      <c r="S566" s="85" t="s">
        <v>1363</v>
      </c>
      <c r="T566" s="16" t="str" cm="1">
        <f t="array" ref="T566">IF(S566&lt;&gt;"",SUMPRODUCT($X566:$AG566,$X$27:$AG$27)/SUMPRODUCT(--($X566:$AG566&lt;&gt;""),$X$27:$AG$27),"")</f>
        <v/>
      </c>
      <c r="U566" s="85" t="s">
        <v>1363</v>
      </c>
      <c r="V566" s="16" t="str" cm="1">
        <f t="array" ref="V566">IF(U566&lt;&gt;"",SUMPRODUCT($X566:$AG566,$X$27:$AG$27)/SUMPRODUCT(--($X566:$AG566&lt;&gt;""),$X$27:$AG$27),"")</f>
        <v/>
      </c>
      <c r="W566" s="14">
        <v>100</v>
      </c>
      <c r="X566" s="17">
        <v>0</v>
      </c>
      <c r="Y566" s="17">
        <v>0</v>
      </c>
      <c r="Z566" s="17">
        <v>0</v>
      </c>
      <c r="AA566" s="17">
        <v>0</v>
      </c>
      <c r="AB566" s="17">
        <v>0</v>
      </c>
      <c r="AC566" s="17">
        <v>0</v>
      </c>
      <c r="AD566" s="17" t="s">
        <v>1363</v>
      </c>
      <c r="AE566" s="17">
        <v>0</v>
      </c>
      <c r="AF566" s="17">
        <v>0</v>
      </c>
      <c r="AG566" s="17" t="s">
        <v>1363</v>
      </c>
      <c r="AH566" s="18"/>
    </row>
    <row r="567" spans="1:34" outlineLevel="1">
      <c r="A567" s="108">
        <v>419</v>
      </c>
      <c r="B567" s="109" t="s">
        <v>183</v>
      </c>
      <c r="C567" s="110" t="s">
        <v>338</v>
      </c>
      <c r="D567" s="110" t="s">
        <v>1620</v>
      </c>
      <c r="E567" s="112" t="s">
        <v>423</v>
      </c>
      <c r="F567" s="130" t="s">
        <v>1406</v>
      </c>
      <c r="G567" s="130" t="s">
        <v>1761</v>
      </c>
      <c r="H567" s="15" t="s">
        <v>1911</v>
      </c>
      <c r="I567" s="130" t="s">
        <v>1807</v>
      </c>
      <c r="J567" s="130"/>
      <c r="K567" s="86">
        <v>1</v>
      </c>
      <c r="L567" s="111"/>
      <c r="M567" s="85" t="s">
        <v>1363</v>
      </c>
      <c r="N567" s="16" t="str" cm="1">
        <f t="array" ref="N567">IF(M567&lt;&gt;"",SUMPRODUCT($X567:$AG567,$X$27:$AG$27)/SUMPRODUCT(--($X567:$AG567&lt;&gt;""),$X$27:$AG$27),"")</f>
        <v/>
      </c>
      <c r="O567" s="85"/>
      <c r="P567" s="16" t="str" cm="1">
        <f t="array" ref="P567">IF(O567&lt;&gt;"",SUMPRODUCT($X567:$AG567,$X$27:$AG$27)/SUMPRODUCT(--($X567:$AG567&lt;&gt;""),$X$27:$AG$27),"")</f>
        <v/>
      </c>
      <c r="Q567" s="85">
        <v>10</v>
      </c>
      <c r="R567" s="16" cm="1">
        <f t="array" ref="R567">IF(Q567&lt;&gt;"",SUMPRODUCT($X567:$AG567,$X$27:$AG$27)/SUMPRODUCT(--($X567:$AG567&lt;&gt;""),$X$27:$AG$27),"")</f>
        <v>1</v>
      </c>
      <c r="S567" s="85" t="s">
        <v>1363</v>
      </c>
      <c r="T567" s="16" t="str" cm="1">
        <f t="array" ref="T567">IF(S567&lt;&gt;"",SUMPRODUCT($X567:$AG567,$X$27:$AG$27)/SUMPRODUCT(--($X567:$AG567&lt;&gt;""),$X$27:$AG$27),"")</f>
        <v/>
      </c>
      <c r="U567" s="85" t="s">
        <v>1363</v>
      </c>
      <c r="V567" s="16" t="str" cm="1">
        <f t="array" ref="V567">IF(U567&lt;&gt;"",SUMPRODUCT($X567:$AG567,$X$27:$AG$27)/SUMPRODUCT(--($X567:$AG567&lt;&gt;""),$X$27:$AG$27),"")</f>
        <v/>
      </c>
      <c r="W567" s="14">
        <v>100</v>
      </c>
      <c r="X567" s="17">
        <v>1</v>
      </c>
      <c r="Y567" s="17">
        <v>1</v>
      </c>
      <c r="Z567" s="17">
        <v>1</v>
      </c>
      <c r="AA567" s="17">
        <v>1</v>
      </c>
      <c r="AB567" s="17">
        <v>1</v>
      </c>
      <c r="AC567" s="17" t="s">
        <v>1363</v>
      </c>
      <c r="AD567" s="17" t="s">
        <v>1363</v>
      </c>
      <c r="AE567" s="17" t="s">
        <v>1363</v>
      </c>
      <c r="AF567" s="17"/>
      <c r="AG567" s="17">
        <v>1</v>
      </c>
      <c r="AH567" s="18"/>
    </row>
    <row r="568" spans="1:34" outlineLevel="1">
      <c r="A568" s="108">
        <v>420</v>
      </c>
      <c r="B568" s="109" t="s">
        <v>183</v>
      </c>
      <c r="C568" s="110" t="s">
        <v>338</v>
      </c>
      <c r="D568" s="110" t="s">
        <v>1620</v>
      </c>
      <c r="E568" s="112" t="s">
        <v>424</v>
      </c>
      <c r="F568" s="130" t="s">
        <v>1406</v>
      </c>
      <c r="G568" s="130" t="s">
        <v>1363</v>
      </c>
      <c r="H568" s="15" t="s">
        <v>1908</v>
      </c>
      <c r="I568" s="130" t="s">
        <v>1363</v>
      </c>
      <c r="J568" s="130" t="s">
        <v>1363</v>
      </c>
      <c r="K568" s="86">
        <v>1</v>
      </c>
      <c r="L568" s="111"/>
      <c r="M568" s="85" t="s">
        <v>1363</v>
      </c>
      <c r="N568" s="16" t="str" cm="1">
        <f t="array" ref="N568">IF(M568&lt;&gt;"",SUMPRODUCT($X568:$AG568,$X$27:$AG$27)/SUMPRODUCT(--($X568:$AG568&lt;&gt;""),$X$27:$AG$27),"")</f>
        <v/>
      </c>
      <c r="O568" s="85"/>
      <c r="P568" s="16" t="str" cm="1">
        <f t="array" ref="P568">IF(O568&lt;&gt;"",SUMPRODUCT($X568:$AG568,$X$27:$AG$27)/SUMPRODUCT(--($X568:$AG568&lt;&gt;""),$X$27:$AG$27),"")</f>
        <v/>
      </c>
      <c r="Q568" s="85" t="s">
        <v>1691</v>
      </c>
      <c r="R568" s="16" cm="1">
        <f t="array" ref="R568">IF(Q568&lt;&gt;"",SUMPRODUCT($X568:$AG568,$X$27:$AG$27)/SUMPRODUCT(--($X568:$AG568&lt;&gt;""),$X$27:$AG$27),"")</f>
        <v>0</v>
      </c>
      <c r="S568" s="85" t="s">
        <v>1363</v>
      </c>
      <c r="T568" s="16" t="str" cm="1">
        <f t="array" ref="T568">IF(S568&lt;&gt;"",SUMPRODUCT($X568:$AG568,$X$27:$AG$27)/SUMPRODUCT(--($X568:$AG568&lt;&gt;""),$X$27:$AG$27),"")</f>
        <v/>
      </c>
      <c r="U568" s="85" t="s">
        <v>1363</v>
      </c>
      <c r="V568" s="16" t="str" cm="1">
        <f t="array" ref="V568">IF(U568&lt;&gt;"",SUMPRODUCT($X568:$AG568,$X$27:$AG$27)/SUMPRODUCT(--($X568:$AG568&lt;&gt;""),$X$27:$AG$27),"")</f>
        <v/>
      </c>
      <c r="W568" s="14">
        <v>100</v>
      </c>
      <c r="X568" s="17">
        <v>0</v>
      </c>
      <c r="Y568" s="17">
        <v>0</v>
      </c>
      <c r="Z568" s="17">
        <v>0</v>
      </c>
      <c r="AA568" s="17">
        <v>0</v>
      </c>
      <c r="AB568" s="17">
        <v>0</v>
      </c>
      <c r="AC568" s="17">
        <v>0</v>
      </c>
      <c r="AD568" s="17" t="s">
        <v>1363</v>
      </c>
      <c r="AE568" s="17">
        <v>0</v>
      </c>
      <c r="AF568" s="17">
        <v>0</v>
      </c>
      <c r="AG568" s="17" t="s">
        <v>1363</v>
      </c>
      <c r="AH568" s="18"/>
    </row>
    <row r="569" spans="1:34" outlineLevel="1">
      <c r="A569" s="108">
        <v>421</v>
      </c>
      <c r="B569" s="109" t="s">
        <v>183</v>
      </c>
      <c r="C569" s="110" t="s">
        <v>338</v>
      </c>
      <c r="D569" s="110" t="s">
        <v>1620</v>
      </c>
      <c r="E569" s="112" t="s">
        <v>425</v>
      </c>
      <c r="F569" s="130" t="s">
        <v>1407</v>
      </c>
      <c r="G569" s="130" t="s">
        <v>1363</v>
      </c>
      <c r="H569" s="15" t="s">
        <v>1908</v>
      </c>
      <c r="I569" s="130" t="s">
        <v>1363</v>
      </c>
      <c r="J569" s="130" t="s">
        <v>1363</v>
      </c>
      <c r="K569" s="86">
        <v>1</v>
      </c>
      <c r="L569" s="111"/>
      <c r="M569" s="85" t="s">
        <v>1363</v>
      </c>
      <c r="N569" s="16" t="str" cm="1">
        <f t="array" ref="N569">IF(M569&lt;&gt;"",SUMPRODUCT($X569:$AG569,$X$27:$AG$27)/SUMPRODUCT(--($X569:$AG569&lt;&gt;""),$X$27:$AG$27),"")</f>
        <v/>
      </c>
      <c r="O569" s="85"/>
      <c r="P569" s="16" t="str" cm="1">
        <f t="array" ref="P569">IF(O569&lt;&gt;"",SUMPRODUCT($X569:$AG569,$X$27:$AG$27)/SUMPRODUCT(--($X569:$AG569&lt;&gt;""),$X$27:$AG$27),"")</f>
        <v/>
      </c>
      <c r="Q569" s="85" t="s">
        <v>1691</v>
      </c>
      <c r="R569" s="16" cm="1">
        <f t="array" ref="R569">IF(Q569&lt;&gt;"",SUMPRODUCT($X569:$AG569,$X$27:$AG$27)/SUMPRODUCT(--($X569:$AG569&lt;&gt;""),$X$27:$AG$27),"")</f>
        <v>0</v>
      </c>
      <c r="S569" s="85" t="s">
        <v>1363</v>
      </c>
      <c r="T569" s="16" t="str" cm="1">
        <f t="array" ref="T569">IF(S569&lt;&gt;"",SUMPRODUCT($X569:$AG569,$X$27:$AG$27)/SUMPRODUCT(--($X569:$AG569&lt;&gt;""),$X$27:$AG$27),"")</f>
        <v/>
      </c>
      <c r="U569" s="85" t="s">
        <v>1363</v>
      </c>
      <c r="V569" s="16" t="str" cm="1">
        <f t="array" ref="V569">IF(U569&lt;&gt;"",SUMPRODUCT($X569:$AG569,$X$27:$AG$27)/SUMPRODUCT(--($X569:$AG569&lt;&gt;""),$X$27:$AG$27),"")</f>
        <v/>
      </c>
      <c r="W569" s="14">
        <v>100</v>
      </c>
      <c r="X569" s="17">
        <v>0</v>
      </c>
      <c r="Y569" s="17">
        <v>0</v>
      </c>
      <c r="Z569" s="17">
        <v>0</v>
      </c>
      <c r="AA569" s="17">
        <v>0</v>
      </c>
      <c r="AB569" s="17">
        <v>0</v>
      </c>
      <c r="AC569" s="17">
        <v>0</v>
      </c>
      <c r="AD569" s="17" t="s">
        <v>1363</v>
      </c>
      <c r="AE569" s="17">
        <v>0</v>
      </c>
      <c r="AF569" s="17">
        <v>0</v>
      </c>
      <c r="AG569" s="17" t="s">
        <v>1363</v>
      </c>
      <c r="AH569" s="18"/>
    </row>
    <row r="570" spans="1:34" outlineLevel="1">
      <c r="A570" s="108">
        <v>422</v>
      </c>
      <c r="B570" s="109" t="s">
        <v>183</v>
      </c>
      <c r="C570" s="110" t="s">
        <v>338</v>
      </c>
      <c r="D570" s="110" t="s">
        <v>1620</v>
      </c>
      <c r="E570" s="112" t="s">
        <v>426</v>
      </c>
      <c r="F570" s="130" t="s">
        <v>1407</v>
      </c>
      <c r="G570" s="130" t="s">
        <v>1363</v>
      </c>
      <c r="H570" s="15" t="s">
        <v>1908</v>
      </c>
      <c r="I570" s="130" t="s">
        <v>1363</v>
      </c>
      <c r="J570" s="130" t="s">
        <v>1363</v>
      </c>
      <c r="K570" s="86">
        <v>1</v>
      </c>
      <c r="L570" s="111"/>
      <c r="M570" s="85" t="s">
        <v>1363</v>
      </c>
      <c r="N570" s="16" t="str" cm="1">
        <f t="array" ref="N570">IF(M570&lt;&gt;"",SUMPRODUCT($X570:$AG570,$X$27:$AG$27)/SUMPRODUCT(--($X570:$AG570&lt;&gt;""),$X$27:$AG$27),"")</f>
        <v/>
      </c>
      <c r="O570" s="85"/>
      <c r="P570" s="16" t="str" cm="1">
        <f t="array" ref="P570">IF(O570&lt;&gt;"",SUMPRODUCT($X570:$AG570,$X$27:$AG$27)/SUMPRODUCT(--($X570:$AG570&lt;&gt;""),$X$27:$AG$27),"")</f>
        <v/>
      </c>
      <c r="Q570" s="85" t="s">
        <v>1691</v>
      </c>
      <c r="R570" s="16" cm="1">
        <f t="array" ref="R570">IF(Q570&lt;&gt;"",SUMPRODUCT($X570:$AG570,$X$27:$AG$27)/SUMPRODUCT(--($X570:$AG570&lt;&gt;""),$X$27:$AG$27),"")</f>
        <v>0</v>
      </c>
      <c r="S570" s="85" t="s">
        <v>1363</v>
      </c>
      <c r="T570" s="16" t="str" cm="1">
        <f t="array" ref="T570">IF(S570&lt;&gt;"",SUMPRODUCT($X570:$AG570,$X$27:$AG$27)/SUMPRODUCT(--($X570:$AG570&lt;&gt;""),$X$27:$AG$27),"")</f>
        <v/>
      </c>
      <c r="U570" s="85" t="s">
        <v>1363</v>
      </c>
      <c r="V570" s="16" t="str" cm="1">
        <f t="array" ref="V570">IF(U570&lt;&gt;"",SUMPRODUCT($X570:$AG570,$X$27:$AG$27)/SUMPRODUCT(--($X570:$AG570&lt;&gt;""),$X$27:$AG$27),"")</f>
        <v/>
      </c>
      <c r="W570" s="14">
        <v>100</v>
      </c>
      <c r="X570" s="17">
        <v>0</v>
      </c>
      <c r="Y570" s="17">
        <v>0</v>
      </c>
      <c r="Z570" s="17">
        <v>0</v>
      </c>
      <c r="AA570" s="17">
        <v>0</v>
      </c>
      <c r="AB570" s="17">
        <v>0</v>
      </c>
      <c r="AC570" s="17">
        <v>0</v>
      </c>
      <c r="AD570" s="17" t="s">
        <v>1363</v>
      </c>
      <c r="AE570" s="17">
        <v>0</v>
      </c>
      <c r="AF570" s="17">
        <v>0</v>
      </c>
      <c r="AG570" s="17" t="s">
        <v>1363</v>
      </c>
      <c r="AH570" s="18"/>
    </row>
    <row r="571" spans="1:34" outlineLevel="1">
      <c r="A571" s="108">
        <v>423</v>
      </c>
      <c r="B571" s="109" t="s">
        <v>183</v>
      </c>
      <c r="C571" s="110" t="s">
        <v>338</v>
      </c>
      <c r="D571" s="110" t="s">
        <v>1620</v>
      </c>
      <c r="E571" s="112" t="s">
        <v>427</v>
      </c>
      <c r="F571" s="130" t="s">
        <v>1408</v>
      </c>
      <c r="G571" s="130" t="s">
        <v>1692</v>
      </c>
      <c r="H571" s="15" t="s">
        <v>1911</v>
      </c>
      <c r="I571" s="130" t="s">
        <v>1719</v>
      </c>
      <c r="J571" s="130" t="s">
        <v>1363</v>
      </c>
      <c r="K571" s="86">
        <v>1</v>
      </c>
      <c r="L571" s="111"/>
      <c r="M571" s="85" t="s">
        <v>1363</v>
      </c>
      <c r="N571" s="16" t="str" cm="1">
        <f t="array" ref="N571">IF(M571&lt;&gt;"",SUMPRODUCT($X571:$AG571,$X$27:$AG$27)/SUMPRODUCT(--($X571:$AG571&lt;&gt;""),$X$27:$AG$27),"")</f>
        <v/>
      </c>
      <c r="O571" s="85"/>
      <c r="P571" s="16" t="str" cm="1">
        <f t="array" ref="P571">IF(O571&lt;&gt;"",SUMPRODUCT($X571:$AG571,$X$27:$AG$27)/SUMPRODUCT(--($X571:$AG571&lt;&gt;""),$X$27:$AG$27),"")</f>
        <v/>
      </c>
      <c r="Q571" s="85">
        <v>10</v>
      </c>
      <c r="R571" s="16" cm="1">
        <f t="array" ref="R571">IF(Q571&lt;&gt;"",SUMPRODUCT($X571:$AG571,$X$27:$AG$27)/SUMPRODUCT(--($X571:$AG571&lt;&gt;""),$X$27:$AG$27),"")</f>
        <v>1</v>
      </c>
      <c r="S571" s="85" t="s">
        <v>1363</v>
      </c>
      <c r="T571" s="16" t="str" cm="1">
        <f t="array" ref="T571">IF(S571&lt;&gt;"",SUMPRODUCT($X571:$AG571,$X$27:$AG$27)/SUMPRODUCT(--($X571:$AG571&lt;&gt;""),$X$27:$AG$27),"")</f>
        <v/>
      </c>
      <c r="U571" s="85" t="s">
        <v>1363</v>
      </c>
      <c r="V571" s="16" t="str" cm="1">
        <f t="array" ref="V571">IF(U571&lt;&gt;"",SUMPRODUCT($X571:$AG571,$X$27:$AG$27)/SUMPRODUCT(--($X571:$AG571&lt;&gt;""),$X$27:$AG$27),"")</f>
        <v/>
      </c>
      <c r="W571" s="14">
        <v>100</v>
      </c>
      <c r="X571" s="17">
        <v>1</v>
      </c>
      <c r="Y571" s="17">
        <v>1</v>
      </c>
      <c r="Z571" s="17">
        <v>1</v>
      </c>
      <c r="AA571" s="17">
        <v>1</v>
      </c>
      <c r="AB571" s="17">
        <v>1</v>
      </c>
      <c r="AC571" s="17">
        <v>1</v>
      </c>
      <c r="AD571" s="17" t="s">
        <v>1363</v>
      </c>
      <c r="AE571" s="17">
        <v>1</v>
      </c>
      <c r="AF571" s="17"/>
      <c r="AG571" s="17">
        <v>1</v>
      </c>
      <c r="AH571" s="18"/>
    </row>
    <row r="572" spans="1:34" outlineLevel="1">
      <c r="A572" s="108">
        <v>424</v>
      </c>
      <c r="B572" s="109" t="s">
        <v>183</v>
      </c>
      <c r="C572" s="110" t="s">
        <v>338</v>
      </c>
      <c r="D572" s="110" t="s">
        <v>1620</v>
      </c>
      <c r="E572" s="112" t="s">
        <v>428</v>
      </c>
      <c r="F572" s="130" t="s">
        <v>1408</v>
      </c>
      <c r="G572" s="130" t="s">
        <v>1363</v>
      </c>
      <c r="H572" s="15" t="s">
        <v>1908</v>
      </c>
      <c r="I572" s="130" t="s">
        <v>1363</v>
      </c>
      <c r="J572" s="130" t="s">
        <v>1363</v>
      </c>
      <c r="K572" s="86">
        <v>1</v>
      </c>
      <c r="L572" s="111"/>
      <c r="M572" s="85" t="s">
        <v>1363</v>
      </c>
      <c r="N572" s="16" t="str" cm="1">
        <f t="array" ref="N572">IF(M572&lt;&gt;"",SUMPRODUCT($X572:$AG572,$X$27:$AG$27)/SUMPRODUCT(--($X572:$AG572&lt;&gt;""),$X$27:$AG$27),"")</f>
        <v/>
      </c>
      <c r="O572" s="85"/>
      <c r="P572" s="16" t="str" cm="1">
        <f t="array" ref="P572">IF(O572&lt;&gt;"",SUMPRODUCT($X572:$AG572,$X$27:$AG$27)/SUMPRODUCT(--($X572:$AG572&lt;&gt;""),$X$27:$AG$27),"")</f>
        <v/>
      </c>
      <c r="Q572" s="85" t="s">
        <v>1691</v>
      </c>
      <c r="R572" s="16" cm="1">
        <f t="array" ref="R572">IF(Q572&lt;&gt;"",SUMPRODUCT($X572:$AG572,$X$27:$AG$27)/SUMPRODUCT(--($X572:$AG572&lt;&gt;""),$X$27:$AG$27),"")</f>
        <v>0</v>
      </c>
      <c r="S572" s="85" t="s">
        <v>1363</v>
      </c>
      <c r="T572" s="16" t="str" cm="1">
        <f t="array" ref="T572">IF(S572&lt;&gt;"",SUMPRODUCT($X572:$AG572,$X$27:$AG$27)/SUMPRODUCT(--($X572:$AG572&lt;&gt;""),$X$27:$AG$27),"")</f>
        <v/>
      </c>
      <c r="U572" s="85" t="s">
        <v>1363</v>
      </c>
      <c r="V572" s="16" t="str" cm="1">
        <f t="array" ref="V572">IF(U572&lt;&gt;"",SUMPRODUCT($X572:$AG572,$X$27:$AG$27)/SUMPRODUCT(--($X572:$AG572&lt;&gt;""),$X$27:$AG$27),"")</f>
        <v/>
      </c>
      <c r="W572" s="14">
        <v>100</v>
      </c>
      <c r="X572" s="17">
        <v>0</v>
      </c>
      <c r="Y572" s="17">
        <v>0</v>
      </c>
      <c r="Z572" s="17">
        <v>0</v>
      </c>
      <c r="AA572" s="17">
        <v>0</v>
      </c>
      <c r="AB572" s="17">
        <v>0</v>
      </c>
      <c r="AC572" s="17">
        <v>0</v>
      </c>
      <c r="AD572" s="17" t="s">
        <v>1363</v>
      </c>
      <c r="AE572" s="17">
        <v>0</v>
      </c>
      <c r="AF572" s="17">
        <v>0</v>
      </c>
      <c r="AG572" s="17" t="s">
        <v>1363</v>
      </c>
      <c r="AH572" s="18"/>
    </row>
    <row r="573" spans="1:34" outlineLevel="1">
      <c r="A573" s="108">
        <v>425</v>
      </c>
      <c r="B573" s="109" t="s">
        <v>183</v>
      </c>
      <c r="C573" s="110" t="s">
        <v>338</v>
      </c>
      <c r="D573" s="110" t="s">
        <v>1620</v>
      </c>
      <c r="E573" s="112" t="s">
        <v>429</v>
      </c>
      <c r="F573" s="130" t="s">
        <v>1409</v>
      </c>
      <c r="G573" s="130" t="s">
        <v>1692</v>
      </c>
      <c r="H573" s="15" t="s">
        <v>1911</v>
      </c>
      <c r="I573" s="130" t="s">
        <v>1719</v>
      </c>
      <c r="J573" s="130" t="s">
        <v>1363</v>
      </c>
      <c r="K573" s="86">
        <v>1</v>
      </c>
      <c r="L573" s="111"/>
      <c r="M573" s="85" t="s">
        <v>1363</v>
      </c>
      <c r="N573" s="16" t="str" cm="1">
        <f t="array" ref="N573">IF(M573&lt;&gt;"",SUMPRODUCT($X573:$AG573,$X$27:$AG$27)/SUMPRODUCT(--($X573:$AG573&lt;&gt;""),$X$27:$AG$27),"")</f>
        <v/>
      </c>
      <c r="O573" s="85"/>
      <c r="P573" s="16" t="str" cm="1">
        <f t="array" ref="P573">IF(O573&lt;&gt;"",SUMPRODUCT($X573:$AG573,$X$27:$AG$27)/SUMPRODUCT(--($X573:$AG573&lt;&gt;""),$X$27:$AG$27),"")</f>
        <v/>
      </c>
      <c r="Q573" s="85">
        <v>10</v>
      </c>
      <c r="R573" s="16" cm="1">
        <f t="array" ref="R573">IF(Q573&lt;&gt;"",SUMPRODUCT($X573:$AG573,$X$27:$AG$27)/SUMPRODUCT(--($X573:$AG573&lt;&gt;""),$X$27:$AG$27),"")</f>
        <v>1</v>
      </c>
      <c r="S573" s="85" t="s">
        <v>1363</v>
      </c>
      <c r="T573" s="16" t="str" cm="1">
        <f t="array" ref="T573">IF(S573&lt;&gt;"",SUMPRODUCT($X573:$AG573,$X$27:$AG$27)/SUMPRODUCT(--($X573:$AG573&lt;&gt;""),$X$27:$AG$27),"")</f>
        <v/>
      </c>
      <c r="U573" s="85" t="s">
        <v>1363</v>
      </c>
      <c r="V573" s="16" t="str" cm="1">
        <f t="array" ref="V573">IF(U573&lt;&gt;"",SUMPRODUCT($X573:$AG573,$X$27:$AG$27)/SUMPRODUCT(--($X573:$AG573&lt;&gt;""),$X$27:$AG$27),"")</f>
        <v/>
      </c>
      <c r="W573" s="14">
        <v>100</v>
      </c>
      <c r="X573" s="17">
        <v>1</v>
      </c>
      <c r="Y573" s="17">
        <v>1</v>
      </c>
      <c r="Z573" s="17">
        <v>1</v>
      </c>
      <c r="AA573" s="17">
        <v>1</v>
      </c>
      <c r="AB573" s="17">
        <v>1</v>
      </c>
      <c r="AC573" s="17">
        <v>1</v>
      </c>
      <c r="AD573" s="17" t="s">
        <v>1363</v>
      </c>
      <c r="AE573" s="17">
        <v>1</v>
      </c>
      <c r="AF573" s="17"/>
      <c r="AG573" s="17">
        <v>1</v>
      </c>
      <c r="AH573" s="18"/>
    </row>
    <row r="574" spans="1:34" outlineLevel="1">
      <c r="A574" s="108">
        <v>426</v>
      </c>
      <c r="B574" s="109" t="s">
        <v>183</v>
      </c>
      <c r="C574" s="110" t="s">
        <v>338</v>
      </c>
      <c r="D574" s="110" t="s">
        <v>1620</v>
      </c>
      <c r="E574" s="112" t="s">
        <v>430</v>
      </c>
      <c r="F574" s="130" t="s">
        <v>1409</v>
      </c>
      <c r="G574" s="130" t="s">
        <v>1363</v>
      </c>
      <c r="H574" s="15" t="s">
        <v>1908</v>
      </c>
      <c r="I574" s="130" t="s">
        <v>1363</v>
      </c>
      <c r="J574" s="130" t="s">
        <v>1363</v>
      </c>
      <c r="K574" s="86">
        <v>1</v>
      </c>
      <c r="L574" s="111"/>
      <c r="M574" s="85" t="s">
        <v>1363</v>
      </c>
      <c r="N574" s="16" t="str" cm="1">
        <f t="array" ref="N574">IF(M574&lt;&gt;"",SUMPRODUCT($X574:$AG574,$X$27:$AG$27)/SUMPRODUCT(--($X574:$AG574&lt;&gt;""),$X$27:$AG$27),"")</f>
        <v/>
      </c>
      <c r="O574" s="85"/>
      <c r="P574" s="16" t="str" cm="1">
        <f t="array" ref="P574">IF(O574&lt;&gt;"",SUMPRODUCT($X574:$AG574,$X$27:$AG$27)/SUMPRODUCT(--($X574:$AG574&lt;&gt;""),$X$27:$AG$27),"")</f>
        <v/>
      </c>
      <c r="Q574" s="85" t="s">
        <v>1691</v>
      </c>
      <c r="R574" s="16" cm="1">
        <f t="array" ref="R574">IF(Q574&lt;&gt;"",SUMPRODUCT($X574:$AG574,$X$27:$AG$27)/SUMPRODUCT(--($X574:$AG574&lt;&gt;""),$X$27:$AG$27),"")</f>
        <v>0</v>
      </c>
      <c r="S574" s="85" t="s">
        <v>1363</v>
      </c>
      <c r="T574" s="16" t="str" cm="1">
        <f t="array" ref="T574">IF(S574&lt;&gt;"",SUMPRODUCT($X574:$AG574,$X$27:$AG$27)/SUMPRODUCT(--($X574:$AG574&lt;&gt;""),$X$27:$AG$27),"")</f>
        <v/>
      </c>
      <c r="U574" s="85" t="s">
        <v>1363</v>
      </c>
      <c r="V574" s="16" t="str" cm="1">
        <f t="array" ref="V574">IF(U574&lt;&gt;"",SUMPRODUCT($X574:$AG574,$X$27:$AG$27)/SUMPRODUCT(--($X574:$AG574&lt;&gt;""),$X$27:$AG$27),"")</f>
        <v/>
      </c>
      <c r="W574" s="14">
        <v>100</v>
      </c>
      <c r="X574" s="17">
        <v>0</v>
      </c>
      <c r="Y574" s="17">
        <v>0</v>
      </c>
      <c r="Z574" s="17">
        <v>0</v>
      </c>
      <c r="AA574" s="17">
        <v>0</v>
      </c>
      <c r="AB574" s="17">
        <v>0</v>
      </c>
      <c r="AC574" s="17">
        <v>0</v>
      </c>
      <c r="AD574" s="17" t="s">
        <v>1363</v>
      </c>
      <c r="AE574" s="17">
        <v>0</v>
      </c>
      <c r="AF574" s="17">
        <v>0</v>
      </c>
      <c r="AG574" s="17" t="s">
        <v>1363</v>
      </c>
      <c r="AH574" s="18"/>
    </row>
    <row r="575" spans="1:34" outlineLevel="1">
      <c r="A575" s="108">
        <v>427</v>
      </c>
      <c r="B575" s="109" t="s">
        <v>183</v>
      </c>
      <c r="C575" s="110" t="s">
        <v>338</v>
      </c>
      <c r="D575" s="110" t="s">
        <v>1620</v>
      </c>
      <c r="E575" s="112" t="s">
        <v>431</v>
      </c>
      <c r="F575" s="130" t="s">
        <v>1410</v>
      </c>
      <c r="G575" s="130" t="s">
        <v>1363</v>
      </c>
      <c r="H575" s="15" t="s">
        <v>1908</v>
      </c>
      <c r="I575" s="130" t="s">
        <v>1363</v>
      </c>
      <c r="J575" s="130" t="s">
        <v>1363</v>
      </c>
      <c r="K575" s="86">
        <v>1</v>
      </c>
      <c r="L575" s="111"/>
      <c r="M575" s="85" t="s">
        <v>1363</v>
      </c>
      <c r="N575" s="16" t="str" cm="1">
        <f t="array" ref="N575">IF(M575&lt;&gt;"",SUMPRODUCT($X575:$AG575,$X$27:$AG$27)/SUMPRODUCT(--($X575:$AG575&lt;&gt;""),$X$27:$AG$27),"")</f>
        <v/>
      </c>
      <c r="O575" s="85"/>
      <c r="P575" s="16" t="str" cm="1">
        <f t="array" ref="P575">IF(O575&lt;&gt;"",SUMPRODUCT($X575:$AG575,$X$27:$AG$27)/SUMPRODUCT(--($X575:$AG575&lt;&gt;""),$X$27:$AG$27),"")</f>
        <v/>
      </c>
      <c r="Q575" s="85" t="s">
        <v>1691</v>
      </c>
      <c r="R575" s="16" cm="1">
        <f t="array" ref="R575">IF(Q575&lt;&gt;"",SUMPRODUCT($X575:$AG575,$X$27:$AG$27)/SUMPRODUCT(--($X575:$AG575&lt;&gt;""),$X$27:$AG$27),"")</f>
        <v>0</v>
      </c>
      <c r="S575" s="85" t="s">
        <v>1363</v>
      </c>
      <c r="T575" s="16" t="str" cm="1">
        <f t="array" ref="T575">IF(S575&lt;&gt;"",SUMPRODUCT($X575:$AG575,$X$27:$AG$27)/SUMPRODUCT(--($X575:$AG575&lt;&gt;""),$X$27:$AG$27),"")</f>
        <v/>
      </c>
      <c r="U575" s="85" t="s">
        <v>1363</v>
      </c>
      <c r="V575" s="16" t="str" cm="1">
        <f t="array" ref="V575">IF(U575&lt;&gt;"",SUMPRODUCT($X575:$AG575,$X$27:$AG$27)/SUMPRODUCT(--($X575:$AG575&lt;&gt;""),$X$27:$AG$27),"")</f>
        <v/>
      </c>
      <c r="W575" s="14">
        <v>100</v>
      </c>
      <c r="X575" s="17">
        <v>0</v>
      </c>
      <c r="Y575" s="17">
        <v>0</v>
      </c>
      <c r="Z575" s="17">
        <v>0</v>
      </c>
      <c r="AA575" s="17">
        <v>0</v>
      </c>
      <c r="AB575" s="17">
        <v>0</v>
      </c>
      <c r="AC575" s="17">
        <v>0</v>
      </c>
      <c r="AD575" s="17" t="s">
        <v>1363</v>
      </c>
      <c r="AE575" s="17">
        <v>0</v>
      </c>
      <c r="AF575" s="17">
        <v>0</v>
      </c>
      <c r="AG575" s="17" t="s">
        <v>1363</v>
      </c>
      <c r="AH575" s="18"/>
    </row>
    <row r="576" spans="1:34" outlineLevel="1">
      <c r="A576" s="108">
        <v>428</v>
      </c>
      <c r="B576" s="109" t="s">
        <v>183</v>
      </c>
      <c r="C576" s="110" t="s">
        <v>338</v>
      </c>
      <c r="D576" s="110" t="s">
        <v>1620</v>
      </c>
      <c r="E576" s="112" t="s">
        <v>432</v>
      </c>
      <c r="F576" s="130" t="s">
        <v>1410</v>
      </c>
      <c r="G576" s="130" t="s">
        <v>1363</v>
      </c>
      <c r="H576" s="15" t="s">
        <v>1908</v>
      </c>
      <c r="I576" s="130" t="s">
        <v>1363</v>
      </c>
      <c r="J576" s="130" t="s">
        <v>1363</v>
      </c>
      <c r="K576" s="86">
        <v>1</v>
      </c>
      <c r="L576" s="111"/>
      <c r="M576" s="85" t="s">
        <v>1363</v>
      </c>
      <c r="N576" s="16" t="str" cm="1">
        <f t="array" ref="N576">IF(M576&lt;&gt;"",SUMPRODUCT($X576:$AG576,$X$27:$AG$27)/SUMPRODUCT(--($X576:$AG576&lt;&gt;""),$X$27:$AG$27),"")</f>
        <v/>
      </c>
      <c r="O576" s="85"/>
      <c r="P576" s="16" t="str" cm="1">
        <f t="array" ref="P576">IF(O576&lt;&gt;"",SUMPRODUCT($X576:$AG576,$X$27:$AG$27)/SUMPRODUCT(--($X576:$AG576&lt;&gt;""),$X$27:$AG$27),"")</f>
        <v/>
      </c>
      <c r="Q576" s="85" t="s">
        <v>1691</v>
      </c>
      <c r="R576" s="16" cm="1">
        <f t="array" ref="R576">IF(Q576&lt;&gt;"",SUMPRODUCT($X576:$AG576,$X$27:$AG$27)/SUMPRODUCT(--($X576:$AG576&lt;&gt;""),$X$27:$AG$27),"")</f>
        <v>0</v>
      </c>
      <c r="S576" s="85" t="s">
        <v>1363</v>
      </c>
      <c r="T576" s="16" t="str" cm="1">
        <f t="array" ref="T576">IF(S576&lt;&gt;"",SUMPRODUCT($X576:$AG576,$X$27:$AG$27)/SUMPRODUCT(--($X576:$AG576&lt;&gt;""),$X$27:$AG$27),"")</f>
        <v/>
      </c>
      <c r="U576" s="85" t="s">
        <v>1363</v>
      </c>
      <c r="V576" s="16" t="str" cm="1">
        <f t="array" ref="V576">IF(U576&lt;&gt;"",SUMPRODUCT($X576:$AG576,$X$27:$AG$27)/SUMPRODUCT(--($X576:$AG576&lt;&gt;""),$X$27:$AG$27),"")</f>
        <v/>
      </c>
      <c r="W576" s="14">
        <v>100</v>
      </c>
      <c r="X576" s="17">
        <v>0</v>
      </c>
      <c r="Y576" s="17">
        <v>0</v>
      </c>
      <c r="Z576" s="17">
        <v>0</v>
      </c>
      <c r="AA576" s="17">
        <v>0</v>
      </c>
      <c r="AB576" s="17">
        <v>0</v>
      </c>
      <c r="AC576" s="17">
        <v>0</v>
      </c>
      <c r="AD576" s="17" t="s">
        <v>1363</v>
      </c>
      <c r="AE576" s="17">
        <v>0</v>
      </c>
      <c r="AF576" s="17">
        <v>0</v>
      </c>
      <c r="AG576" s="17" t="s">
        <v>1363</v>
      </c>
      <c r="AH576" s="18"/>
    </row>
    <row r="577" spans="1:34" outlineLevel="1">
      <c r="A577" s="108">
        <v>429</v>
      </c>
      <c r="B577" s="109" t="s">
        <v>183</v>
      </c>
      <c r="C577" s="110" t="s">
        <v>338</v>
      </c>
      <c r="D577" s="110" t="s">
        <v>1620</v>
      </c>
      <c r="E577" s="112" t="s">
        <v>433</v>
      </c>
      <c r="F577" s="130" t="s">
        <v>1411</v>
      </c>
      <c r="G577" s="130" t="s">
        <v>1596</v>
      </c>
      <c r="H577" s="15" t="s">
        <v>1888</v>
      </c>
      <c r="I577" s="130" t="s">
        <v>1363</v>
      </c>
      <c r="J577" s="130" t="s">
        <v>1363</v>
      </c>
      <c r="K577" s="86">
        <v>1</v>
      </c>
      <c r="L577" s="111"/>
      <c r="M577" s="85" t="s">
        <v>1363</v>
      </c>
      <c r="N577" s="16" t="str" cm="1">
        <f t="array" ref="N577">IF(M577&lt;&gt;"",SUMPRODUCT($X577:$AG577,$X$27:$AG$27)/SUMPRODUCT(--($X577:$AG577&lt;&gt;""),$X$27:$AG$27),"")</f>
        <v/>
      </c>
      <c r="O577" s="85"/>
      <c r="P577" s="16" t="str" cm="1">
        <f t="array" ref="P577">IF(O577&lt;&gt;"",SUMPRODUCT($X577:$AG577,$X$27:$AG$27)/SUMPRODUCT(--($X577:$AG577&lt;&gt;""),$X$27:$AG$27),"")</f>
        <v/>
      </c>
      <c r="Q577" s="85">
        <v>13</v>
      </c>
      <c r="R577" s="16" cm="1">
        <f t="array" ref="R577">IF(Q577&lt;&gt;"",SUMPRODUCT($X577:$AG577,$X$27:$AG$27)/SUMPRODUCT(--($X577:$AG577&lt;&gt;""),$X$27:$AG$27),"")</f>
        <v>0.65062500000000001</v>
      </c>
      <c r="S577" s="85" t="s">
        <v>1363</v>
      </c>
      <c r="T577" s="16" t="str" cm="1">
        <f t="array" ref="T577">IF(S577&lt;&gt;"",SUMPRODUCT($X577:$AG577,$X$27:$AG$27)/SUMPRODUCT(--($X577:$AG577&lt;&gt;""),$X$27:$AG$27),"")</f>
        <v/>
      </c>
      <c r="U577" s="85" t="s">
        <v>1363</v>
      </c>
      <c r="V577" s="16" t="str" cm="1">
        <f t="array" ref="V577">IF(U577&lt;&gt;"",SUMPRODUCT($X577:$AG577,$X$27:$AG$27)/SUMPRODUCT(--($X577:$AG577&lt;&gt;""),$X$27:$AG$27),"")</f>
        <v/>
      </c>
      <c r="W577" s="14">
        <v>100</v>
      </c>
      <c r="X577" s="17">
        <v>1</v>
      </c>
      <c r="Y577" s="17">
        <v>1</v>
      </c>
      <c r="Z577" s="17">
        <v>1</v>
      </c>
      <c r="AA577" s="17">
        <v>0.8</v>
      </c>
      <c r="AB577" s="17">
        <v>0.17</v>
      </c>
      <c r="AC577" s="17">
        <v>0</v>
      </c>
      <c r="AD577" s="17" t="s">
        <v>1363</v>
      </c>
      <c r="AE577" s="17">
        <v>1</v>
      </c>
      <c r="AF577" s="17">
        <v>0.7</v>
      </c>
      <c r="AG577" s="17" t="s">
        <v>1363</v>
      </c>
      <c r="AH577" s="18"/>
    </row>
    <row r="578" spans="1:34" outlineLevel="1">
      <c r="A578" s="108">
        <v>430</v>
      </c>
      <c r="B578" s="109" t="s">
        <v>183</v>
      </c>
      <c r="C578" s="110" t="s">
        <v>338</v>
      </c>
      <c r="D578" s="110" t="s">
        <v>1620</v>
      </c>
      <c r="E578" s="112" t="s">
        <v>434</v>
      </c>
      <c r="F578" s="130" t="s">
        <v>1411</v>
      </c>
      <c r="G578" s="130" t="s">
        <v>1363</v>
      </c>
      <c r="H578" s="15" t="s">
        <v>1908</v>
      </c>
      <c r="I578" s="130" t="s">
        <v>1363</v>
      </c>
      <c r="J578" s="130" t="s">
        <v>1363</v>
      </c>
      <c r="K578" s="86">
        <v>1</v>
      </c>
      <c r="L578" s="111"/>
      <c r="M578" s="85" t="s">
        <v>1363</v>
      </c>
      <c r="N578" s="16" t="str" cm="1">
        <f t="array" ref="N578">IF(M578&lt;&gt;"",SUMPRODUCT($X578:$AG578,$X$27:$AG$27)/SUMPRODUCT(--($X578:$AG578&lt;&gt;""),$X$27:$AG$27),"")</f>
        <v/>
      </c>
      <c r="O578" s="85"/>
      <c r="P578" s="16" t="str" cm="1">
        <f t="array" ref="P578">IF(O578&lt;&gt;"",SUMPRODUCT($X578:$AG578,$X$27:$AG$27)/SUMPRODUCT(--($X578:$AG578&lt;&gt;""),$X$27:$AG$27),"")</f>
        <v/>
      </c>
      <c r="Q578" s="85" t="s">
        <v>1691</v>
      </c>
      <c r="R578" s="16" cm="1">
        <f t="array" ref="R578">IF(Q578&lt;&gt;"",SUMPRODUCT($X578:$AG578,$X$27:$AG$27)/SUMPRODUCT(--($X578:$AG578&lt;&gt;""),$X$27:$AG$27),"")</f>
        <v>0</v>
      </c>
      <c r="S578" s="85" t="s">
        <v>1363</v>
      </c>
      <c r="T578" s="16" t="str" cm="1">
        <f t="array" ref="T578">IF(S578&lt;&gt;"",SUMPRODUCT($X578:$AG578,$X$27:$AG$27)/SUMPRODUCT(--($X578:$AG578&lt;&gt;""),$X$27:$AG$27),"")</f>
        <v/>
      </c>
      <c r="U578" s="85" t="s">
        <v>1363</v>
      </c>
      <c r="V578" s="16" t="str" cm="1">
        <f t="array" ref="V578">IF(U578&lt;&gt;"",SUMPRODUCT($X578:$AG578,$X$27:$AG$27)/SUMPRODUCT(--($X578:$AG578&lt;&gt;""),$X$27:$AG$27),"")</f>
        <v/>
      </c>
      <c r="W578" s="14">
        <v>100</v>
      </c>
      <c r="X578" s="17">
        <v>0</v>
      </c>
      <c r="Y578" s="17">
        <v>0</v>
      </c>
      <c r="Z578" s="17">
        <v>0</v>
      </c>
      <c r="AA578" s="17">
        <v>0</v>
      </c>
      <c r="AB578" s="17">
        <v>0</v>
      </c>
      <c r="AC578" s="17">
        <v>0</v>
      </c>
      <c r="AD578" s="17" t="s">
        <v>1363</v>
      </c>
      <c r="AE578" s="17">
        <v>0</v>
      </c>
      <c r="AF578" s="17">
        <v>0</v>
      </c>
      <c r="AG578" s="17" t="s">
        <v>1363</v>
      </c>
      <c r="AH578" s="18"/>
    </row>
    <row r="579" spans="1:34" outlineLevel="1">
      <c r="A579" s="108">
        <v>433</v>
      </c>
      <c r="B579" s="109" t="s">
        <v>183</v>
      </c>
      <c r="C579" s="110" t="s">
        <v>338</v>
      </c>
      <c r="D579" s="110" t="s">
        <v>1620</v>
      </c>
      <c r="E579" s="112" t="s">
        <v>435</v>
      </c>
      <c r="F579" s="130" t="s">
        <v>1412</v>
      </c>
      <c r="G579" s="130"/>
      <c r="H579" s="15" t="s">
        <v>1908</v>
      </c>
      <c r="I579" s="130" t="s">
        <v>1779</v>
      </c>
      <c r="J579" s="130" t="s">
        <v>1789</v>
      </c>
      <c r="K579" s="86">
        <v>1</v>
      </c>
      <c r="L579" s="111"/>
      <c r="M579" s="85" t="s">
        <v>1363</v>
      </c>
      <c r="N579" s="16" t="str" cm="1">
        <f t="array" ref="N579">IF(M579&lt;&gt;"",SUMPRODUCT($X579:$AG579,$X$27:$AG$27)/SUMPRODUCT(--($X579:$AG579&lt;&gt;""),$X$27:$AG$27),"")</f>
        <v/>
      </c>
      <c r="O579" s="85"/>
      <c r="P579" s="16" t="str" cm="1">
        <f t="array" ref="P579">IF(O579&lt;&gt;"",SUMPRODUCT($X579:$AG579,$X$27:$AG$27)/SUMPRODUCT(--($X579:$AG579&lt;&gt;""),$X$27:$AG$27),"")</f>
        <v/>
      </c>
      <c r="Q579" s="85" t="s">
        <v>1691</v>
      </c>
      <c r="R579" s="16" cm="1">
        <f t="array" ref="R579">IF(Q579&lt;&gt;"",SUMPRODUCT($X579:$AG579,$X$27:$AG$27)/SUMPRODUCT(--($X579:$AG579&lt;&gt;""),$X$27:$AG$27),"")</f>
        <v>0.17933333333333337</v>
      </c>
      <c r="S579" s="85" t="s">
        <v>1363</v>
      </c>
      <c r="T579" s="16" t="str" cm="1">
        <f t="array" ref="T579">IF(S579&lt;&gt;"",SUMPRODUCT($X579:$AG579,$X$27:$AG$27)/SUMPRODUCT(--($X579:$AG579&lt;&gt;""),$X$27:$AG$27),"")</f>
        <v/>
      </c>
      <c r="U579" s="85" t="s">
        <v>1363</v>
      </c>
      <c r="V579" s="16" t="str" cm="1">
        <f t="array" ref="V579">IF(U579&lt;&gt;"",SUMPRODUCT($X579:$AG579,$X$27:$AG$27)/SUMPRODUCT(--($X579:$AG579&lt;&gt;""),$X$27:$AG$27),"")</f>
        <v/>
      </c>
      <c r="W579" s="14">
        <v>100</v>
      </c>
      <c r="X579" s="17">
        <v>1</v>
      </c>
      <c r="Y579" s="17">
        <v>1</v>
      </c>
      <c r="Z579" s="17">
        <v>0</v>
      </c>
      <c r="AA579" s="17">
        <v>0.06</v>
      </c>
      <c r="AB579" s="17">
        <v>0.17</v>
      </c>
      <c r="AC579" s="17" t="s">
        <v>1363</v>
      </c>
      <c r="AD579" s="17" t="s">
        <v>1363</v>
      </c>
      <c r="AE579" s="17">
        <v>0</v>
      </c>
      <c r="AF579" s="17">
        <v>0</v>
      </c>
      <c r="AG579" s="17" t="s">
        <v>1363</v>
      </c>
      <c r="AH579" s="18"/>
    </row>
    <row r="580" spans="1:34" outlineLevel="1">
      <c r="A580" s="108">
        <v>431</v>
      </c>
      <c r="B580" s="109" t="s">
        <v>183</v>
      </c>
      <c r="C580" s="110" t="s">
        <v>338</v>
      </c>
      <c r="D580" s="110" t="s">
        <v>1620</v>
      </c>
      <c r="E580" s="112" t="s">
        <v>436</v>
      </c>
      <c r="F580" s="130" t="s">
        <v>1413</v>
      </c>
      <c r="G580" s="130" t="s">
        <v>1363</v>
      </c>
      <c r="H580" s="15" t="s">
        <v>1908</v>
      </c>
      <c r="I580" s="130" t="s">
        <v>1363</v>
      </c>
      <c r="J580" s="130" t="s">
        <v>1363</v>
      </c>
      <c r="K580" s="86">
        <v>1</v>
      </c>
      <c r="L580" s="111"/>
      <c r="M580" s="85" t="s">
        <v>1363</v>
      </c>
      <c r="N580" s="16" t="str" cm="1">
        <f t="array" ref="N580">IF(M580&lt;&gt;"",SUMPRODUCT($X580:$AG580,$X$27:$AG$27)/SUMPRODUCT(--($X580:$AG580&lt;&gt;""),$X$27:$AG$27),"")</f>
        <v/>
      </c>
      <c r="O580" s="85"/>
      <c r="P580" s="16" t="str" cm="1">
        <f t="array" ref="P580">IF(O580&lt;&gt;"",SUMPRODUCT($X580:$AG580,$X$27:$AG$27)/SUMPRODUCT(--($X580:$AG580&lt;&gt;""),$X$27:$AG$27),"")</f>
        <v/>
      </c>
      <c r="Q580" s="85" t="s">
        <v>1691</v>
      </c>
      <c r="R580" s="16" cm="1">
        <f t="array" ref="R580">IF(Q580&lt;&gt;"",SUMPRODUCT($X580:$AG580,$X$27:$AG$27)/SUMPRODUCT(--($X580:$AG580&lt;&gt;""),$X$27:$AG$27),"")</f>
        <v>0</v>
      </c>
      <c r="S580" s="85" t="s">
        <v>1363</v>
      </c>
      <c r="T580" s="16" t="str" cm="1">
        <f t="array" ref="T580">IF(S580&lt;&gt;"",SUMPRODUCT($X580:$AG580,$X$27:$AG$27)/SUMPRODUCT(--($X580:$AG580&lt;&gt;""),$X$27:$AG$27),"")</f>
        <v/>
      </c>
      <c r="U580" s="85" t="s">
        <v>1363</v>
      </c>
      <c r="V580" s="16" t="str" cm="1">
        <f t="array" ref="V580">IF(U580&lt;&gt;"",SUMPRODUCT($X580:$AG580,$X$27:$AG$27)/SUMPRODUCT(--($X580:$AG580&lt;&gt;""),$X$27:$AG$27),"")</f>
        <v/>
      </c>
      <c r="W580" s="14">
        <v>100</v>
      </c>
      <c r="X580" s="17">
        <v>0</v>
      </c>
      <c r="Y580" s="17">
        <v>0</v>
      </c>
      <c r="Z580" s="17">
        <v>0</v>
      </c>
      <c r="AA580" s="17">
        <v>0</v>
      </c>
      <c r="AB580" s="17">
        <v>0</v>
      </c>
      <c r="AC580" s="17">
        <v>0</v>
      </c>
      <c r="AD580" s="17" t="s">
        <v>1363</v>
      </c>
      <c r="AE580" s="17">
        <v>0</v>
      </c>
      <c r="AF580" s="17">
        <v>0</v>
      </c>
      <c r="AG580" s="17" t="s">
        <v>1363</v>
      </c>
      <c r="AH580" s="18"/>
    </row>
    <row r="581" spans="1:34" outlineLevel="1">
      <c r="A581" s="108">
        <v>432</v>
      </c>
      <c r="B581" s="109" t="s">
        <v>183</v>
      </c>
      <c r="C581" s="110" t="s">
        <v>338</v>
      </c>
      <c r="D581" s="110" t="s">
        <v>1620</v>
      </c>
      <c r="E581" s="112" t="s">
        <v>437</v>
      </c>
      <c r="F581" s="130" t="s">
        <v>1413</v>
      </c>
      <c r="G581" s="130" t="s">
        <v>1363</v>
      </c>
      <c r="H581" s="15" t="s">
        <v>1908</v>
      </c>
      <c r="I581" s="130" t="s">
        <v>1363</v>
      </c>
      <c r="J581" s="130" t="s">
        <v>1363</v>
      </c>
      <c r="K581" s="86">
        <v>1</v>
      </c>
      <c r="L581" s="111"/>
      <c r="M581" s="85" t="s">
        <v>1363</v>
      </c>
      <c r="N581" s="16" t="str" cm="1">
        <f t="array" ref="N581">IF(M581&lt;&gt;"",SUMPRODUCT($X581:$AG581,$X$27:$AG$27)/SUMPRODUCT(--($X581:$AG581&lt;&gt;""),$X$27:$AG$27),"")</f>
        <v/>
      </c>
      <c r="O581" s="85"/>
      <c r="P581" s="16" t="str" cm="1">
        <f t="array" ref="P581">IF(O581&lt;&gt;"",SUMPRODUCT($X581:$AG581,$X$27:$AG$27)/SUMPRODUCT(--($X581:$AG581&lt;&gt;""),$X$27:$AG$27),"")</f>
        <v/>
      </c>
      <c r="Q581" s="85" t="s">
        <v>1691</v>
      </c>
      <c r="R581" s="16" cm="1">
        <f t="array" ref="R581">IF(Q581&lt;&gt;"",SUMPRODUCT($X581:$AG581,$X$27:$AG$27)/SUMPRODUCT(--($X581:$AG581&lt;&gt;""),$X$27:$AG$27),"")</f>
        <v>0</v>
      </c>
      <c r="S581" s="85" t="s">
        <v>1363</v>
      </c>
      <c r="T581" s="16" t="str" cm="1">
        <f t="array" ref="T581">IF(S581&lt;&gt;"",SUMPRODUCT($X581:$AG581,$X$27:$AG$27)/SUMPRODUCT(--($X581:$AG581&lt;&gt;""),$X$27:$AG$27),"")</f>
        <v/>
      </c>
      <c r="U581" s="85" t="s">
        <v>1363</v>
      </c>
      <c r="V581" s="16" t="str" cm="1">
        <f t="array" ref="V581">IF(U581&lt;&gt;"",SUMPRODUCT($X581:$AG581,$X$27:$AG$27)/SUMPRODUCT(--($X581:$AG581&lt;&gt;""),$X$27:$AG$27),"")</f>
        <v/>
      </c>
      <c r="W581" s="14">
        <v>100</v>
      </c>
      <c r="X581" s="17">
        <v>0</v>
      </c>
      <c r="Y581" s="17">
        <v>0</v>
      </c>
      <c r="Z581" s="17">
        <v>0</v>
      </c>
      <c r="AA581" s="17">
        <v>0</v>
      </c>
      <c r="AB581" s="17">
        <v>0</v>
      </c>
      <c r="AC581" s="17">
        <v>0</v>
      </c>
      <c r="AD581" s="17" t="s">
        <v>1363</v>
      </c>
      <c r="AE581" s="17">
        <v>0</v>
      </c>
      <c r="AF581" s="17">
        <v>0</v>
      </c>
      <c r="AG581" s="17" t="s">
        <v>1363</v>
      </c>
      <c r="AH581" s="18"/>
    </row>
    <row r="582" spans="1:34" outlineLevel="1">
      <c r="A582" s="108">
        <v>434</v>
      </c>
      <c r="B582" s="109" t="s">
        <v>183</v>
      </c>
      <c r="C582" s="110" t="s">
        <v>338</v>
      </c>
      <c r="D582" s="110" t="s">
        <v>1620</v>
      </c>
      <c r="E582" s="112" t="s">
        <v>438</v>
      </c>
      <c r="F582" s="130" t="s">
        <v>246</v>
      </c>
      <c r="G582" s="130" t="s">
        <v>1363</v>
      </c>
      <c r="H582" s="15" t="s">
        <v>1908</v>
      </c>
      <c r="I582" s="130" t="s">
        <v>1363</v>
      </c>
      <c r="J582" s="130" t="s">
        <v>1363</v>
      </c>
      <c r="K582" s="86">
        <v>1</v>
      </c>
      <c r="L582" s="111"/>
      <c r="M582" s="85" t="s">
        <v>1363</v>
      </c>
      <c r="N582" s="16" t="str" cm="1">
        <f t="array" ref="N582">IF(M582&lt;&gt;"",SUMPRODUCT($X582:$AG582,$X$27:$AG$27)/SUMPRODUCT(--($X582:$AG582&lt;&gt;""),$X$27:$AG$27),"")</f>
        <v/>
      </c>
      <c r="O582" s="85"/>
      <c r="P582" s="16" t="str" cm="1">
        <f t="array" ref="P582">IF(O582&lt;&gt;"",SUMPRODUCT($X582:$AG582,$X$27:$AG$27)/SUMPRODUCT(--($X582:$AG582&lt;&gt;""),$X$27:$AG$27),"")</f>
        <v/>
      </c>
      <c r="Q582" s="85" t="s">
        <v>1691</v>
      </c>
      <c r="R582" s="16" cm="1">
        <f t="array" ref="R582">IF(Q582&lt;&gt;"",SUMPRODUCT($X582:$AG582,$X$27:$AG$27)/SUMPRODUCT(--($X582:$AG582&lt;&gt;""),$X$27:$AG$27),"")</f>
        <v>0</v>
      </c>
      <c r="S582" s="85" t="s">
        <v>1363</v>
      </c>
      <c r="T582" s="16" t="str" cm="1">
        <f t="array" ref="T582">IF(S582&lt;&gt;"",SUMPRODUCT($X582:$AG582,$X$27:$AG$27)/SUMPRODUCT(--($X582:$AG582&lt;&gt;""),$X$27:$AG$27),"")</f>
        <v/>
      </c>
      <c r="U582" s="85" t="s">
        <v>1363</v>
      </c>
      <c r="V582" s="16" t="str" cm="1">
        <f t="array" ref="V582">IF(U582&lt;&gt;"",SUMPRODUCT($X582:$AG582,$X$27:$AG$27)/SUMPRODUCT(--($X582:$AG582&lt;&gt;""),$X$27:$AG$27),"")</f>
        <v/>
      </c>
      <c r="W582" s="14">
        <v>100</v>
      </c>
      <c r="X582" s="17">
        <v>0</v>
      </c>
      <c r="Y582" s="17">
        <v>0</v>
      </c>
      <c r="Z582" s="17">
        <v>0</v>
      </c>
      <c r="AA582" s="17">
        <v>0</v>
      </c>
      <c r="AB582" s="17">
        <v>0</v>
      </c>
      <c r="AC582" s="17">
        <v>0</v>
      </c>
      <c r="AD582" s="17" t="s">
        <v>1363</v>
      </c>
      <c r="AE582" s="17">
        <v>0</v>
      </c>
      <c r="AF582" s="17">
        <v>0</v>
      </c>
      <c r="AG582" s="17" t="s">
        <v>1363</v>
      </c>
      <c r="AH582" s="18"/>
    </row>
    <row r="583" spans="1:34" outlineLevel="1">
      <c r="A583" s="108">
        <v>435</v>
      </c>
      <c r="B583" s="109" t="s">
        <v>183</v>
      </c>
      <c r="C583" s="110" t="s">
        <v>338</v>
      </c>
      <c r="D583" s="110" t="s">
        <v>1620</v>
      </c>
      <c r="E583" s="112" t="s">
        <v>439</v>
      </c>
      <c r="F583" s="130" t="s">
        <v>1414</v>
      </c>
      <c r="G583" s="130" t="s">
        <v>1363</v>
      </c>
      <c r="H583" s="15" t="s">
        <v>1908</v>
      </c>
      <c r="I583" s="130" t="s">
        <v>1363</v>
      </c>
      <c r="J583" s="130" t="s">
        <v>1363</v>
      </c>
      <c r="K583" s="86">
        <v>1</v>
      </c>
      <c r="L583" s="111"/>
      <c r="M583" s="85" t="s">
        <v>1363</v>
      </c>
      <c r="N583" s="16" t="str" cm="1">
        <f t="array" ref="N583">IF(M583&lt;&gt;"",SUMPRODUCT($X583:$AG583,$X$27:$AG$27)/SUMPRODUCT(--($X583:$AG583&lt;&gt;""),$X$27:$AG$27),"")</f>
        <v/>
      </c>
      <c r="O583" s="85"/>
      <c r="P583" s="16" t="str" cm="1">
        <f t="array" ref="P583">IF(O583&lt;&gt;"",SUMPRODUCT($X583:$AG583,$X$27:$AG$27)/SUMPRODUCT(--($X583:$AG583&lt;&gt;""),$X$27:$AG$27),"")</f>
        <v/>
      </c>
      <c r="Q583" s="85" t="s">
        <v>1691</v>
      </c>
      <c r="R583" s="16" cm="1">
        <f t="array" ref="R583">IF(Q583&lt;&gt;"",SUMPRODUCT($X583:$AG583,$X$27:$AG$27)/SUMPRODUCT(--($X583:$AG583&lt;&gt;""),$X$27:$AG$27),"")</f>
        <v>0</v>
      </c>
      <c r="S583" s="85" t="s">
        <v>1363</v>
      </c>
      <c r="T583" s="16" t="str" cm="1">
        <f t="array" ref="T583">IF(S583&lt;&gt;"",SUMPRODUCT($X583:$AG583,$X$27:$AG$27)/SUMPRODUCT(--($X583:$AG583&lt;&gt;""),$X$27:$AG$27),"")</f>
        <v/>
      </c>
      <c r="U583" s="85" t="s">
        <v>1363</v>
      </c>
      <c r="V583" s="16" t="str" cm="1">
        <f t="array" ref="V583">IF(U583&lt;&gt;"",SUMPRODUCT($X583:$AG583,$X$27:$AG$27)/SUMPRODUCT(--($X583:$AG583&lt;&gt;""),$X$27:$AG$27),"")</f>
        <v/>
      </c>
      <c r="W583" s="14">
        <v>100</v>
      </c>
      <c r="X583" s="17">
        <v>0</v>
      </c>
      <c r="Y583" s="17">
        <v>0</v>
      </c>
      <c r="Z583" s="17">
        <v>0</v>
      </c>
      <c r="AA583" s="17">
        <v>0</v>
      </c>
      <c r="AB583" s="17">
        <v>0</v>
      </c>
      <c r="AC583" s="17">
        <v>0</v>
      </c>
      <c r="AD583" s="17" t="s">
        <v>1363</v>
      </c>
      <c r="AE583" s="17">
        <v>0</v>
      </c>
      <c r="AF583" s="17">
        <v>0</v>
      </c>
      <c r="AG583" s="17" t="s">
        <v>1363</v>
      </c>
      <c r="AH583" s="18"/>
    </row>
    <row r="584" spans="1:34" outlineLevel="1">
      <c r="A584" s="108">
        <v>436</v>
      </c>
      <c r="B584" s="109" t="s">
        <v>183</v>
      </c>
      <c r="C584" s="110" t="s">
        <v>338</v>
      </c>
      <c r="D584" s="110" t="s">
        <v>1620</v>
      </c>
      <c r="E584" s="112" t="s">
        <v>440</v>
      </c>
      <c r="F584" s="130" t="s">
        <v>244</v>
      </c>
      <c r="G584" s="130" t="s">
        <v>1363</v>
      </c>
      <c r="H584" s="15" t="s">
        <v>1908</v>
      </c>
      <c r="I584" s="130" t="s">
        <v>1363</v>
      </c>
      <c r="J584" s="130" t="s">
        <v>1363</v>
      </c>
      <c r="K584" s="86">
        <v>1</v>
      </c>
      <c r="L584" s="111"/>
      <c r="M584" s="85" t="s">
        <v>1363</v>
      </c>
      <c r="N584" s="16" t="str" cm="1">
        <f t="array" ref="N584">IF(M584&lt;&gt;"",SUMPRODUCT($X584:$AG584,$X$27:$AG$27)/SUMPRODUCT(--($X584:$AG584&lt;&gt;""),$X$27:$AG$27),"")</f>
        <v/>
      </c>
      <c r="O584" s="85"/>
      <c r="P584" s="16" t="str" cm="1">
        <f t="array" ref="P584">IF(O584&lt;&gt;"",SUMPRODUCT($X584:$AG584,$X$27:$AG$27)/SUMPRODUCT(--($X584:$AG584&lt;&gt;""),$X$27:$AG$27),"")</f>
        <v/>
      </c>
      <c r="Q584" s="85" t="s">
        <v>1691</v>
      </c>
      <c r="R584" s="16" cm="1">
        <f t="array" ref="R584">IF(Q584&lt;&gt;"",SUMPRODUCT($X584:$AG584,$X$27:$AG$27)/SUMPRODUCT(--($X584:$AG584&lt;&gt;""),$X$27:$AG$27),"")</f>
        <v>0</v>
      </c>
      <c r="S584" s="85" t="s">
        <v>1363</v>
      </c>
      <c r="T584" s="16" t="str" cm="1">
        <f t="array" ref="T584">IF(S584&lt;&gt;"",SUMPRODUCT($X584:$AG584,$X$27:$AG$27)/SUMPRODUCT(--($X584:$AG584&lt;&gt;""),$X$27:$AG$27),"")</f>
        <v/>
      </c>
      <c r="U584" s="85" t="s">
        <v>1363</v>
      </c>
      <c r="V584" s="16" t="str" cm="1">
        <f t="array" ref="V584">IF(U584&lt;&gt;"",SUMPRODUCT($X584:$AG584,$X$27:$AG$27)/SUMPRODUCT(--($X584:$AG584&lt;&gt;""),$X$27:$AG$27),"")</f>
        <v/>
      </c>
      <c r="W584" s="14">
        <v>100</v>
      </c>
      <c r="X584" s="17">
        <v>0</v>
      </c>
      <c r="Y584" s="17">
        <v>0</v>
      </c>
      <c r="Z584" s="17">
        <v>0</v>
      </c>
      <c r="AA584" s="17">
        <v>0</v>
      </c>
      <c r="AB584" s="17">
        <v>0</v>
      </c>
      <c r="AC584" s="17">
        <v>0</v>
      </c>
      <c r="AD584" s="17" t="s">
        <v>1363</v>
      </c>
      <c r="AE584" s="17">
        <v>0</v>
      </c>
      <c r="AF584" s="17">
        <v>0</v>
      </c>
      <c r="AG584" s="17" t="s">
        <v>1363</v>
      </c>
      <c r="AH584" s="18"/>
    </row>
    <row r="585" spans="1:34" outlineLevel="1">
      <c r="A585" s="108">
        <v>437</v>
      </c>
      <c r="B585" s="109" t="s">
        <v>183</v>
      </c>
      <c r="C585" s="110" t="s">
        <v>338</v>
      </c>
      <c r="D585" s="110" t="s">
        <v>1620</v>
      </c>
      <c r="E585" s="112" t="s">
        <v>441</v>
      </c>
      <c r="F585" s="130" t="s">
        <v>244</v>
      </c>
      <c r="G585" s="130" t="s">
        <v>1363</v>
      </c>
      <c r="H585" s="15" t="s">
        <v>1908</v>
      </c>
      <c r="I585" s="130" t="s">
        <v>1363</v>
      </c>
      <c r="J585" s="130" t="s">
        <v>1363</v>
      </c>
      <c r="K585" s="86">
        <v>1</v>
      </c>
      <c r="L585" s="111"/>
      <c r="M585" s="85" t="s">
        <v>1363</v>
      </c>
      <c r="N585" s="16" t="str" cm="1">
        <f t="array" ref="N585">IF(M585&lt;&gt;"",SUMPRODUCT($X585:$AG585,$X$27:$AG$27)/SUMPRODUCT(--($X585:$AG585&lt;&gt;""),$X$27:$AG$27),"")</f>
        <v/>
      </c>
      <c r="O585" s="85"/>
      <c r="P585" s="16" t="str" cm="1">
        <f t="array" ref="P585">IF(O585&lt;&gt;"",SUMPRODUCT($X585:$AG585,$X$27:$AG$27)/SUMPRODUCT(--($X585:$AG585&lt;&gt;""),$X$27:$AG$27),"")</f>
        <v/>
      </c>
      <c r="Q585" s="85" t="s">
        <v>1691</v>
      </c>
      <c r="R585" s="16" cm="1">
        <f t="array" ref="R585">IF(Q585&lt;&gt;"",SUMPRODUCT($X585:$AG585,$X$27:$AG$27)/SUMPRODUCT(--($X585:$AG585&lt;&gt;""),$X$27:$AG$27),"")</f>
        <v>0</v>
      </c>
      <c r="S585" s="85" t="s">
        <v>1363</v>
      </c>
      <c r="T585" s="16" t="str" cm="1">
        <f t="array" ref="T585">IF(S585&lt;&gt;"",SUMPRODUCT($X585:$AG585,$X$27:$AG$27)/SUMPRODUCT(--($X585:$AG585&lt;&gt;""),$X$27:$AG$27),"")</f>
        <v/>
      </c>
      <c r="U585" s="85" t="s">
        <v>1363</v>
      </c>
      <c r="V585" s="16" t="str" cm="1">
        <f t="array" ref="V585">IF(U585&lt;&gt;"",SUMPRODUCT($X585:$AG585,$X$27:$AG$27)/SUMPRODUCT(--($X585:$AG585&lt;&gt;""),$X$27:$AG$27),"")</f>
        <v/>
      </c>
      <c r="W585" s="14">
        <v>100</v>
      </c>
      <c r="X585" s="17">
        <v>0</v>
      </c>
      <c r="Y585" s="17">
        <v>0</v>
      </c>
      <c r="Z585" s="17">
        <v>0</v>
      </c>
      <c r="AA585" s="17">
        <v>0</v>
      </c>
      <c r="AB585" s="17">
        <v>0</v>
      </c>
      <c r="AC585" s="17">
        <v>0</v>
      </c>
      <c r="AD585" s="17" t="s">
        <v>1363</v>
      </c>
      <c r="AE585" s="17">
        <v>0</v>
      </c>
      <c r="AF585" s="17">
        <v>0</v>
      </c>
      <c r="AG585" s="17" t="s">
        <v>1363</v>
      </c>
      <c r="AH585" s="18"/>
    </row>
    <row r="586" spans="1:34" outlineLevel="1">
      <c r="A586" s="108">
        <v>442</v>
      </c>
      <c r="B586" s="109" t="s">
        <v>183</v>
      </c>
      <c r="C586" s="110" t="s">
        <v>338</v>
      </c>
      <c r="D586" s="110" t="s">
        <v>1620</v>
      </c>
      <c r="E586" s="112" t="s">
        <v>442</v>
      </c>
      <c r="F586" s="130" t="s">
        <v>244</v>
      </c>
      <c r="G586" s="130" t="s">
        <v>1363</v>
      </c>
      <c r="H586" s="15" t="s">
        <v>1908</v>
      </c>
      <c r="I586" s="130" t="s">
        <v>1363</v>
      </c>
      <c r="J586" s="130" t="s">
        <v>1363</v>
      </c>
      <c r="K586" s="86">
        <v>1</v>
      </c>
      <c r="L586" s="111"/>
      <c r="M586" s="85" t="s">
        <v>1363</v>
      </c>
      <c r="N586" s="16" t="str" cm="1">
        <f t="array" ref="N586">IF(M586&lt;&gt;"",SUMPRODUCT($X586:$AG586,$X$27:$AG$27)/SUMPRODUCT(--($X586:$AG586&lt;&gt;""),$X$27:$AG$27),"")</f>
        <v/>
      </c>
      <c r="O586" s="85"/>
      <c r="P586" s="16" t="str" cm="1">
        <f t="array" ref="P586">IF(O586&lt;&gt;"",SUMPRODUCT($X586:$AG586,$X$27:$AG$27)/SUMPRODUCT(--($X586:$AG586&lt;&gt;""),$X$27:$AG$27),"")</f>
        <v/>
      </c>
      <c r="Q586" s="85" t="s">
        <v>1691</v>
      </c>
      <c r="R586" s="16" cm="1">
        <f t="array" ref="R586">IF(Q586&lt;&gt;"",SUMPRODUCT($X586:$AG586,$X$27:$AG$27)/SUMPRODUCT(--($X586:$AG586&lt;&gt;""),$X$27:$AG$27),"")</f>
        <v>0</v>
      </c>
      <c r="S586" s="85" t="s">
        <v>1363</v>
      </c>
      <c r="T586" s="16" t="str" cm="1">
        <f t="array" ref="T586">IF(S586&lt;&gt;"",SUMPRODUCT($X586:$AG586,$X$27:$AG$27)/SUMPRODUCT(--($X586:$AG586&lt;&gt;""),$X$27:$AG$27),"")</f>
        <v/>
      </c>
      <c r="U586" s="85" t="s">
        <v>1363</v>
      </c>
      <c r="V586" s="16" t="str" cm="1">
        <f t="array" ref="V586">IF(U586&lt;&gt;"",SUMPRODUCT($X586:$AG586,$X$27:$AG$27)/SUMPRODUCT(--($X586:$AG586&lt;&gt;""),$X$27:$AG$27),"")</f>
        <v/>
      </c>
      <c r="W586" s="14">
        <v>100</v>
      </c>
      <c r="X586" s="17">
        <v>0</v>
      </c>
      <c r="Y586" s="17">
        <v>0</v>
      </c>
      <c r="Z586" s="17">
        <v>0</v>
      </c>
      <c r="AA586" s="17">
        <v>0</v>
      </c>
      <c r="AB586" s="17">
        <v>0</v>
      </c>
      <c r="AC586" s="17">
        <v>0</v>
      </c>
      <c r="AD586" s="17" t="s">
        <v>1363</v>
      </c>
      <c r="AE586" s="17">
        <v>0</v>
      </c>
      <c r="AF586" s="17">
        <v>0</v>
      </c>
      <c r="AG586" s="17" t="s">
        <v>1363</v>
      </c>
      <c r="AH586" s="18"/>
    </row>
    <row r="587" spans="1:34" outlineLevel="1">
      <c r="A587" s="108">
        <v>443</v>
      </c>
      <c r="B587" s="109" t="s">
        <v>183</v>
      </c>
      <c r="C587" s="110" t="s">
        <v>338</v>
      </c>
      <c r="D587" s="110" t="s">
        <v>1620</v>
      </c>
      <c r="E587" s="112" t="s">
        <v>443</v>
      </c>
      <c r="F587" s="130" t="s">
        <v>244</v>
      </c>
      <c r="G587" s="130" t="s">
        <v>1363</v>
      </c>
      <c r="H587" s="15" t="s">
        <v>1908</v>
      </c>
      <c r="I587" s="130" t="s">
        <v>1363</v>
      </c>
      <c r="J587" s="130" t="s">
        <v>1363</v>
      </c>
      <c r="K587" s="86">
        <v>1</v>
      </c>
      <c r="L587" s="111"/>
      <c r="M587" s="85" t="s">
        <v>1363</v>
      </c>
      <c r="N587" s="16" t="str" cm="1">
        <f t="array" ref="N587">IF(M587&lt;&gt;"",SUMPRODUCT($X587:$AG587,$X$27:$AG$27)/SUMPRODUCT(--($X587:$AG587&lt;&gt;""),$X$27:$AG$27),"")</f>
        <v/>
      </c>
      <c r="O587" s="85"/>
      <c r="P587" s="16" t="str" cm="1">
        <f t="array" ref="P587">IF(O587&lt;&gt;"",SUMPRODUCT($X587:$AG587,$X$27:$AG$27)/SUMPRODUCT(--($X587:$AG587&lt;&gt;""),$X$27:$AG$27),"")</f>
        <v/>
      </c>
      <c r="Q587" s="85" t="s">
        <v>1691</v>
      </c>
      <c r="R587" s="16" cm="1">
        <f t="array" ref="R587">IF(Q587&lt;&gt;"",SUMPRODUCT($X587:$AG587,$X$27:$AG$27)/SUMPRODUCT(--($X587:$AG587&lt;&gt;""),$X$27:$AG$27),"")</f>
        <v>0</v>
      </c>
      <c r="S587" s="85" t="s">
        <v>1363</v>
      </c>
      <c r="T587" s="16" t="str" cm="1">
        <f t="array" ref="T587">IF(S587&lt;&gt;"",SUMPRODUCT($X587:$AG587,$X$27:$AG$27)/SUMPRODUCT(--($X587:$AG587&lt;&gt;""),$X$27:$AG$27),"")</f>
        <v/>
      </c>
      <c r="U587" s="85" t="s">
        <v>1363</v>
      </c>
      <c r="V587" s="16" t="str" cm="1">
        <f t="array" ref="V587">IF(U587&lt;&gt;"",SUMPRODUCT($X587:$AG587,$X$27:$AG$27)/SUMPRODUCT(--($X587:$AG587&lt;&gt;""),$X$27:$AG$27),"")</f>
        <v/>
      </c>
      <c r="W587" s="14">
        <v>100</v>
      </c>
      <c r="X587" s="17">
        <v>0</v>
      </c>
      <c r="Y587" s="17">
        <v>0</v>
      </c>
      <c r="Z587" s="17">
        <v>0</v>
      </c>
      <c r="AA587" s="17">
        <v>0</v>
      </c>
      <c r="AB587" s="17">
        <v>0</v>
      </c>
      <c r="AC587" s="17">
        <v>0</v>
      </c>
      <c r="AD587" s="17" t="s">
        <v>1363</v>
      </c>
      <c r="AE587" s="17">
        <v>0</v>
      </c>
      <c r="AF587" s="17">
        <v>0</v>
      </c>
      <c r="AG587" s="17" t="s">
        <v>1363</v>
      </c>
      <c r="AH587" s="18"/>
    </row>
    <row r="588" spans="1:34" outlineLevel="1">
      <c r="A588" s="108">
        <v>448</v>
      </c>
      <c r="B588" s="109" t="s">
        <v>183</v>
      </c>
      <c r="C588" s="110" t="s">
        <v>338</v>
      </c>
      <c r="D588" s="110" t="s">
        <v>1620</v>
      </c>
      <c r="E588" s="112" t="s">
        <v>444</v>
      </c>
      <c r="F588" s="130" t="s">
        <v>244</v>
      </c>
      <c r="G588" s="130" t="s">
        <v>1363</v>
      </c>
      <c r="H588" s="15" t="s">
        <v>1908</v>
      </c>
      <c r="I588" s="130" t="s">
        <v>1363</v>
      </c>
      <c r="J588" s="130" t="s">
        <v>1363</v>
      </c>
      <c r="K588" s="86">
        <v>1</v>
      </c>
      <c r="L588" s="111"/>
      <c r="M588" s="85" t="s">
        <v>1363</v>
      </c>
      <c r="N588" s="16" t="str" cm="1">
        <f t="array" ref="N588">IF(M588&lt;&gt;"",SUMPRODUCT($X588:$AG588,$X$27:$AG$27)/SUMPRODUCT(--($X588:$AG588&lt;&gt;""),$X$27:$AG$27),"")</f>
        <v/>
      </c>
      <c r="O588" s="85"/>
      <c r="P588" s="16" t="str" cm="1">
        <f t="array" ref="P588">IF(O588&lt;&gt;"",SUMPRODUCT($X588:$AG588,$X$27:$AG$27)/SUMPRODUCT(--($X588:$AG588&lt;&gt;""),$X$27:$AG$27),"")</f>
        <v/>
      </c>
      <c r="Q588" s="85" t="s">
        <v>1691</v>
      </c>
      <c r="R588" s="16" cm="1">
        <f t="array" ref="R588">IF(Q588&lt;&gt;"",SUMPRODUCT($X588:$AG588,$X$27:$AG$27)/SUMPRODUCT(--($X588:$AG588&lt;&gt;""),$X$27:$AG$27),"")</f>
        <v>0</v>
      </c>
      <c r="S588" s="85" t="s">
        <v>1363</v>
      </c>
      <c r="T588" s="16" t="str" cm="1">
        <f t="array" ref="T588">IF(S588&lt;&gt;"",SUMPRODUCT($X588:$AG588,$X$27:$AG$27)/SUMPRODUCT(--($X588:$AG588&lt;&gt;""),$X$27:$AG$27),"")</f>
        <v/>
      </c>
      <c r="U588" s="85" t="s">
        <v>1363</v>
      </c>
      <c r="V588" s="16" t="str" cm="1">
        <f t="array" ref="V588">IF(U588&lt;&gt;"",SUMPRODUCT($X588:$AG588,$X$27:$AG$27)/SUMPRODUCT(--($X588:$AG588&lt;&gt;""),$X$27:$AG$27),"")</f>
        <v/>
      </c>
      <c r="W588" s="14">
        <v>100</v>
      </c>
      <c r="X588" s="17">
        <v>0</v>
      </c>
      <c r="Y588" s="17">
        <v>0</v>
      </c>
      <c r="Z588" s="17">
        <v>0</v>
      </c>
      <c r="AA588" s="17">
        <v>0</v>
      </c>
      <c r="AB588" s="17">
        <v>0</v>
      </c>
      <c r="AC588" s="17">
        <v>0</v>
      </c>
      <c r="AD588" s="17" t="s">
        <v>1363</v>
      </c>
      <c r="AE588" s="17">
        <v>0</v>
      </c>
      <c r="AF588" s="17">
        <v>0</v>
      </c>
      <c r="AG588" s="17" t="s">
        <v>1363</v>
      </c>
      <c r="AH588" s="18"/>
    </row>
    <row r="589" spans="1:34" outlineLevel="1">
      <c r="A589" s="108">
        <v>451</v>
      </c>
      <c r="B589" s="109" t="s">
        <v>183</v>
      </c>
      <c r="C589" s="110" t="s">
        <v>338</v>
      </c>
      <c r="D589" s="110" t="s">
        <v>1620</v>
      </c>
      <c r="E589" s="112" t="s">
        <v>445</v>
      </c>
      <c r="F589" s="130" t="s">
        <v>244</v>
      </c>
      <c r="G589" s="130" t="s">
        <v>1363</v>
      </c>
      <c r="H589" s="15" t="s">
        <v>1908</v>
      </c>
      <c r="I589" s="130" t="s">
        <v>1363</v>
      </c>
      <c r="J589" s="130" t="s">
        <v>1363</v>
      </c>
      <c r="K589" s="86">
        <v>1</v>
      </c>
      <c r="L589" s="111"/>
      <c r="M589" s="85" t="s">
        <v>1363</v>
      </c>
      <c r="N589" s="16" t="str" cm="1">
        <f t="array" ref="N589">IF(M589&lt;&gt;"",SUMPRODUCT($X589:$AG589,$X$27:$AG$27)/SUMPRODUCT(--($X589:$AG589&lt;&gt;""),$X$27:$AG$27),"")</f>
        <v/>
      </c>
      <c r="O589" s="85"/>
      <c r="P589" s="16" t="str" cm="1">
        <f t="array" ref="P589">IF(O589&lt;&gt;"",SUMPRODUCT($X589:$AG589,$X$27:$AG$27)/SUMPRODUCT(--($X589:$AG589&lt;&gt;""),$X$27:$AG$27),"")</f>
        <v/>
      </c>
      <c r="Q589" s="85" t="s">
        <v>1691</v>
      </c>
      <c r="R589" s="16" cm="1">
        <f t="array" ref="R589">IF(Q589&lt;&gt;"",SUMPRODUCT($X589:$AG589,$X$27:$AG$27)/SUMPRODUCT(--($X589:$AG589&lt;&gt;""),$X$27:$AG$27),"")</f>
        <v>0</v>
      </c>
      <c r="S589" s="85" t="s">
        <v>1363</v>
      </c>
      <c r="T589" s="16" t="str" cm="1">
        <f t="array" ref="T589">IF(S589&lt;&gt;"",SUMPRODUCT($X589:$AG589,$X$27:$AG$27)/SUMPRODUCT(--($X589:$AG589&lt;&gt;""),$X$27:$AG$27),"")</f>
        <v/>
      </c>
      <c r="U589" s="85" t="s">
        <v>1363</v>
      </c>
      <c r="V589" s="16" t="str" cm="1">
        <f t="array" ref="V589">IF(U589&lt;&gt;"",SUMPRODUCT($X589:$AG589,$X$27:$AG$27)/SUMPRODUCT(--($X589:$AG589&lt;&gt;""),$X$27:$AG$27),"")</f>
        <v/>
      </c>
      <c r="W589" s="14">
        <v>100</v>
      </c>
      <c r="X589" s="17">
        <v>0</v>
      </c>
      <c r="Y589" s="17">
        <v>0</v>
      </c>
      <c r="Z589" s="17">
        <v>0</v>
      </c>
      <c r="AA589" s="17">
        <v>0</v>
      </c>
      <c r="AB589" s="17">
        <v>0</v>
      </c>
      <c r="AC589" s="17">
        <v>0</v>
      </c>
      <c r="AD589" s="17" t="s">
        <v>1363</v>
      </c>
      <c r="AE589" s="17">
        <v>0</v>
      </c>
      <c r="AF589" s="17">
        <v>0</v>
      </c>
      <c r="AG589" s="17" t="s">
        <v>1363</v>
      </c>
      <c r="AH589" s="18"/>
    </row>
    <row r="590" spans="1:34" outlineLevel="1">
      <c r="A590" s="108">
        <v>438</v>
      </c>
      <c r="B590" s="109" t="s">
        <v>183</v>
      </c>
      <c r="C590" s="110" t="s">
        <v>338</v>
      </c>
      <c r="D590" s="110" t="s">
        <v>1620</v>
      </c>
      <c r="E590" s="112" t="s">
        <v>446</v>
      </c>
      <c r="F590" s="130" t="s">
        <v>246</v>
      </c>
      <c r="G590" s="130" t="s">
        <v>1692</v>
      </c>
      <c r="H590" s="15" t="s">
        <v>1911</v>
      </c>
      <c r="I590" s="130" t="s">
        <v>1719</v>
      </c>
      <c r="J590" s="130" t="s">
        <v>1363</v>
      </c>
      <c r="K590" s="86">
        <v>1</v>
      </c>
      <c r="L590" s="111"/>
      <c r="M590" s="85" t="s">
        <v>1363</v>
      </c>
      <c r="N590" s="16" t="str" cm="1">
        <f t="array" ref="N590">IF(M590&lt;&gt;"",SUMPRODUCT($X590:$AG590,$X$27:$AG$27)/SUMPRODUCT(--($X590:$AG590&lt;&gt;""),$X$27:$AG$27),"")</f>
        <v/>
      </c>
      <c r="O590" s="85"/>
      <c r="P590" s="16" t="str" cm="1">
        <f t="array" ref="P590">IF(O590&lt;&gt;"",SUMPRODUCT($X590:$AG590,$X$27:$AG$27)/SUMPRODUCT(--($X590:$AG590&lt;&gt;""),$X$27:$AG$27),"")</f>
        <v/>
      </c>
      <c r="Q590" s="85">
        <v>10</v>
      </c>
      <c r="R590" s="16" cm="1">
        <f t="array" ref="R590">IF(Q590&lt;&gt;"",SUMPRODUCT($X590:$AG590,$X$27:$AG$27)/SUMPRODUCT(--($X590:$AG590&lt;&gt;""),$X$27:$AG$27),"")</f>
        <v>1</v>
      </c>
      <c r="S590" s="85" t="s">
        <v>1363</v>
      </c>
      <c r="T590" s="16" t="str" cm="1">
        <f t="array" ref="T590">IF(S590&lt;&gt;"",SUMPRODUCT($X590:$AG590,$X$27:$AG$27)/SUMPRODUCT(--($X590:$AG590&lt;&gt;""),$X$27:$AG$27),"")</f>
        <v/>
      </c>
      <c r="U590" s="85" t="s">
        <v>1363</v>
      </c>
      <c r="V590" s="16" t="str" cm="1">
        <f t="array" ref="V590">IF(U590&lt;&gt;"",SUMPRODUCT($X590:$AG590,$X$27:$AG$27)/SUMPRODUCT(--($X590:$AG590&lt;&gt;""),$X$27:$AG$27),"")</f>
        <v/>
      </c>
      <c r="W590" s="14">
        <v>100</v>
      </c>
      <c r="X590" s="17">
        <v>1</v>
      </c>
      <c r="Y590" s="17">
        <v>1</v>
      </c>
      <c r="Z590" s="17">
        <v>1</v>
      </c>
      <c r="AA590" s="17">
        <v>1</v>
      </c>
      <c r="AB590" s="17">
        <v>1</v>
      </c>
      <c r="AC590" s="17">
        <v>1</v>
      </c>
      <c r="AD590" s="17" t="s">
        <v>1363</v>
      </c>
      <c r="AE590" s="17">
        <v>1</v>
      </c>
      <c r="AF590" s="17"/>
      <c r="AG590" s="17">
        <v>1</v>
      </c>
      <c r="AH590" s="18"/>
    </row>
    <row r="591" spans="1:34" outlineLevel="1">
      <c r="A591" s="108">
        <v>439</v>
      </c>
      <c r="B591" s="109" t="s">
        <v>183</v>
      </c>
      <c r="C591" s="110" t="s">
        <v>338</v>
      </c>
      <c r="D591" s="110" t="s">
        <v>1620</v>
      </c>
      <c r="E591" s="112" t="s">
        <v>447</v>
      </c>
      <c r="F591" s="130" t="s">
        <v>246</v>
      </c>
      <c r="G591" s="130" t="s">
        <v>1363</v>
      </c>
      <c r="H591" s="15" t="s">
        <v>1908</v>
      </c>
      <c r="I591" s="130" t="s">
        <v>1363</v>
      </c>
      <c r="J591" s="130" t="s">
        <v>1363</v>
      </c>
      <c r="K591" s="86">
        <v>1</v>
      </c>
      <c r="L591" s="111"/>
      <c r="M591" s="85" t="s">
        <v>1363</v>
      </c>
      <c r="N591" s="16" t="str" cm="1">
        <f t="array" ref="N591">IF(M591&lt;&gt;"",SUMPRODUCT($X591:$AG591,$X$27:$AG$27)/SUMPRODUCT(--($X591:$AG591&lt;&gt;""),$X$27:$AG$27),"")</f>
        <v/>
      </c>
      <c r="O591" s="85"/>
      <c r="P591" s="16" t="str" cm="1">
        <f t="array" ref="P591">IF(O591&lt;&gt;"",SUMPRODUCT($X591:$AG591,$X$27:$AG$27)/SUMPRODUCT(--($X591:$AG591&lt;&gt;""),$X$27:$AG$27),"")</f>
        <v/>
      </c>
      <c r="Q591" s="85" t="s">
        <v>1691</v>
      </c>
      <c r="R591" s="16" cm="1">
        <f t="array" ref="R591">IF(Q591&lt;&gt;"",SUMPRODUCT($X591:$AG591,$X$27:$AG$27)/SUMPRODUCT(--($X591:$AG591&lt;&gt;""),$X$27:$AG$27),"")</f>
        <v>0</v>
      </c>
      <c r="S591" s="85" t="s">
        <v>1363</v>
      </c>
      <c r="T591" s="16" t="str" cm="1">
        <f t="array" ref="T591">IF(S591&lt;&gt;"",SUMPRODUCT($X591:$AG591,$X$27:$AG$27)/SUMPRODUCT(--($X591:$AG591&lt;&gt;""),$X$27:$AG$27),"")</f>
        <v/>
      </c>
      <c r="U591" s="85" t="s">
        <v>1363</v>
      </c>
      <c r="V591" s="16" t="str" cm="1">
        <f t="array" ref="V591">IF(U591&lt;&gt;"",SUMPRODUCT($X591:$AG591,$X$27:$AG$27)/SUMPRODUCT(--($X591:$AG591&lt;&gt;""),$X$27:$AG$27),"")</f>
        <v/>
      </c>
      <c r="W591" s="14">
        <v>100</v>
      </c>
      <c r="X591" s="17">
        <v>0</v>
      </c>
      <c r="Y591" s="17">
        <v>0</v>
      </c>
      <c r="Z591" s="17">
        <v>0</v>
      </c>
      <c r="AA591" s="17">
        <v>0</v>
      </c>
      <c r="AB591" s="17">
        <v>0</v>
      </c>
      <c r="AC591" s="17">
        <v>0</v>
      </c>
      <c r="AD591" s="17" t="s">
        <v>1363</v>
      </c>
      <c r="AE591" s="17">
        <v>0</v>
      </c>
      <c r="AF591" s="17">
        <v>0</v>
      </c>
      <c r="AG591" s="17" t="s">
        <v>1363</v>
      </c>
      <c r="AH591" s="18"/>
    </row>
    <row r="592" spans="1:34" outlineLevel="1">
      <c r="A592" s="108">
        <v>444</v>
      </c>
      <c r="B592" s="109" t="s">
        <v>183</v>
      </c>
      <c r="C592" s="110" t="s">
        <v>338</v>
      </c>
      <c r="D592" s="110" t="s">
        <v>1620</v>
      </c>
      <c r="E592" s="112" t="s">
        <v>448</v>
      </c>
      <c r="F592" s="130" t="s">
        <v>246</v>
      </c>
      <c r="G592" s="130" t="s">
        <v>1692</v>
      </c>
      <c r="H592" s="15" t="s">
        <v>1911</v>
      </c>
      <c r="I592" s="130" t="s">
        <v>1719</v>
      </c>
      <c r="J592" s="130" t="s">
        <v>1363</v>
      </c>
      <c r="K592" s="86">
        <v>1</v>
      </c>
      <c r="L592" s="111"/>
      <c r="M592" s="85" t="s">
        <v>1363</v>
      </c>
      <c r="N592" s="16" t="str" cm="1">
        <f t="array" ref="N592">IF(M592&lt;&gt;"",SUMPRODUCT($X592:$AG592,$X$27:$AG$27)/SUMPRODUCT(--($X592:$AG592&lt;&gt;""),$X$27:$AG$27),"")</f>
        <v/>
      </c>
      <c r="O592" s="85"/>
      <c r="P592" s="16" t="str" cm="1">
        <f t="array" ref="P592">IF(O592&lt;&gt;"",SUMPRODUCT($X592:$AG592,$X$27:$AG$27)/SUMPRODUCT(--($X592:$AG592&lt;&gt;""),$X$27:$AG$27),"")</f>
        <v/>
      </c>
      <c r="Q592" s="85">
        <v>10</v>
      </c>
      <c r="R592" s="16" cm="1">
        <f t="array" ref="R592">IF(Q592&lt;&gt;"",SUMPRODUCT($X592:$AG592,$X$27:$AG$27)/SUMPRODUCT(--($X592:$AG592&lt;&gt;""),$X$27:$AG$27),"")</f>
        <v>1</v>
      </c>
      <c r="S592" s="85" t="s">
        <v>1363</v>
      </c>
      <c r="T592" s="16" t="str" cm="1">
        <f t="array" ref="T592">IF(S592&lt;&gt;"",SUMPRODUCT($X592:$AG592,$X$27:$AG$27)/SUMPRODUCT(--($X592:$AG592&lt;&gt;""),$X$27:$AG$27),"")</f>
        <v/>
      </c>
      <c r="U592" s="85" t="s">
        <v>1363</v>
      </c>
      <c r="V592" s="16" t="str" cm="1">
        <f t="array" ref="V592">IF(U592&lt;&gt;"",SUMPRODUCT($X592:$AG592,$X$27:$AG$27)/SUMPRODUCT(--($X592:$AG592&lt;&gt;""),$X$27:$AG$27),"")</f>
        <v/>
      </c>
      <c r="W592" s="14">
        <v>100</v>
      </c>
      <c r="X592" s="17">
        <v>1</v>
      </c>
      <c r="Y592" s="17">
        <v>1</v>
      </c>
      <c r="Z592" s="17">
        <v>1</v>
      </c>
      <c r="AA592" s="17">
        <v>1</v>
      </c>
      <c r="AB592" s="17">
        <v>1</v>
      </c>
      <c r="AC592" s="17">
        <v>1</v>
      </c>
      <c r="AD592" s="17" t="s">
        <v>1363</v>
      </c>
      <c r="AE592" s="17">
        <v>1</v>
      </c>
      <c r="AF592" s="17"/>
      <c r="AG592" s="17">
        <v>1</v>
      </c>
      <c r="AH592" s="18"/>
    </row>
    <row r="593" spans="1:34" outlineLevel="1">
      <c r="A593" s="108">
        <v>445</v>
      </c>
      <c r="B593" s="109" t="s">
        <v>183</v>
      </c>
      <c r="C593" s="110" t="s">
        <v>338</v>
      </c>
      <c r="D593" s="110" t="s">
        <v>1620</v>
      </c>
      <c r="E593" s="112" t="s">
        <v>449</v>
      </c>
      <c r="F593" s="130" t="s">
        <v>246</v>
      </c>
      <c r="G593" s="130" t="s">
        <v>1363</v>
      </c>
      <c r="H593" s="15" t="s">
        <v>1908</v>
      </c>
      <c r="I593" s="130" t="s">
        <v>1363</v>
      </c>
      <c r="J593" s="130" t="s">
        <v>1363</v>
      </c>
      <c r="K593" s="86">
        <v>1</v>
      </c>
      <c r="L593" s="111"/>
      <c r="M593" s="85" t="s">
        <v>1363</v>
      </c>
      <c r="N593" s="16" t="str" cm="1">
        <f t="array" ref="N593">IF(M593&lt;&gt;"",SUMPRODUCT($X593:$AG593,$X$27:$AG$27)/SUMPRODUCT(--($X593:$AG593&lt;&gt;""),$X$27:$AG$27),"")</f>
        <v/>
      </c>
      <c r="O593" s="85"/>
      <c r="P593" s="16" t="str" cm="1">
        <f t="array" ref="P593">IF(O593&lt;&gt;"",SUMPRODUCT($X593:$AG593,$X$27:$AG$27)/SUMPRODUCT(--($X593:$AG593&lt;&gt;""),$X$27:$AG$27),"")</f>
        <v/>
      </c>
      <c r="Q593" s="85" t="s">
        <v>1691</v>
      </c>
      <c r="R593" s="16" cm="1">
        <f t="array" ref="R593">IF(Q593&lt;&gt;"",SUMPRODUCT($X593:$AG593,$X$27:$AG$27)/SUMPRODUCT(--($X593:$AG593&lt;&gt;""),$X$27:$AG$27),"")</f>
        <v>0</v>
      </c>
      <c r="S593" s="85" t="s">
        <v>1363</v>
      </c>
      <c r="T593" s="16" t="str" cm="1">
        <f t="array" ref="T593">IF(S593&lt;&gt;"",SUMPRODUCT($X593:$AG593,$X$27:$AG$27)/SUMPRODUCT(--($X593:$AG593&lt;&gt;""),$X$27:$AG$27),"")</f>
        <v/>
      </c>
      <c r="U593" s="85" t="s">
        <v>1363</v>
      </c>
      <c r="V593" s="16" t="str" cm="1">
        <f t="array" ref="V593">IF(U593&lt;&gt;"",SUMPRODUCT($X593:$AG593,$X$27:$AG$27)/SUMPRODUCT(--($X593:$AG593&lt;&gt;""),$X$27:$AG$27),"")</f>
        <v/>
      </c>
      <c r="W593" s="14">
        <v>100</v>
      </c>
      <c r="X593" s="17">
        <v>0</v>
      </c>
      <c r="Y593" s="17">
        <v>0</v>
      </c>
      <c r="Z593" s="17">
        <v>0</v>
      </c>
      <c r="AA593" s="17">
        <v>0</v>
      </c>
      <c r="AB593" s="17">
        <v>0</v>
      </c>
      <c r="AC593" s="17">
        <v>0</v>
      </c>
      <c r="AD593" s="17" t="s">
        <v>1363</v>
      </c>
      <c r="AE593" s="17">
        <v>0</v>
      </c>
      <c r="AF593" s="17">
        <v>0</v>
      </c>
      <c r="AG593" s="17" t="s">
        <v>1363</v>
      </c>
      <c r="AH593" s="18"/>
    </row>
    <row r="594" spans="1:34" outlineLevel="1">
      <c r="A594" s="108">
        <v>449</v>
      </c>
      <c r="B594" s="109" t="s">
        <v>183</v>
      </c>
      <c r="C594" s="110" t="s">
        <v>338</v>
      </c>
      <c r="D594" s="110" t="s">
        <v>1620</v>
      </c>
      <c r="E594" s="112" t="s">
        <v>450</v>
      </c>
      <c r="F594" s="130" t="s">
        <v>246</v>
      </c>
      <c r="G594" s="130" t="s">
        <v>1692</v>
      </c>
      <c r="H594" s="15" t="s">
        <v>1911</v>
      </c>
      <c r="I594" s="130" t="s">
        <v>1719</v>
      </c>
      <c r="J594" s="130" t="s">
        <v>1363</v>
      </c>
      <c r="K594" s="86">
        <v>1</v>
      </c>
      <c r="L594" s="111"/>
      <c r="M594" s="85" t="s">
        <v>1363</v>
      </c>
      <c r="N594" s="16" t="str" cm="1">
        <f t="array" ref="N594">IF(M594&lt;&gt;"",SUMPRODUCT($X594:$AG594,$X$27:$AG$27)/SUMPRODUCT(--($X594:$AG594&lt;&gt;""),$X$27:$AG$27),"")</f>
        <v/>
      </c>
      <c r="O594" s="85"/>
      <c r="P594" s="16" t="str" cm="1">
        <f t="array" ref="P594">IF(O594&lt;&gt;"",SUMPRODUCT($X594:$AG594,$X$27:$AG$27)/SUMPRODUCT(--($X594:$AG594&lt;&gt;""),$X$27:$AG$27),"")</f>
        <v/>
      </c>
      <c r="Q594" s="85">
        <v>10</v>
      </c>
      <c r="R594" s="16" cm="1">
        <f t="array" ref="R594">IF(Q594&lt;&gt;"",SUMPRODUCT($X594:$AG594,$X$27:$AG$27)/SUMPRODUCT(--($X594:$AG594&lt;&gt;""),$X$27:$AG$27),"")</f>
        <v>1</v>
      </c>
      <c r="S594" s="85" t="s">
        <v>1363</v>
      </c>
      <c r="T594" s="16" t="str" cm="1">
        <f t="array" ref="T594">IF(S594&lt;&gt;"",SUMPRODUCT($X594:$AG594,$X$27:$AG$27)/SUMPRODUCT(--($X594:$AG594&lt;&gt;""),$X$27:$AG$27),"")</f>
        <v/>
      </c>
      <c r="U594" s="85" t="s">
        <v>1363</v>
      </c>
      <c r="V594" s="16" t="str" cm="1">
        <f t="array" ref="V594">IF(U594&lt;&gt;"",SUMPRODUCT($X594:$AG594,$X$27:$AG$27)/SUMPRODUCT(--($X594:$AG594&lt;&gt;""),$X$27:$AG$27),"")</f>
        <v/>
      </c>
      <c r="W594" s="14">
        <v>100</v>
      </c>
      <c r="X594" s="17">
        <v>1</v>
      </c>
      <c r="Y594" s="17">
        <v>1</v>
      </c>
      <c r="Z594" s="17">
        <v>1</v>
      </c>
      <c r="AA594" s="17">
        <v>1</v>
      </c>
      <c r="AB594" s="17">
        <v>1</v>
      </c>
      <c r="AC594" s="17">
        <v>1</v>
      </c>
      <c r="AD594" s="17" t="s">
        <v>1363</v>
      </c>
      <c r="AE594" s="17">
        <v>1</v>
      </c>
      <c r="AF594" s="17"/>
      <c r="AG594" s="17">
        <v>1</v>
      </c>
      <c r="AH594" s="18"/>
    </row>
    <row r="595" spans="1:34" outlineLevel="1">
      <c r="A595" s="108">
        <v>452</v>
      </c>
      <c r="B595" s="109" t="s">
        <v>183</v>
      </c>
      <c r="C595" s="110" t="s">
        <v>338</v>
      </c>
      <c r="D595" s="110" t="s">
        <v>1620</v>
      </c>
      <c r="E595" s="112" t="s">
        <v>451</v>
      </c>
      <c r="F595" s="130" t="s">
        <v>246</v>
      </c>
      <c r="G595" s="130" t="s">
        <v>1692</v>
      </c>
      <c r="H595" s="15" t="s">
        <v>1911</v>
      </c>
      <c r="I595" s="130" t="s">
        <v>1719</v>
      </c>
      <c r="J595" s="130" t="s">
        <v>1363</v>
      </c>
      <c r="K595" s="86">
        <v>1</v>
      </c>
      <c r="L595" s="111"/>
      <c r="M595" s="85" t="s">
        <v>1363</v>
      </c>
      <c r="N595" s="16" t="str" cm="1">
        <f t="array" ref="N595">IF(M595&lt;&gt;"",SUMPRODUCT($X595:$AG595,$X$27:$AG$27)/SUMPRODUCT(--($X595:$AG595&lt;&gt;""),$X$27:$AG$27),"")</f>
        <v/>
      </c>
      <c r="O595" s="85"/>
      <c r="P595" s="16" t="str" cm="1">
        <f t="array" ref="P595">IF(O595&lt;&gt;"",SUMPRODUCT($X595:$AG595,$X$27:$AG$27)/SUMPRODUCT(--($X595:$AG595&lt;&gt;""),$X$27:$AG$27),"")</f>
        <v/>
      </c>
      <c r="Q595" s="85">
        <v>10</v>
      </c>
      <c r="R595" s="16" cm="1">
        <f t="array" ref="R595">IF(Q595&lt;&gt;"",SUMPRODUCT($X595:$AG595,$X$27:$AG$27)/SUMPRODUCT(--($X595:$AG595&lt;&gt;""),$X$27:$AG$27),"")</f>
        <v>1</v>
      </c>
      <c r="S595" s="85" t="s">
        <v>1363</v>
      </c>
      <c r="T595" s="16" t="str" cm="1">
        <f t="array" ref="T595">IF(S595&lt;&gt;"",SUMPRODUCT($X595:$AG595,$X$27:$AG$27)/SUMPRODUCT(--($X595:$AG595&lt;&gt;""),$X$27:$AG$27),"")</f>
        <v/>
      </c>
      <c r="U595" s="85" t="s">
        <v>1363</v>
      </c>
      <c r="V595" s="16" t="str" cm="1">
        <f t="array" ref="V595">IF(U595&lt;&gt;"",SUMPRODUCT($X595:$AG595,$X$27:$AG$27)/SUMPRODUCT(--($X595:$AG595&lt;&gt;""),$X$27:$AG$27),"")</f>
        <v/>
      </c>
      <c r="W595" s="14">
        <v>100</v>
      </c>
      <c r="X595" s="17">
        <v>1</v>
      </c>
      <c r="Y595" s="17">
        <v>1</v>
      </c>
      <c r="Z595" s="17">
        <v>1</v>
      </c>
      <c r="AA595" s="17">
        <v>1</v>
      </c>
      <c r="AB595" s="17">
        <v>1</v>
      </c>
      <c r="AC595" s="17">
        <v>1</v>
      </c>
      <c r="AD595" s="17" t="s">
        <v>1363</v>
      </c>
      <c r="AE595" s="17">
        <v>1</v>
      </c>
      <c r="AF595" s="17"/>
      <c r="AG595" s="17">
        <v>1</v>
      </c>
      <c r="AH595" s="18"/>
    </row>
    <row r="596" spans="1:34" outlineLevel="1">
      <c r="A596" s="108">
        <v>440</v>
      </c>
      <c r="B596" s="109" t="s">
        <v>183</v>
      </c>
      <c r="C596" s="110" t="s">
        <v>338</v>
      </c>
      <c r="D596" s="110" t="s">
        <v>1620</v>
      </c>
      <c r="E596" s="112" t="s">
        <v>452</v>
      </c>
      <c r="F596" s="130" t="s">
        <v>249</v>
      </c>
      <c r="G596" s="130" t="s">
        <v>1692</v>
      </c>
      <c r="H596" s="15" t="s">
        <v>1911</v>
      </c>
      <c r="I596" s="130" t="s">
        <v>1719</v>
      </c>
      <c r="J596" s="130" t="s">
        <v>1363</v>
      </c>
      <c r="K596" s="86">
        <v>1</v>
      </c>
      <c r="L596" s="111"/>
      <c r="M596" s="85" t="s">
        <v>1363</v>
      </c>
      <c r="N596" s="16" t="str" cm="1">
        <f t="array" ref="N596">IF(M596&lt;&gt;"",SUMPRODUCT($X596:$AG596,$X$27:$AG$27)/SUMPRODUCT(--($X596:$AG596&lt;&gt;""),$X$27:$AG$27),"")</f>
        <v/>
      </c>
      <c r="O596" s="85"/>
      <c r="P596" s="16" t="str" cm="1">
        <f t="array" ref="P596">IF(O596&lt;&gt;"",SUMPRODUCT($X596:$AG596,$X$27:$AG$27)/SUMPRODUCT(--($X596:$AG596&lt;&gt;""),$X$27:$AG$27),"")</f>
        <v/>
      </c>
      <c r="Q596" s="85">
        <v>10</v>
      </c>
      <c r="R596" s="16" cm="1">
        <f t="array" ref="R596">IF(Q596&lt;&gt;"",SUMPRODUCT($X596:$AG596,$X$27:$AG$27)/SUMPRODUCT(--($X596:$AG596&lt;&gt;""),$X$27:$AG$27),"")</f>
        <v>1</v>
      </c>
      <c r="S596" s="85" t="s">
        <v>1363</v>
      </c>
      <c r="T596" s="16" t="str" cm="1">
        <f t="array" ref="T596">IF(S596&lt;&gt;"",SUMPRODUCT($X596:$AG596,$X$27:$AG$27)/SUMPRODUCT(--($X596:$AG596&lt;&gt;""),$X$27:$AG$27),"")</f>
        <v/>
      </c>
      <c r="U596" s="85" t="s">
        <v>1363</v>
      </c>
      <c r="V596" s="16" t="str" cm="1">
        <f t="array" ref="V596">IF(U596&lt;&gt;"",SUMPRODUCT($X596:$AG596,$X$27:$AG$27)/SUMPRODUCT(--($X596:$AG596&lt;&gt;""),$X$27:$AG$27),"")</f>
        <v/>
      </c>
      <c r="W596" s="14">
        <v>100</v>
      </c>
      <c r="X596" s="17">
        <v>1</v>
      </c>
      <c r="Y596" s="17">
        <v>1</v>
      </c>
      <c r="Z596" s="17">
        <v>1</v>
      </c>
      <c r="AA596" s="17">
        <v>1</v>
      </c>
      <c r="AB596" s="17">
        <v>1</v>
      </c>
      <c r="AC596" s="17">
        <v>1</v>
      </c>
      <c r="AD596" s="17" t="s">
        <v>1363</v>
      </c>
      <c r="AE596" s="17">
        <v>1</v>
      </c>
      <c r="AF596" s="17"/>
      <c r="AG596" s="17">
        <v>1</v>
      </c>
      <c r="AH596" s="18"/>
    </row>
    <row r="597" spans="1:34" outlineLevel="1">
      <c r="A597" s="108">
        <v>441</v>
      </c>
      <c r="B597" s="109" t="s">
        <v>183</v>
      </c>
      <c r="C597" s="110" t="s">
        <v>338</v>
      </c>
      <c r="D597" s="110" t="s">
        <v>1620</v>
      </c>
      <c r="E597" s="112" t="s">
        <v>453</v>
      </c>
      <c r="F597" s="130" t="s">
        <v>249</v>
      </c>
      <c r="G597" s="130" t="s">
        <v>1363</v>
      </c>
      <c r="H597" s="15" t="s">
        <v>1908</v>
      </c>
      <c r="I597" s="130" t="s">
        <v>1363</v>
      </c>
      <c r="J597" s="130" t="s">
        <v>1363</v>
      </c>
      <c r="K597" s="86">
        <v>1</v>
      </c>
      <c r="L597" s="111"/>
      <c r="M597" s="85" t="s">
        <v>1363</v>
      </c>
      <c r="N597" s="16" t="str" cm="1">
        <f t="array" ref="N597">IF(M597&lt;&gt;"",SUMPRODUCT($X597:$AG597,$X$27:$AG$27)/SUMPRODUCT(--($X597:$AG597&lt;&gt;""),$X$27:$AG$27),"")</f>
        <v/>
      </c>
      <c r="O597" s="85"/>
      <c r="P597" s="16" t="str" cm="1">
        <f t="array" ref="P597">IF(O597&lt;&gt;"",SUMPRODUCT($X597:$AG597,$X$27:$AG$27)/SUMPRODUCT(--($X597:$AG597&lt;&gt;""),$X$27:$AG$27),"")</f>
        <v/>
      </c>
      <c r="Q597" s="85" t="s">
        <v>1691</v>
      </c>
      <c r="R597" s="16" cm="1">
        <f t="array" ref="R597">IF(Q597&lt;&gt;"",SUMPRODUCT($X597:$AG597,$X$27:$AG$27)/SUMPRODUCT(--($X597:$AG597&lt;&gt;""),$X$27:$AG$27),"")</f>
        <v>0</v>
      </c>
      <c r="S597" s="85" t="s">
        <v>1363</v>
      </c>
      <c r="T597" s="16" t="str" cm="1">
        <f t="array" ref="T597">IF(S597&lt;&gt;"",SUMPRODUCT($X597:$AG597,$X$27:$AG$27)/SUMPRODUCT(--($X597:$AG597&lt;&gt;""),$X$27:$AG$27),"")</f>
        <v/>
      </c>
      <c r="U597" s="85" t="s">
        <v>1363</v>
      </c>
      <c r="V597" s="16" t="str" cm="1">
        <f t="array" ref="V597">IF(U597&lt;&gt;"",SUMPRODUCT($X597:$AG597,$X$27:$AG$27)/SUMPRODUCT(--($X597:$AG597&lt;&gt;""),$X$27:$AG$27),"")</f>
        <v/>
      </c>
      <c r="W597" s="14">
        <v>100</v>
      </c>
      <c r="X597" s="17">
        <v>0</v>
      </c>
      <c r="Y597" s="17">
        <v>0</v>
      </c>
      <c r="Z597" s="17">
        <v>0</v>
      </c>
      <c r="AA597" s="17">
        <v>0</v>
      </c>
      <c r="AB597" s="17">
        <v>0</v>
      </c>
      <c r="AC597" s="17">
        <v>0</v>
      </c>
      <c r="AD597" s="17" t="s">
        <v>1363</v>
      </c>
      <c r="AE597" s="17">
        <v>0</v>
      </c>
      <c r="AF597" s="17">
        <v>0</v>
      </c>
      <c r="AG597" s="17" t="s">
        <v>1363</v>
      </c>
      <c r="AH597" s="18"/>
    </row>
    <row r="598" spans="1:34" outlineLevel="1">
      <c r="A598" s="108">
        <v>446</v>
      </c>
      <c r="B598" s="109" t="s">
        <v>183</v>
      </c>
      <c r="C598" s="110" t="s">
        <v>338</v>
      </c>
      <c r="D598" s="110" t="s">
        <v>1620</v>
      </c>
      <c r="E598" s="112" t="s">
        <v>454</v>
      </c>
      <c r="F598" s="130" t="s">
        <v>249</v>
      </c>
      <c r="G598" s="130" t="s">
        <v>1692</v>
      </c>
      <c r="H598" s="15" t="s">
        <v>1911</v>
      </c>
      <c r="I598" s="130" t="s">
        <v>1719</v>
      </c>
      <c r="J598" s="130" t="s">
        <v>1363</v>
      </c>
      <c r="K598" s="86">
        <v>1</v>
      </c>
      <c r="L598" s="111"/>
      <c r="M598" s="85" t="s">
        <v>1363</v>
      </c>
      <c r="N598" s="16" t="str" cm="1">
        <f t="array" ref="N598">IF(M598&lt;&gt;"",SUMPRODUCT($X598:$AG598,$X$27:$AG$27)/SUMPRODUCT(--($X598:$AG598&lt;&gt;""),$X$27:$AG$27),"")</f>
        <v/>
      </c>
      <c r="O598" s="85"/>
      <c r="P598" s="16" t="str" cm="1">
        <f t="array" ref="P598">IF(O598&lt;&gt;"",SUMPRODUCT($X598:$AG598,$X$27:$AG$27)/SUMPRODUCT(--($X598:$AG598&lt;&gt;""),$X$27:$AG$27),"")</f>
        <v/>
      </c>
      <c r="Q598" s="85">
        <v>10</v>
      </c>
      <c r="R598" s="16" cm="1">
        <f t="array" ref="R598">IF(Q598&lt;&gt;"",SUMPRODUCT($X598:$AG598,$X$27:$AG$27)/SUMPRODUCT(--($X598:$AG598&lt;&gt;""),$X$27:$AG$27),"")</f>
        <v>1</v>
      </c>
      <c r="S598" s="85" t="s">
        <v>1363</v>
      </c>
      <c r="T598" s="16" t="str" cm="1">
        <f t="array" ref="T598">IF(S598&lt;&gt;"",SUMPRODUCT($X598:$AG598,$X$27:$AG$27)/SUMPRODUCT(--($X598:$AG598&lt;&gt;""),$X$27:$AG$27),"")</f>
        <v/>
      </c>
      <c r="U598" s="85" t="s">
        <v>1363</v>
      </c>
      <c r="V598" s="16" t="str" cm="1">
        <f t="array" ref="V598">IF(U598&lt;&gt;"",SUMPRODUCT($X598:$AG598,$X$27:$AG$27)/SUMPRODUCT(--($X598:$AG598&lt;&gt;""),$X$27:$AG$27),"")</f>
        <v/>
      </c>
      <c r="W598" s="14">
        <v>100</v>
      </c>
      <c r="X598" s="17">
        <v>1</v>
      </c>
      <c r="Y598" s="17">
        <v>1</v>
      </c>
      <c r="Z598" s="17">
        <v>1</v>
      </c>
      <c r="AA598" s="17">
        <v>1</v>
      </c>
      <c r="AB598" s="17">
        <v>1</v>
      </c>
      <c r="AC598" s="17">
        <v>1</v>
      </c>
      <c r="AD598" s="17" t="s">
        <v>1363</v>
      </c>
      <c r="AE598" s="17">
        <v>1</v>
      </c>
      <c r="AF598" s="17"/>
      <c r="AG598" s="17">
        <v>1</v>
      </c>
      <c r="AH598" s="18"/>
    </row>
    <row r="599" spans="1:34" outlineLevel="1">
      <c r="A599" s="108">
        <v>447</v>
      </c>
      <c r="B599" s="109" t="s">
        <v>183</v>
      </c>
      <c r="C599" s="110" t="s">
        <v>338</v>
      </c>
      <c r="D599" s="110" t="s">
        <v>1620</v>
      </c>
      <c r="E599" s="112" t="s">
        <v>455</v>
      </c>
      <c r="F599" s="130" t="s">
        <v>249</v>
      </c>
      <c r="G599" s="130" t="s">
        <v>1363</v>
      </c>
      <c r="H599" s="15" t="s">
        <v>1908</v>
      </c>
      <c r="I599" s="130" t="s">
        <v>1363</v>
      </c>
      <c r="J599" s="130" t="s">
        <v>1363</v>
      </c>
      <c r="K599" s="86">
        <v>1</v>
      </c>
      <c r="L599" s="111"/>
      <c r="M599" s="85" t="s">
        <v>1363</v>
      </c>
      <c r="N599" s="16" t="str" cm="1">
        <f t="array" ref="N599">IF(M599&lt;&gt;"",SUMPRODUCT($X599:$AG599,$X$27:$AG$27)/SUMPRODUCT(--($X599:$AG599&lt;&gt;""),$X$27:$AG$27),"")</f>
        <v/>
      </c>
      <c r="O599" s="85"/>
      <c r="P599" s="16" t="str" cm="1">
        <f t="array" ref="P599">IF(O599&lt;&gt;"",SUMPRODUCT($X599:$AG599,$X$27:$AG$27)/SUMPRODUCT(--($X599:$AG599&lt;&gt;""),$X$27:$AG$27),"")</f>
        <v/>
      </c>
      <c r="Q599" s="85" t="s">
        <v>1691</v>
      </c>
      <c r="R599" s="16" cm="1">
        <f t="array" ref="R599">IF(Q599&lt;&gt;"",SUMPRODUCT($X599:$AG599,$X$27:$AG$27)/SUMPRODUCT(--($X599:$AG599&lt;&gt;""),$X$27:$AG$27),"")</f>
        <v>0</v>
      </c>
      <c r="S599" s="85" t="s">
        <v>1363</v>
      </c>
      <c r="T599" s="16" t="str" cm="1">
        <f t="array" ref="T599">IF(S599&lt;&gt;"",SUMPRODUCT($X599:$AG599,$X$27:$AG$27)/SUMPRODUCT(--($X599:$AG599&lt;&gt;""),$X$27:$AG$27),"")</f>
        <v/>
      </c>
      <c r="U599" s="85" t="s">
        <v>1363</v>
      </c>
      <c r="V599" s="16" t="str" cm="1">
        <f t="array" ref="V599">IF(U599&lt;&gt;"",SUMPRODUCT($X599:$AG599,$X$27:$AG$27)/SUMPRODUCT(--($X599:$AG599&lt;&gt;""),$X$27:$AG$27),"")</f>
        <v/>
      </c>
      <c r="W599" s="14">
        <v>100</v>
      </c>
      <c r="X599" s="17">
        <v>0</v>
      </c>
      <c r="Y599" s="17">
        <v>0</v>
      </c>
      <c r="Z599" s="17">
        <v>0</v>
      </c>
      <c r="AA599" s="17">
        <v>0</v>
      </c>
      <c r="AB599" s="17">
        <v>0</v>
      </c>
      <c r="AC599" s="17">
        <v>0</v>
      </c>
      <c r="AD599" s="17" t="s">
        <v>1363</v>
      </c>
      <c r="AE599" s="17">
        <v>0</v>
      </c>
      <c r="AF599" s="17">
        <v>0</v>
      </c>
      <c r="AG599" s="17" t="s">
        <v>1363</v>
      </c>
      <c r="AH599" s="18"/>
    </row>
    <row r="600" spans="1:34" outlineLevel="1">
      <c r="A600" s="108">
        <v>450</v>
      </c>
      <c r="B600" s="109" t="s">
        <v>183</v>
      </c>
      <c r="C600" s="110" t="s">
        <v>338</v>
      </c>
      <c r="D600" s="110" t="s">
        <v>1620</v>
      </c>
      <c r="E600" s="112" t="s">
        <v>456</v>
      </c>
      <c r="F600" s="130" t="s">
        <v>249</v>
      </c>
      <c r="G600" s="130" t="s">
        <v>1692</v>
      </c>
      <c r="H600" s="15" t="s">
        <v>1911</v>
      </c>
      <c r="I600" s="130" t="s">
        <v>1719</v>
      </c>
      <c r="J600" s="130" t="s">
        <v>1363</v>
      </c>
      <c r="K600" s="86">
        <v>1</v>
      </c>
      <c r="L600" s="111"/>
      <c r="M600" s="85" t="s">
        <v>1363</v>
      </c>
      <c r="N600" s="16" t="str" cm="1">
        <f t="array" ref="N600">IF(M600&lt;&gt;"",SUMPRODUCT($X600:$AG600,$X$27:$AG$27)/SUMPRODUCT(--($X600:$AG600&lt;&gt;""),$X$27:$AG$27),"")</f>
        <v/>
      </c>
      <c r="O600" s="85"/>
      <c r="P600" s="16" t="str" cm="1">
        <f t="array" ref="P600">IF(O600&lt;&gt;"",SUMPRODUCT($X600:$AG600,$X$27:$AG$27)/SUMPRODUCT(--($X600:$AG600&lt;&gt;""),$X$27:$AG$27),"")</f>
        <v/>
      </c>
      <c r="Q600" s="85">
        <v>10</v>
      </c>
      <c r="R600" s="16" cm="1">
        <f t="array" ref="R600">IF(Q600&lt;&gt;"",SUMPRODUCT($X600:$AG600,$X$27:$AG$27)/SUMPRODUCT(--($X600:$AG600&lt;&gt;""),$X$27:$AG$27),"")</f>
        <v>1</v>
      </c>
      <c r="S600" s="85" t="s">
        <v>1363</v>
      </c>
      <c r="T600" s="16" t="str" cm="1">
        <f t="array" ref="T600">IF(S600&lt;&gt;"",SUMPRODUCT($X600:$AG600,$X$27:$AG$27)/SUMPRODUCT(--($X600:$AG600&lt;&gt;""),$X$27:$AG$27),"")</f>
        <v/>
      </c>
      <c r="U600" s="85" t="s">
        <v>1363</v>
      </c>
      <c r="V600" s="16" t="str" cm="1">
        <f t="array" ref="V600">IF(U600&lt;&gt;"",SUMPRODUCT($X600:$AG600,$X$27:$AG$27)/SUMPRODUCT(--($X600:$AG600&lt;&gt;""),$X$27:$AG$27),"")</f>
        <v/>
      </c>
      <c r="W600" s="14">
        <v>100</v>
      </c>
      <c r="X600" s="17">
        <v>1</v>
      </c>
      <c r="Y600" s="17">
        <v>1</v>
      </c>
      <c r="Z600" s="17">
        <v>1</v>
      </c>
      <c r="AA600" s="17">
        <v>1</v>
      </c>
      <c r="AB600" s="17">
        <v>1</v>
      </c>
      <c r="AC600" s="17">
        <v>1</v>
      </c>
      <c r="AD600" s="17" t="s">
        <v>1363</v>
      </c>
      <c r="AE600" s="17">
        <v>1</v>
      </c>
      <c r="AF600" s="17"/>
      <c r="AG600" s="17">
        <v>1</v>
      </c>
      <c r="AH600" s="18"/>
    </row>
    <row r="601" spans="1:34" outlineLevel="1">
      <c r="A601" s="108">
        <v>453</v>
      </c>
      <c r="B601" s="109" t="s">
        <v>183</v>
      </c>
      <c r="C601" s="110" t="s">
        <v>338</v>
      </c>
      <c r="D601" s="110" t="s">
        <v>1620</v>
      </c>
      <c r="E601" s="112" t="s">
        <v>457</v>
      </c>
      <c r="F601" s="130" t="s">
        <v>249</v>
      </c>
      <c r="G601" s="130" t="s">
        <v>1692</v>
      </c>
      <c r="H601" s="15" t="s">
        <v>1911</v>
      </c>
      <c r="I601" s="130" t="s">
        <v>1719</v>
      </c>
      <c r="J601" s="130" t="s">
        <v>1363</v>
      </c>
      <c r="K601" s="86">
        <v>1</v>
      </c>
      <c r="L601" s="111"/>
      <c r="M601" s="85" t="s">
        <v>1363</v>
      </c>
      <c r="N601" s="16" t="str" cm="1">
        <f t="array" ref="N601">IF(M601&lt;&gt;"",SUMPRODUCT($X601:$AG601,$X$27:$AG$27)/SUMPRODUCT(--($X601:$AG601&lt;&gt;""),$X$27:$AG$27),"")</f>
        <v/>
      </c>
      <c r="O601" s="85"/>
      <c r="P601" s="16" t="str" cm="1">
        <f t="array" ref="P601">IF(O601&lt;&gt;"",SUMPRODUCT($X601:$AG601,$X$27:$AG$27)/SUMPRODUCT(--($X601:$AG601&lt;&gt;""),$X$27:$AG$27),"")</f>
        <v/>
      </c>
      <c r="Q601" s="85">
        <v>10</v>
      </c>
      <c r="R601" s="16" cm="1">
        <f t="array" ref="R601">IF(Q601&lt;&gt;"",SUMPRODUCT($X601:$AG601,$X$27:$AG$27)/SUMPRODUCT(--($X601:$AG601&lt;&gt;""),$X$27:$AG$27),"")</f>
        <v>1</v>
      </c>
      <c r="S601" s="85" t="s">
        <v>1363</v>
      </c>
      <c r="T601" s="16" t="str" cm="1">
        <f t="array" ref="T601">IF(S601&lt;&gt;"",SUMPRODUCT($X601:$AG601,$X$27:$AG$27)/SUMPRODUCT(--($X601:$AG601&lt;&gt;""),$X$27:$AG$27),"")</f>
        <v/>
      </c>
      <c r="U601" s="85" t="s">
        <v>1363</v>
      </c>
      <c r="V601" s="16" t="str" cm="1">
        <f t="array" ref="V601">IF(U601&lt;&gt;"",SUMPRODUCT($X601:$AG601,$X$27:$AG$27)/SUMPRODUCT(--($X601:$AG601&lt;&gt;""),$X$27:$AG$27),"")</f>
        <v/>
      </c>
      <c r="W601" s="14">
        <v>100</v>
      </c>
      <c r="X601" s="17">
        <v>1</v>
      </c>
      <c r="Y601" s="17">
        <v>1</v>
      </c>
      <c r="Z601" s="17">
        <v>1</v>
      </c>
      <c r="AA601" s="17">
        <v>1</v>
      </c>
      <c r="AB601" s="17">
        <v>1</v>
      </c>
      <c r="AC601" s="17">
        <v>1</v>
      </c>
      <c r="AD601" s="17" t="s">
        <v>1363</v>
      </c>
      <c r="AE601" s="17">
        <v>1</v>
      </c>
      <c r="AF601" s="17"/>
      <c r="AG601" s="17">
        <v>1</v>
      </c>
      <c r="AH601" s="18"/>
    </row>
    <row r="602" spans="1:34" outlineLevel="1">
      <c r="A602" s="108">
        <v>454</v>
      </c>
      <c r="B602" s="109" t="s">
        <v>183</v>
      </c>
      <c r="C602" s="110" t="s">
        <v>338</v>
      </c>
      <c r="D602" s="110" t="s">
        <v>1620</v>
      </c>
      <c r="E602" s="112" t="s">
        <v>458</v>
      </c>
      <c r="F602" s="130" t="s">
        <v>1415</v>
      </c>
      <c r="G602" s="130" t="s">
        <v>1363</v>
      </c>
      <c r="H602" s="15" t="s">
        <v>1908</v>
      </c>
      <c r="I602" s="130" t="s">
        <v>1363</v>
      </c>
      <c r="J602" s="130" t="s">
        <v>1363</v>
      </c>
      <c r="K602" s="86">
        <v>1</v>
      </c>
      <c r="L602" s="111"/>
      <c r="M602" s="85" t="s">
        <v>1363</v>
      </c>
      <c r="N602" s="16" t="str" cm="1">
        <f t="array" ref="N602">IF(M602&lt;&gt;"",SUMPRODUCT($X602:$AG602,$X$27:$AG$27)/SUMPRODUCT(--($X602:$AG602&lt;&gt;""),$X$27:$AG$27),"")</f>
        <v/>
      </c>
      <c r="O602" s="85"/>
      <c r="P602" s="16" t="str" cm="1">
        <f t="array" ref="P602">IF(O602&lt;&gt;"",SUMPRODUCT($X602:$AG602,$X$27:$AG$27)/SUMPRODUCT(--($X602:$AG602&lt;&gt;""),$X$27:$AG$27),"")</f>
        <v/>
      </c>
      <c r="Q602" s="85" t="s">
        <v>1691</v>
      </c>
      <c r="R602" s="16" cm="1">
        <f t="array" ref="R602">IF(Q602&lt;&gt;"",SUMPRODUCT($X602:$AG602,$X$27:$AG$27)/SUMPRODUCT(--($X602:$AG602&lt;&gt;""),$X$27:$AG$27),"")</f>
        <v>0</v>
      </c>
      <c r="S602" s="85" t="s">
        <v>1363</v>
      </c>
      <c r="T602" s="16" t="str" cm="1">
        <f t="array" ref="T602">IF(S602&lt;&gt;"",SUMPRODUCT($X602:$AG602,$X$27:$AG$27)/SUMPRODUCT(--($X602:$AG602&lt;&gt;""),$X$27:$AG$27),"")</f>
        <v/>
      </c>
      <c r="U602" s="85" t="s">
        <v>1363</v>
      </c>
      <c r="V602" s="16" t="str" cm="1">
        <f t="array" ref="V602">IF(U602&lt;&gt;"",SUMPRODUCT($X602:$AG602,$X$27:$AG$27)/SUMPRODUCT(--($X602:$AG602&lt;&gt;""),$X$27:$AG$27),"")</f>
        <v/>
      </c>
      <c r="W602" s="14">
        <v>100</v>
      </c>
      <c r="X602" s="17">
        <v>0</v>
      </c>
      <c r="Y602" s="17">
        <v>0</v>
      </c>
      <c r="Z602" s="17">
        <v>0</v>
      </c>
      <c r="AA602" s="17">
        <v>0</v>
      </c>
      <c r="AB602" s="17">
        <v>0</v>
      </c>
      <c r="AC602" s="17">
        <v>0</v>
      </c>
      <c r="AD602" s="17" t="s">
        <v>1363</v>
      </c>
      <c r="AE602" s="17">
        <v>0</v>
      </c>
      <c r="AF602" s="17">
        <v>0</v>
      </c>
      <c r="AG602" s="17" t="s">
        <v>1363</v>
      </c>
      <c r="AH602" s="18"/>
    </row>
    <row r="603" spans="1:34" outlineLevel="1">
      <c r="A603" s="108">
        <v>455</v>
      </c>
      <c r="B603" s="109" t="s">
        <v>183</v>
      </c>
      <c r="C603" s="110" t="s">
        <v>338</v>
      </c>
      <c r="D603" s="110" t="s">
        <v>1620</v>
      </c>
      <c r="E603" s="112" t="s">
        <v>459</v>
      </c>
      <c r="F603" s="130" t="s">
        <v>1416</v>
      </c>
      <c r="G603" s="130" t="s">
        <v>1692</v>
      </c>
      <c r="H603" s="15" t="s">
        <v>1911</v>
      </c>
      <c r="I603" s="130" t="s">
        <v>1719</v>
      </c>
      <c r="J603" s="130" t="s">
        <v>1363</v>
      </c>
      <c r="K603" s="86">
        <v>1</v>
      </c>
      <c r="L603" s="111"/>
      <c r="M603" s="85" t="s">
        <v>1363</v>
      </c>
      <c r="N603" s="16" t="str" cm="1">
        <f t="array" ref="N603">IF(M603&lt;&gt;"",SUMPRODUCT($X603:$AG603,$X$27:$AG$27)/SUMPRODUCT(--($X603:$AG603&lt;&gt;""),$X$27:$AG$27),"")</f>
        <v/>
      </c>
      <c r="O603" s="85"/>
      <c r="P603" s="16" t="str" cm="1">
        <f t="array" ref="P603">IF(O603&lt;&gt;"",SUMPRODUCT($X603:$AG603,$X$27:$AG$27)/SUMPRODUCT(--($X603:$AG603&lt;&gt;""),$X$27:$AG$27),"")</f>
        <v/>
      </c>
      <c r="Q603" s="85">
        <v>10</v>
      </c>
      <c r="R603" s="16" cm="1">
        <f t="array" ref="R603">IF(Q603&lt;&gt;"",SUMPRODUCT($X603:$AG603,$X$27:$AG$27)/SUMPRODUCT(--($X603:$AG603&lt;&gt;""),$X$27:$AG$27),"")</f>
        <v>1</v>
      </c>
      <c r="S603" s="85" t="s">
        <v>1363</v>
      </c>
      <c r="T603" s="16" t="str" cm="1">
        <f t="array" ref="T603">IF(S603&lt;&gt;"",SUMPRODUCT($X603:$AG603,$X$27:$AG$27)/SUMPRODUCT(--($X603:$AG603&lt;&gt;""),$X$27:$AG$27),"")</f>
        <v/>
      </c>
      <c r="U603" s="85" t="s">
        <v>1363</v>
      </c>
      <c r="V603" s="16" t="str" cm="1">
        <f t="array" ref="V603">IF(U603&lt;&gt;"",SUMPRODUCT($X603:$AG603,$X$27:$AG$27)/SUMPRODUCT(--($X603:$AG603&lt;&gt;""),$X$27:$AG$27),"")</f>
        <v/>
      </c>
      <c r="W603" s="14">
        <v>100</v>
      </c>
      <c r="X603" s="17">
        <v>1</v>
      </c>
      <c r="Y603" s="17">
        <v>1</v>
      </c>
      <c r="Z603" s="17">
        <v>1</v>
      </c>
      <c r="AA603" s="17">
        <v>1</v>
      </c>
      <c r="AB603" s="17">
        <v>1</v>
      </c>
      <c r="AC603" s="17">
        <v>1</v>
      </c>
      <c r="AD603" s="17" t="s">
        <v>1363</v>
      </c>
      <c r="AE603" s="17">
        <v>1</v>
      </c>
      <c r="AF603" s="17"/>
      <c r="AG603" s="17">
        <v>1</v>
      </c>
      <c r="AH603" s="18"/>
    </row>
    <row r="604" spans="1:34" outlineLevel="1">
      <c r="A604" s="108">
        <v>456</v>
      </c>
      <c r="B604" s="109" t="s">
        <v>183</v>
      </c>
      <c r="C604" s="110" t="s">
        <v>338</v>
      </c>
      <c r="D604" s="110" t="s">
        <v>1620</v>
      </c>
      <c r="E604" s="112" t="s">
        <v>460</v>
      </c>
      <c r="F604" s="130" t="s">
        <v>1792</v>
      </c>
      <c r="G604" s="130"/>
      <c r="H604" s="15" t="s">
        <v>1908</v>
      </c>
      <c r="I604" s="130" t="s">
        <v>1363</v>
      </c>
      <c r="J604" s="130" t="s">
        <v>1363</v>
      </c>
      <c r="K604" s="86" t="s">
        <v>1588</v>
      </c>
      <c r="L604" s="111"/>
      <c r="M604" s="85" t="s">
        <v>1363</v>
      </c>
      <c r="N604" s="16" t="str" cm="1">
        <f t="array" ref="N604">IF(M604&lt;&gt;"",SUMPRODUCT($X604:$AG604,$X$27:$AG$27)/SUMPRODUCT(--($X604:$AG604&lt;&gt;""),$X$27:$AG$27),"")</f>
        <v/>
      </c>
      <c r="O604" s="85"/>
      <c r="P604" s="16" t="str" cm="1">
        <f t="array" ref="P604">IF(O604&lt;&gt;"",SUMPRODUCT($X604:$AG604,$X$27:$AG$27)/SUMPRODUCT(--($X604:$AG604&lt;&gt;""),$X$27:$AG$27),"")</f>
        <v/>
      </c>
      <c r="Q604" s="85" t="s">
        <v>1691</v>
      </c>
      <c r="R604" s="16" cm="1">
        <f t="array" ref="R604">IF(Q604&lt;&gt;"",SUMPRODUCT($X604:$AG604,$X$27:$AG$27)/SUMPRODUCT(--($X604:$AG604&lt;&gt;""),$X$27:$AG$27),"")</f>
        <v>0</v>
      </c>
      <c r="S604" s="85" t="s">
        <v>1363</v>
      </c>
      <c r="T604" s="16" t="str" cm="1">
        <f t="array" ref="T604">IF(S604&lt;&gt;"",SUMPRODUCT($X604:$AG604,$X$27:$AG$27)/SUMPRODUCT(--($X604:$AG604&lt;&gt;""),$X$27:$AG$27),"")</f>
        <v/>
      </c>
      <c r="U604" s="85" t="s">
        <v>1363</v>
      </c>
      <c r="V604" s="16" t="str" cm="1">
        <f t="array" ref="V604">IF(U604&lt;&gt;"",SUMPRODUCT($X604:$AG604,$X$27:$AG$27)/SUMPRODUCT(--($X604:$AG604&lt;&gt;""),$X$27:$AG$27),"")</f>
        <v/>
      </c>
      <c r="W604" s="14">
        <v>100</v>
      </c>
      <c r="X604" s="17">
        <v>0</v>
      </c>
      <c r="Y604" s="17">
        <v>0</v>
      </c>
      <c r="Z604" s="17">
        <v>0</v>
      </c>
      <c r="AA604" s="17">
        <v>0</v>
      </c>
      <c r="AB604" s="17">
        <v>0</v>
      </c>
      <c r="AC604" s="17">
        <v>0</v>
      </c>
      <c r="AD604" s="17">
        <v>0</v>
      </c>
      <c r="AE604" s="17">
        <v>0</v>
      </c>
      <c r="AF604" s="17">
        <v>0</v>
      </c>
      <c r="AG604" s="17">
        <v>0</v>
      </c>
      <c r="AH604" s="18"/>
    </row>
    <row r="605" spans="1:34" outlineLevel="1">
      <c r="A605" s="108">
        <v>2115</v>
      </c>
      <c r="B605" s="109" t="s">
        <v>183</v>
      </c>
      <c r="C605" s="110" t="s">
        <v>338</v>
      </c>
      <c r="D605" s="110" t="s">
        <v>1620</v>
      </c>
      <c r="E605" s="112" t="s">
        <v>1815</v>
      </c>
      <c r="F605" s="130"/>
      <c r="G605" s="130"/>
      <c r="H605" s="15"/>
      <c r="I605" s="130"/>
      <c r="J605" s="130" t="s">
        <v>1819</v>
      </c>
      <c r="K605" s="86"/>
      <c r="L605" s="111"/>
      <c r="M605" s="85" t="s">
        <v>1363</v>
      </c>
      <c r="N605" s="16" t="str" cm="1">
        <f t="array" ref="N605">IF(M605&lt;&gt;"",SUMPRODUCT($X605:$AG605,$X$27:$AG$27)/SUMPRODUCT(--($X605:$AG605&lt;&gt;""),$X$27:$AG$27),"")</f>
        <v/>
      </c>
      <c r="O605" s="85"/>
      <c r="P605" s="16" t="str" cm="1">
        <f t="array" ref="P605">IF(O605&lt;&gt;"",SUMPRODUCT($X605:$AG605,$X$27:$AG$27)/SUMPRODUCT(--($X605:$AG605&lt;&gt;""),$X$27:$AG$27),"")</f>
        <v/>
      </c>
      <c r="Q605" s="85"/>
      <c r="R605" s="16" t="str" cm="1">
        <f t="array" ref="R605">IF(Q605&lt;&gt;"",SUMPRODUCT($X605:$AG605,$X$27:$AG$27)/SUMPRODUCT(--($X605:$AG605&lt;&gt;""),$X$27:$AG$27),"")</f>
        <v/>
      </c>
      <c r="S605" s="85" t="s">
        <v>1363</v>
      </c>
      <c r="T605" s="16" t="str" cm="1">
        <f t="array" ref="T605">IF(S605&lt;&gt;"",SUMPRODUCT($X605:$AG605,$X$27:$AG$27)/SUMPRODUCT(--($X605:$AG605&lt;&gt;""),$X$27:$AG$27),"")</f>
        <v/>
      </c>
      <c r="U605" s="85" t="s">
        <v>1363</v>
      </c>
      <c r="V605" s="16" t="str" cm="1">
        <f t="array" ref="V605">IF(U605&lt;&gt;"",SUMPRODUCT($X605:$AG605,$X$27:$AG$27)/SUMPRODUCT(--($X605:$AG605&lt;&gt;""),$X$27:$AG$27),"")</f>
        <v/>
      </c>
      <c r="W605" s="14">
        <v>100</v>
      </c>
      <c r="X605" s="17"/>
      <c r="Y605" s="17"/>
      <c r="Z605" s="17"/>
      <c r="AA605" s="17"/>
      <c r="AB605" s="17"/>
      <c r="AC605" s="17"/>
      <c r="AD605" s="17"/>
      <c r="AE605" s="17"/>
      <c r="AF605" s="17"/>
      <c r="AG605" s="17"/>
      <c r="AH605" s="18"/>
    </row>
    <row r="606" spans="1:34" outlineLevel="1">
      <c r="A606" s="108">
        <v>457</v>
      </c>
      <c r="B606" s="109" t="s">
        <v>183</v>
      </c>
      <c r="C606" s="110" t="s">
        <v>338</v>
      </c>
      <c r="D606" s="110" t="s">
        <v>1620</v>
      </c>
      <c r="E606" s="112" t="s">
        <v>461</v>
      </c>
      <c r="F606" s="130" t="s">
        <v>1417</v>
      </c>
      <c r="G606" s="130" t="s">
        <v>1363</v>
      </c>
      <c r="H606" s="15" t="s">
        <v>1908</v>
      </c>
      <c r="I606" s="130" t="s">
        <v>1363</v>
      </c>
      <c r="J606" s="130" t="s">
        <v>1363</v>
      </c>
      <c r="K606" s="86">
        <v>1</v>
      </c>
      <c r="L606" s="111"/>
      <c r="M606" s="85" t="s">
        <v>1363</v>
      </c>
      <c r="N606" s="16" t="str" cm="1">
        <f t="array" ref="N606">IF(M606&lt;&gt;"",SUMPRODUCT($X606:$AG606,$X$27:$AG$27)/SUMPRODUCT(--($X606:$AG606&lt;&gt;""),$X$27:$AG$27),"")</f>
        <v/>
      </c>
      <c r="O606" s="85"/>
      <c r="P606" s="16" t="str" cm="1">
        <f t="array" ref="P606">IF(O606&lt;&gt;"",SUMPRODUCT($X606:$AG606,$X$27:$AG$27)/SUMPRODUCT(--($X606:$AG606&lt;&gt;""),$X$27:$AG$27),"")</f>
        <v/>
      </c>
      <c r="Q606" s="85" t="s">
        <v>1691</v>
      </c>
      <c r="R606" s="16" cm="1">
        <f t="array" ref="R606">IF(Q606&lt;&gt;"",SUMPRODUCT($X606:$AG606,$X$27:$AG$27)/SUMPRODUCT(--($X606:$AG606&lt;&gt;""),$X$27:$AG$27),"")</f>
        <v>0</v>
      </c>
      <c r="S606" s="85" t="s">
        <v>1363</v>
      </c>
      <c r="T606" s="16" t="str" cm="1">
        <f t="array" ref="T606">IF(S606&lt;&gt;"",SUMPRODUCT($X606:$AG606,$X$27:$AG$27)/SUMPRODUCT(--($X606:$AG606&lt;&gt;""),$X$27:$AG$27),"")</f>
        <v/>
      </c>
      <c r="U606" s="85" t="s">
        <v>1363</v>
      </c>
      <c r="V606" s="16" t="str" cm="1">
        <f t="array" ref="V606">IF(U606&lt;&gt;"",SUMPRODUCT($X606:$AG606,$X$27:$AG$27)/SUMPRODUCT(--($X606:$AG606&lt;&gt;""),$X$27:$AG$27),"")</f>
        <v/>
      </c>
      <c r="W606" s="14">
        <v>100</v>
      </c>
      <c r="X606" s="17">
        <v>0</v>
      </c>
      <c r="Y606" s="17">
        <v>0</v>
      </c>
      <c r="Z606" s="17">
        <v>0</v>
      </c>
      <c r="AA606" s="17">
        <v>0</v>
      </c>
      <c r="AB606" s="17">
        <v>0</v>
      </c>
      <c r="AC606" s="17">
        <v>0</v>
      </c>
      <c r="AD606" s="17" t="s">
        <v>1363</v>
      </c>
      <c r="AE606" s="17">
        <v>0</v>
      </c>
      <c r="AF606" s="17">
        <v>0</v>
      </c>
      <c r="AG606" s="17" t="s">
        <v>1363</v>
      </c>
      <c r="AH606" s="18"/>
    </row>
    <row r="607" spans="1:34" outlineLevel="1">
      <c r="A607" s="108">
        <v>458</v>
      </c>
      <c r="B607" s="109" t="s">
        <v>183</v>
      </c>
      <c r="C607" s="110" t="s">
        <v>338</v>
      </c>
      <c r="D607" s="110" t="s">
        <v>1620</v>
      </c>
      <c r="E607" s="112" t="s">
        <v>462</v>
      </c>
      <c r="F607" s="130" t="s">
        <v>1755</v>
      </c>
      <c r="G607" s="130" t="s">
        <v>1363</v>
      </c>
      <c r="H607" s="15" t="s">
        <v>1908</v>
      </c>
      <c r="I607" s="130" t="s">
        <v>1363</v>
      </c>
      <c r="J607" s="130" t="s">
        <v>1363</v>
      </c>
      <c r="K607" s="86">
        <v>1</v>
      </c>
      <c r="L607" s="111"/>
      <c r="M607" s="85" t="s">
        <v>1363</v>
      </c>
      <c r="N607" s="16" t="str" cm="1">
        <f t="array" ref="N607">IF(M607&lt;&gt;"",SUMPRODUCT($X607:$AG607,$X$27:$AG$27)/SUMPRODUCT(--($X607:$AG607&lt;&gt;""),$X$27:$AG$27),"")</f>
        <v/>
      </c>
      <c r="O607" s="85"/>
      <c r="P607" s="16" t="str" cm="1">
        <f t="array" ref="P607">IF(O607&lt;&gt;"",SUMPRODUCT($X607:$AG607,$X$27:$AG$27)/SUMPRODUCT(--($X607:$AG607&lt;&gt;""),$X$27:$AG$27),"")</f>
        <v/>
      </c>
      <c r="Q607" s="85" t="s">
        <v>1691</v>
      </c>
      <c r="R607" s="16" cm="1">
        <f t="array" ref="R607">IF(Q607&lt;&gt;"",SUMPRODUCT($X607:$AG607,$X$27:$AG$27)/SUMPRODUCT(--($X607:$AG607&lt;&gt;""),$X$27:$AG$27),"")</f>
        <v>0</v>
      </c>
      <c r="S607" s="85" t="s">
        <v>1363</v>
      </c>
      <c r="T607" s="16" t="str" cm="1">
        <f t="array" ref="T607">IF(S607&lt;&gt;"",SUMPRODUCT($X607:$AG607,$X$27:$AG$27)/SUMPRODUCT(--($X607:$AG607&lt;&gt;""),$X$27:$AG$27),"")</f>
        <v/>
      </c>
      <c r="U607" s="85" t="s">
        <v>1363</v>
      </c>
      <c r="V607" s="16" t="str" cm="1">
        <f t="array" ref="V607">IF(U607&lt;&gt;"",SUMPRODUCT($X607:$AG607,$X$27:$AG$27)/SUMPRODUCT(--($X607:$AG607&lt;&gt;""),$X$27:$AG$27),"")</f>
        <v/>
      </c>
      <c r="W607" s="14">
        <v>100</v>
      </c>
      <c r="X607" s="17">
        <v>0</v>
      </c>
      <c r="Y607" s="17">
        <v>0</v>
      </c>
      <c r="Z607" s="17">
        <v>0</v>
      </c>
      <c r="AA607" s="17">
        <v>0</v>
      </c>
      <c r="AB607" s="17">
        <v>0</v>
      </c>
      <c r="AC607" s="17">
        <v>0</v>
      </c>
      <c r="AD607" s="17" t="s">
        <v>1363</v>
      </c>
      <c r="AE607" s="17">
        <v>0</v>
      </c>
      <c r="AF607" s="17">
        <v>0</v>
      </c>
      <c r="AG607" s="17" t="s">
        <v>1363</v>
      </c>
      <c r="AH607" s="18"/>
    </row>
    <row r="608" spans="1:34" outlineLevel="1">
      <c r="A608" s="108">
        <v>460</v>
      </c>
      <c r="B608" s="109" t="s">
        <v>183</v>
      </c>
      <c r="C608" s="110" t="s">
        <v>338</v>
      </c>
      <c r="D608" s="110" t="s">
        <v>1620</v>
      </c>
      <c r="E608" s="112" t="s">
        <v>463</v>
      </c>
      <c r="F608" s="130" t="s">
        <v>1418</v>
      </c>
      <c r="G608" s="130" t="s">
        <v>1595</v>
      </c>
      <c r="H608" s="15" t="s">
        <v>1909</v>
      </c>
      <c r="I608" s="130" t="s">
        <v>1711</v>
      </c>
      <c r="J608" s="130" t="s">
        <v>1363</v>
      </c>
      <c r="K608" s="86">
        <v>1</v>
      </c>
      <c r="L608" s="111"/>
      <c r="M608" s="85" t="s">
        <v>1363</v>
      </c>
      <c r="N608" s="16" t="str" cm="1">
        <f t="array" ref="N608">IF(M608&lt;&gt;"",SUMPRODUCT($X608:$AG608,$X$27:$AG$27)/SUMPRODUCT(--($X608:$AG608&lt;&gt;""),$X$27:$AG$27),"")</f>
        <v/>
      </c>
      <c r="O608" s="85"/>
      <c r="P608" s="16" t="str" cm="1">
        <f t="array" ref="P608">IF(O608&lt;&gt;"",SUMPRODUCT($X608:$AG608,$X$27:$AG$27)/SUMPRODUCT(--($X608:$AG608&lt;&gt;""),$X$27:$AG$27),"")</f>
        <v/>
      </c>
      <c r="Q608" s="85">
        <v>7</v>
      </c>
      <c r="R608" s="16" cm="1">
        <f t="array" ref="R608">IF(Q608&lt;&gt;"",SUMPRODUCT($X608:$AG608,$X$27:$AG$27)/SUMPRODUCT(--($X608:$AG608&lt;&gt;""),$X$27:$AG$27),"")</f>
        <v>1</v>
      </c>
      <c r="S608" s="85" t="s">
        <v>1363</v>
      </c>
      <c r="T608" s="16" t="str" cm="1">
        <f t="array" ref="T608">IF(S608&lt;&gt;"",SUMPRODUCT($X608:$AG608,$X$27:$AG$27)/SUMPRODUCT(--($X608:$AG608&lt;&gt;""),$X$27:$AG$27),"")</f>
        <v/>
      </c>
      <c r="U608" s="85" t="s">
        <v>1363</v>
      </c>
      <c r="V608" s="16" t="str" cm="1">
        <f t="array" ref="V608">IF(U608&lt;&gt;"",SUMPRODUCT($X608:$AG608,$X$27:$AG$27)/SUMPRODUCT(--($X608:$AG608&lt;&gt;""),$X$27:$AG$27),"")</f>
        <v/>
      </c>
      <c r="W608" s="14">
        <v>100</v>
      </c>
      <c r="X608" s="17">
        <v>1</v>
      </c>
      <c r="Y608" s="17">
        <v>1</v>
      </c>
      <c r="Z608" s="17">
        <v>1</v>
      </c>
      <c r="AA608" s="17">
        <v>1</v>
      </c>
      <c r="AB608" s="17">
        <v>1</v>
      </c>
      <c r="AC608" s="17">
        <v>1</v>
      </c>
      <c r="AD608" s="17" t="s">
        <v>1363</v>
      </c>
      <c r="AE608" s="17">
        <v>1</v>
      </c>
      <c r="AF608" s="17">
        <v>1</v>
      </c>
      <c r="AG608" s="17" t="s">
        <v>1363</v>
      </c>
      <c r="AH608" s="18"/>
    </row>
    <row r="609" spans="1:34" outlineLevel="1">
      <c r="A609" s="108">
        <v>459</v>
      </c>
      <c r="B609" s="109" t="s">
        <v>183</v>
      </c>
      <c r="C609" s="110" t="s">
        <v>338</v>
      </c>
      <c r="D609" s="110" t="s">
        <v>1620</v>
      </c>
      <c r="E609" s="112" t="s">
        <v>464</v>
      </c>
      <c r="F609" s="130" t="s">
        <v>1418</v>
      </c>
      <c r="G609" s="130" t="s">
        <v>1363</v>
      </c>
      <c r="H609" s="15" t="s">
        <v>1908</v>
      </c>
      <c r="I609" s="130" t="s">
        <v>1363</v>
      </c>
      <c r="J609" s="130" t="s">
        <v>1363</v>
      </c>
      <c r="K609" s="86">
        <v>1</v>
      </c>
      <c r="L609" s="111"/>
      <c r="M609" s="85" t="s">
        <v>1363</v>
      </c>
      <c r="N609" s="16" t="str" cm="1">
        <f t="array" ref="N609">IF(M609&lt;&gt;"",SUMPRODUCT($X609:$AG609,$X$27:$AG$27)/SUMPRODUCT(--($X609:$AG609&lt;&gt;""),$X$27:$AG$27),"")</f>
        <v/>
      </c>
      <c r="O609" s="85"/>
      <c r="P609" s="16" t="str" cm="1">
        <f t="array" ref="P609">IF(O609&lt;&gt;"",SUMPRODUCT($X609:$AG609,$X$27:$AG$27)/SUMPRODUCT(--($X609:$AG609&lt;&gt;""),$X$27:$AG$27),"")</f>
        <v/>
      </c>
      <c r="Q609" s="85" t="s">
        <v>1691</v>
      </c>
      <c r="R609" s="16" cm="1">
        <f t="array" ref="R609">IF(Q609&lt;&gt;"",SUMPRODUCT($X609:$AG609,$X$27:$AG$27)/SUMPRODUCT(--($X609:$AG609&lt;&gt;""),$X$27:$AG$27),"")</f>
        <v>0</v>
      </c>
      <c r="S609" s="85" t="s">
        <v>1363</v>
      </c>
      <c r="T609" s="16" t="str" cm="1">
        <f t="array" ref="T609">IF(S609&lt;&gt;"",SUMPRODUCT($X609:$AG609,$X$27:$AG$27)/SUMPRODUCT(--($X609:$AG609&lt;&gt;""),$X$27:$AG$27),"")</f>
        <v/>
      </c>
      <c r="U609" s="85" t="s">
        <v>1363</v>
      </c>
      <c r="V609" s="16" t="str" cm="1">
        <f t="array" ref="V609">IF(U609&lt;&gt;"",SUMPRODUCT($X609:$AG609,$X$27:$AG$27)/SUMPRODUCT(--($X609:$AG609&lt;&gt;""),$X$27:$AG$27),"")</f>
        <v/>
      </c>
      <c r="W609" s="14">
        <v>100</v>
      </c>
      <c r="X609" s="17">
        <v>0</v>
      </c>
      <c r="Y609" s="17">
        <v>0</v>
      </c>
      <c r="Z609" s="17">
        <v>0</v>
      </c>
      <c r="AA609" s="17">
        <v>0</v>
      </c>
      <c r="AB609" s="17">
        <v>0</v>
      </c>
      <c r="AC609" s="17">
        <v>0</v>
      </c>
      <c r="AD609" s="17" t="s">
        <v>1363</v>
      </c>
      <c r="AE609" s="17">
        <v>0</v>
      </c>
      <c r="AF609" s="17">
        <v>0</v>
      </c>
      <c r="AG609" s="17" t="s">
        <v>1363</v>
      </c>
      <c r="AH609" s="18"/>
    </row>
    <row r="610" spans="1:34" outlineLevel="1">
      <c r="A610" s="108">
        <v>461</v>
      </c>
      <c r="B610" s="109" t="s">
        <v>183</v>
      </c>
      <c r="C610" s="110" t="s">
        <v>338</v>
      </c>
      <c r="D610" s="110" t="s">
        <v>1620</v>
      </c>
      <c r="E610" s="112" t="s">
        <v>465</v>
      </c>
      <c r="F610" s="130" t="s">
        <v>1419</v>
      </c>
      <c r="G610" s="130" t="s">
        <v>1363</v>
      </c>
      <c r="H610" s="15" t="s">
        <v>1908</v>
      </c>
      <c r="I610" s="130" t="s">
        <v>1363</v>
      </c>
      <c r="J610" s="130" t="s">
        <v>1363</v>
      </c>
      <c r="K610" s="86">
        <v>1</v>
      </c>
      <c r="L610" s="111"/>
      <c r="M610" s="85" t="s">
        <v>1363</v>
      </c>
      <c r="N610" s="16" t="str" cm="1">
        <f t="array" ref="N610">IF(M610&lt;&gt;"",SUMPRODUCT($X610:$AG610,$X$27:$AG$27)/SUMPRODUCT(--($X610:$AG610&lt;&gt;""),$X$27:$AG$27),"")</f>
        <v/>
      </c>
      <c r="O610" s="85"/>
      <c r="P610" s="16" t="str" cm="1">
        <f t="array" ref="P610">IF(O610&lt;&gt;"",SUMPRODUCT($X610:$AG610,$X$27:$AG$27)/SUMPRODUCT(--($X610:$AG610&lt;&gt;""),$X$27:$AG$27),"")</f>
        <v/>
      </c>
      <c r="Q610" s="85" t="s">
        <v>1691</v>
      </c>
      <c r="R610" s="16" cm="1">
        <f t="array" ref="R610">IF(Q610&lt;&gt;"",SUMPRODUCT($X610:$AG610,$X$27:$AG$27)/SUMPRODUCT(--($X610:$AG610&lt;&gt;""),$X$27:$AG$27),"")</f>
        <v>0</v>
      </c>
      <c r="S610" s="85" t="s">
        <v>1363</v>
      </c>
      <c r="T610" s="16" t="str" cm="1">
        <f t="array" ref="T610">IF(S610&lt;&gt;"",SUMPRODUCT($X610:$AG610,$X$27:$AG$27)/SUMPRODUCT(--($X610:$AG610&lt;&gt;""),$X$27:$AG$27),"")</f>
        <v/>
      </c>
      <c r="U610" s="85" t="s">
        <v>1363</v>
      </c>
      <c r="V610" s="16" t="str" cm="1">
        <f t="array" ref="V610">IF(U610&lt;&gt;"",SUMPRODUCT($X610:$AG610,$X$27:$AG$27)/SUMPRODUCT(--($X610:$AG610&lt;&gt;""),$X$27:$AG$27),"")</f>
        <v/>
      </c>
      <c r="W610" s="14">
        <v>100</v>
      </c>
      <c r="X610" s="17">
        <v>0</v>
      </c>
      <c r="Y610" s="17">
        <v>0</v>
      </c>
      <c r="Z610" s="17">
        <v>0</v>
      </c>
      <c r="AA610" s="17">
        <v>0</v>
      </c>
      <c r="AB610" s="17">
        <v>0</v>
      </c>
      <c r="AC610" s="17">
        <v>0</v>
      </c>
      <c r="AD610" s="17" t="s">
        <v>1363</v>
      </c>
      <c r="AE610" s="17">
        <v>0</v>
      </c>
      <c r="AF610" s="17">
        <v>0</v>
      </c>
      <c r="AG610" s="17" t="s">
        <v>1363</v>
      </c>
      <c r="AH610" s="18"/>
    </row>
    <row r="611" spans="1:34" outlineLevel="1">
      <c r="A611" s="108">
        <v>462</v>
      </c>
      <c r="B611" s="109" t="s">
        <v>183</v>
      </c>
      <c r="C611" s="110" t="s">
        <v>338</v>
      </c>
      <c r="D611" s="110" t="s">
        <v>1620</v>
      </c>
      <c r="E611" s="112" t="s">
        <v>466</v>
      </c>
      <c r="F611" s="130" t="s">
        <v>1420</v>
      </c>
      <c r="G611" s="130" t="s">
        <v>1363</v>
      </c>
      <c r="H611" s="15" t="s">
        <v>1908</v>
      </c>
      <c r="I611" s="130" t="s">
        <v>1363</v>
      </c>
      <c r="J611" s="130" t="s">
        <v>1363</v>
      </c>
      <c r="K611" s="86">
        <v>1</v>
      </c>
      <c r="L611" s="111"/>
      <c r="M611" s="85" t="s">
        <v>1363</v>
      </c>
      <c r="N611" s="16" t="str" cm="1">
        <f t="array" ref="N611">IF(M611&lt;&gt;"",SUMPRODUCT($X611:$AG611,$X$27:$AG$27)/SUMPRODUCT(--($X611:$AG611&lt;&gt;""),$X$27:$AG$27),"")</f>
        <v/>
      </c>
      <c r="O611" s="85"/>
      <c r="P611" s="16" t="str" cm="1">
        <f t="array" ref="P611">IF(O611&lt;&gt;"",SUMPRODUCT($X611:$AG611,$X$27:$AG$27)/SUMPRODUCT(--($X611:$AG611&lt;&gt;""),$X$27:$AG$27),"")</f>
        <v/>
      </c>
      <c r="Q611" s="85" t="s">
        <v>1691</v>
      </c>
      <c r="R611" s="16" cm="1">
        <f t="array" ref="R611">IF(Q611&lt;&gt;"",SUMPRODUCT($X611:$AG611,$X$27:$AG$27)/SUMPRODUCT(--($X611:$AG611&lt;&gt;""),$X$27:$AG$27),"")</f>
        <v>0</v>
      </c>
      <c r="S611" s="85" t="s">
        <v>1363</v>
      </c>
      <c r="T611" s="16" t="str" cm="1">
        <f t="array" ref="T611">IF(S611&lt;&gt;"",SUMPRODUCT($X611:$AG611,$X$27:$AG$27)/SUMPRODUCT(--($X611:$AG611&lt;&gt;""),$X$27:$AG$27),"")</f>
        <v/>
      </c>
      <c r="U611" s="85" t="s">
        <v>1363</v>
      </c>
      <c r="V611" s="16" t="str" cm="1">
        <f t="array" ref="V611">IF(U611&lt;&gt;"",SUMPRODUCT($X611:$AG611,$X$27:$AG$27)/SUMPRODUCT(--($X611:$AG611&lt;&gt;""),$X$27:$AG$27),"")</f>
        <v/>
      </c>
      <c r="W611" s="14">
        <v>100</v>
      </c>
      <c r="X611" s="17">
        <v>0</v>
      </c>
      <c r="Y611" s="17">
        <v>0</v>
      </c>
      <c r="Z611" s="17">
        <v>0</v>
      </c>
      <c r="AA611" s="17">
        <v>0</v>
      </c>
      <c r="AB611" s="17">
        <v>0</v>
      </c>
      <c r="AC611" s="17">
        <v>0</v>
      </c>
      <c r="AD611" s="17" t="s">
        <v>1363</v>
      </c>
      <c r="AE611" s="17">
        <v>0</v>
      </c>
      <c r="AF611" s="17">
        <v>0</v>
      </c>
      <c r="AG611" s="17" t="s">
        <v>1363</v>
      </c>
      <c r="AH611" s="18"/>
    </row>
    <row r="612" spans="1:34" outlineLevel="1">
      <c r="A612" s="108">
        <v>463</v>
      </c>
      <c r="B612" s="109" t="s">
        <v>183</v>
      </c>
      <c r="C612" s="110" t="s">
        <v>338</v>
      </c>
      <c r="D612" s="110" t="s">
        <v>1620</v>
      </c>
      <c r="E612" s="112" t="s">
        <v>467</v>
      </c>
      <c r="F612" s="130" t="s">
        <v>1421</v>
      </c>
      <c r="G612" s="130" t="s">
        <v>1761</v>
      </c>
      <c r="H612" s="15" t="s">
        <v>1911</v>
      </c>
      <c r="I612" s="130" t="s">
        <v>1806</v>
      </c>
      <c r="J612" s="130"/>
      <c r="K612" s="86">
        <v>1</v>
      </c>
      <c r="L612" s="111"/>
      <c r="M612" s="85" t="s">
        <v>1363</v>
      </c>
      <c r="N612" s="16" t="str" cm="1">
        <f t="array" ref="N612">IF(M612&lt;&gt;"",SUMPRODUCT($X612:$AG612,$X$27:$AG$27)/SUMPRODUCT(--($X612:$AG612&lt;&gt;""),$X$27:$AG$27),"")</f>
        <v/>
      </c>
      <c r="O612" s="85"/>
      <c r="P612" s="16" t="str" cm="1">
        <f t="array" ref="P612">IF(O612&lt;&gt;"",SUMPRODUCT($X612:$AG612,$X$27:$AG$27)/SUMPRODUCT(--($X612:$AG612&lt;&gt;""),$X$27:$AG$27),"")</f>
        <v/>
      </c>
      <c r="Q612" s="85">
        <v>10</v>
      </c>
      <c r="R612" s="16" cm="1">
        <f t="array" ref="R612">IF(Q612&lt;&gt;"",SUMPRODUCT($X612:$AG612,$X$27:$AG$27)/SUMPRODUCT(--($X612:$AG612&lt;&gt;""),$X$27:$AG$27),"")</f>
        <v>1</v>
      </c>
      <c r="S612" s="85" t="s">
        <v>1363</v>
      </c>
      <c r="T612" s="16" t="str" cm="1">
        <f t="array" ref="T612">IF(S612&lt;&gt;"",SUMPRODUCT($X612:$AG612,$X$27:$AG$27)/SUMPRODUCT(--($X612:$AG612&lt;&gt;""),$X$27:$AG$27),"")</f>
        <v/>
      </c>
      <c r="U612" s="85" t="s">
        <v>1363</v>
      </c>
      <c r="V612" s="16" t="str" cm="1">
        <f t="array" ref="V612">IF(U612&lt;&gt;"",SUMPRODUCT($X612:$AG612,$X$27:$AG$27)/SUMPRODUCT(--($X612:$AG612&lt;&gt;""),$X$27:$AG$27),"")</f>
        <v/>
      </c>
      <c r="W612" s="14">
        <v>100</v>
      </c>
      <c r="X612" s="17">
        <v>1</v>
      </c>
      <c r="Y612" s="17">
        <v>1</v>
      </c>
      <c r="Z612" s="17">
        <v>1</v>
      </c>
      <c r="AA612" s="17">
        <v>1</v>
      </c>
      <c r="AB612" s="17">
        <v>1</v>
      </c>
      <c r="AC612" s="17" t="s">
        <v>1363</v>
      </c>
      <c r="AD612" s="17" t="s">
        <v>1363</v>
      </c>
      <c r="AE612" s="17" t="s">
        <v>1363</v>
      </c>
      <c r="AF612" s="17"/>
      <c r="AG612" s="17">
        <v>1</v>
      </c>
      <c r="AH612" s="18"/>
    </row>
    <row r="613" spans="1:34" outlineLevel="1">
      <c r="A613" s="108">
        <v>464</v>
      </c>
      <c r="B613" s="109" t="s">
        <v>183</v>
      </c>
      <c r="C613" s="110" t="s">
        <v>338</v>
      </c>
      <c r="D613" s="110" t="s">
        <v>1620</v>
      </c>
      <c r="E613" s="112" t="s">
        <v>468</v>
      </c>
      <c r="F613" s="130" t="s">
        <v>1422</v>
      </c>
      <c r="G613" s="130" t="s">
        <v>1596</v>
      </c>
      <c r="H613" s="15" t="s">
        <v>1888</v>
      </c>
      <c r="I613" s="130" t="s">
        <v>1363</v>
      </c>
      <c r="J613" s="130" t="s">
        <v>1363</v>
      </c>
      <c r="K613" s="86">
        <v>1</v>
      </c>
      <c r="L613" s="111"/>
      <c r="M613" s="85" t="s">
        <v>1363</v>
      </c>
      <c r="N613" s="16" t="str" cm="1">
        <f t="array" ref="N613">IF(M613&lt;&gt;"",SUMPRODUCT($X613:$AG613,$X$27:$AG$27)/SUMPRODUCT(--($X613:$AG613&lt;&gt;""),$X$27:$AG$27),"")</f>
        <v/>
      </c>
      <c r="O613" s="85"/>
      <c r="P613" s="16" t="str" cm="1">
        <f t="array" ref="P613">IF(O613&lt;&gt;"",SUMPRODUCT($X613:$AG613,$X$27:$AG$27)/SUMPRODUCT(--($X613:$AG613&lt;&gt;""),$X$27:$AG$27),"")</f>
        <v/>
      </c>
      <c r="Q613" s="85">
        <v>13</v>
      </c>
      <c r="R613" s="16" cm="1">
        <f t="array" ref="R613">IF(Q613&lt;&gt;"",SUMPRODUCT($X613:$AG613,$X$27:$AG$27)/SUMPRODUCT(--($X613:$AG613&lt;&gt;""),$X$27:$AG$27),"")</f>
        <v>0.65062500000000001</v>
      </c>
      <c r="S613" s="85" t="s">
        <v>1363</v>
      </c>
      <c r="T613" s="16" t="str" cm="1">
        <f t="array" ref="T613">IF(S613&lt;&gt;"",SUMPRODUCT($X613:$AG613,$X$27:$AG$27)/SUMPRODUCT(--($X613:$AG613&lt;&gt;""),$X$27:$AG$27),"")</f>
        <v/>
      </c>
      <c r="U613" s="85" t="s">
        <v>1363</v>
      </c>
      <c r="V613" s="16" t="str" cm="1">
        <f t="array" ref="V613">IF(U613&lt;&gt;"",SUMPRODUCT($X613:$AG613,$X$27:$AG$27)/SUMPRODUCT(--($X613:$AG613&lt;&gt;""),$X$27:$AG$27),"")</f>
        <v/>
      </c>
      <c r="W613" s="14">
        <v>100</v>
      </c>
      <c r="X613" s="17">
        <v>1</v>
      </c>
      <c r="Y613" s="17">
        <v>1</v>
      </c>
      <c r="Z613" s="17">
        <v>1</v>
      </c>
      <c r="AA613" s="17">
        <v>0.8</v>
      </c>
      <c r="AB613" s="17">
        <v>0.17</v>
      </c>
      <c r="AC613" s="17">
        <v>0</v>
      </c>
      <c r="AD613" s="17" t="s">
        <v>1363</v>
      </c>
      <c r="AE613" s="17">
        <v>1</v>
      </c>
      <c r="AF613" s="17">
        <v>0.7</v>
      </c>
      <c r="AG613" s="17" t="s">
        <v>1363</v>
      </c>
      <c r="AH613" s="18"/>
    </row>
    <row r="614" spans="1:34" outlineLevel="1">
      <c r="A614" s="108">
        <v>466</v>
      </c>
      <c r="B614" s="109" t="s">
        <v>183</v>
      </c>
      <c r="C614" s="110" t="s">
        <v>338</v>
      </c>
      <c r="D614" s="110" t="s">
        <v>1620</v>
      </c>
      <c r="E614" s="112" t="s">
        <v>469</v>
      </c>
      <c r="F614" s="130" t="s">
        <v>1422</v>
      </c>
      <c r="G614" s="130" t="s">
        <v>1363</v>
      </c>
      <c r="H614" s="15" t="s">
        <v>1908</v>
      </c>
      <c r="I614" s="130" t="s">
        <v>1363</v>
      </c>
      <c r="J614" s="130" t="s">
        <v>1363</v>
      </c>
      <c r="K614" s="86">
        <v>1</v>
      </c>
      <c r="L614" s="111"/>
      <c r="M614" s="85" t="s">
        <v>1363</v>
      </c>
      <c r="N614" s="16" t="str" cm="1">
        <f t="array" ref="N614">IF(M614&lt;&gt;"",SUMPRODUCT($X614:$AG614,$X$27:$AG$27)/SUMPRODUCT(--($X614:$AG614&lt;&gt;""),$X$27:$AG$27),"")</f>
        <v/>
      </c>
      <c r="O614" s="85"/>
      <c r="P614" s="16" t="str" cm="1">
        <f t="array" ref="P614">IF(O614&lt;&gt;"",SUMPRODUCT($X614:$AG614,$X$27:$AG$27)/SUMPRODUCT(--($X614:$AG614&lt;&gt;""),$X$27:$AG$27),"")</f>
        <v/>
      </c>
      <c r="Q614" s="85" t="s">
        <v>1691</v>
      </c>
      <c r="R614" s="16" cm="1">
        <f t="array" ref="R614">IF(Q614&lt;&gt;"",SUMPRODUCT($X614:$AG614,$X$27:$AG$27)/SUMPRODUCT(--($X614:$AG614&lt;&gt;""),$X$27:$AG$27),"")</f>
        <v>0</v>
      </c>
      <c r="S614" s="85" t="s">
        <v>1363</v>
      </c>
      <c r="T614" s="16" t="str" cm="1">
        <f t="array" ref="T614">IF(S614&lt;&gt;"",SUMPRODUCT($X614:$AG614,$X$27:$AG$27)/SUMPRODUCT(--($X614:$AG614&lt;&gt;""),$X$27:$AG$27),"")</f>
        <v/>
      </c>
      <c r="U614" s="85" t="s">
        <v>1363</v>
      </c>
      <c r="V614" s="16" t="str" cm="1">
        <f t="array" ref="V614">IF(U614&lt;&gt;"",SUMPRODUCT($X614:$AG614,$X$27:$AG$27)/SUMPRODUCT(--($X614:$AG614&lt;&gt;""),$X$27:$AG$27),"")</f>
        <v/>
      </c>
      <c r="W614" s="14">
        <v>100</v>
      </c>
      <c r="X614" s="17">
        <v>0</v>
      </c>
      <c r="Y614" s="17">
        <v>0</v>
      </c>
      <c r="Z614" s="17">
        <v>0</v>
      </c>
      <c r="AA614" s="17">
        <v>0</v>
      </c>
      <c r="AB614" s="17">
        <v>0</v>
      </c>
      <c r="AC614" s="17">
        <v>0</v>
      </c>
      <c r="AD614" s="17" t="s">
        <v>1363</v>
      </c>
      <c r="AE614" s="17">
        <v>0</v>
      </c>
      <c r="AF614" s="17">
        <v>0</v>
      </c>
      <c r="AG614" s="17" t="s">
        <v>1363</v>
      </c>
      <c r="AH614" s="18"/>
    </row>
    <row r="615" spans="1:34" outlineLevel="1">
      <c r="A615" s="108">
        <v>465</v>
      </c>
      <c r="B615" s="109" t="s">
        <v>183</v>
      </c>
      <c r="C615" s="110" t="s">
        <v>338</v>
      </c>
      <c r="D615" s="110" t="s">
        <v>1620</v>
      </c>
      <c r="E615" s="112" t="s">
        <v>470</v>
      </c>
      <c r="F615" s="130" t="s">
        <v>1680</v>
      </c>
      <c r="G615" s="130"/>
      <c r="H615" s="15" t="s">
        <v>1908</v>
      </c>
      <c r="I615" s="130" t="s">
        <v>1778</v>
      </c>
      <c r="J615" s="130" t="s">
        <v>1789</v>
      </c>
      <c r="K615" s="86">
        <v>1</v>
      </c>
      <c r="L615" s="111"/>
      <c r="M615" s="85" t="s">
        <v>1363</v>
      </c>
      <c r="N615" s="16" t="str" cm="1">
        <f t="array" ref="N615">IF(M615&lt;&gt;"",SUMPRODUCT($X615:$AG615,$X$27:$AG$27)/SUMPRODUCT(--($X615:$AG615&lt;&gt;""),$X$27:$AG$27),"")</f>
        <v/>
      </c>
      <c r="O615" s="85"/>
      <c r="P615" s="16" t="str" cm="1">
        <f t="array" ref="P615">IF(O615&lt;&gt;"",SUMPRODUCT($X615:$AG615,$X$27:$AG$27)/SUMPRODUCT(--($X615:$AG615&lt;&gt;""),$X$27:$AG$27),"")</f>
        <v/>
      </c>
      <c r="Q615" s="85" t="s">
        <v>1691</v>
      </c>
      <c r="R615" s="16" cm="1">
        <f t="array" ref="R615">IF(Q615&lt;&gt;"",SUMPRODUCT($X615:$AG615,$X$27:$AG$27)/SUMPRODUCT(--($X615:$AG615&lt;&gt;""),$X$27:$AG$27),"")</f>
        <v>0.17933333333333337</v>
      </c>
      <c r="S615" s="85" t="s">
        <v>1363</v>
      </c>
      <c r="T615" s="16" t="str" cm="1">
        <f t="array" ref="T615">IF(S615&lt;&gt;"",SUMPRODUCT($X615:$AG615,$X$27:$AG$27)/SUMPRODUCT(--($X615:$AG615&lt;&gt;""),$X$27:$AG$27),"")</f>
        <v/>
      </c>
      <c r="U615" s="85" t="s">
        <v>1363</v>
      </c>
      <c r="V615" s="16" t="str" cm="1">
        <f t="array" ref="V615">IF(U615&lt;&gt;"",SUMPRODUCT($X615:$AG615,$X$27:$AG$27)/SUMPRODUCT(--($X615:$AG615&lt;&gt;""),$X$27:$AG$27),"")</f>
        <v/>
      </c>
      <c r="W615" s="14">
        <v>100</v>
      </c>
      <c r="X615" s="17">
        <v>1</v>
      </c>
      <c r="Y615" s="17">
        <v>1</v>
      </c>
      <c r="Z615" s="17">
        <v>0</v>
      </c>
      <c r="AA615" s="17">
        <v>0.06</v>
      </c>
      <c r="AB615" s="17">
        <v>0.17</v>
      </c>
      <c r="AC615" s="17" t="s">
        <v>1363</v>
      </c>
      <c r="AD615" s="17" t="s">
        <v>1363</v>
      </c>
      <c r="AE615" s="17">
        <v>0</v>
      </c>
      <c r="AF615" s="17">
        <v>0</v>
      </c>
      <c r="AG615" s="17" t="s">
        <v>1363</v>
      </c>
      <c r="AH615" s="18"/>
    </row>
    <row r="616" spans="1:34" outlineLevel="1">
      <c r="A616" s="108">
        <v>467</v>
      </c>
      <c r="B616" s="109" t="s">
        <v>183</v>
      </c>
      <c r="C616" s="110" t="s">
        <v>338</v>
      </c>
      <c r="D616" s="110" t="s">
        <v>1620</v>
      </c>
      <c r="E616" s="112" t="s">
        <v>471</v>
      </c>
      <c r="F616" s="130" t="s">
        <v>257</v>
      </c>
      <c r="G616" s="130" t="s">
        <v>1363</v>
      </c>
      <c r="H616" s="15" t="s">
        <v>1908</v>
      </c>
      <c r="I616" s="130" t="s">
        <v>1363</v>
      </c>
      <c r="J616" s="130" t="s">
        <v>1363</v>
      </c>
      <c r="K616" s="86">
        <v>1</v>
      </c>
      <c r="L616" s="111"/>
      <c r="M616" s="85" t="s">
        <v>1363</v>
      </c>
      <c r="N616" s="16" t="str" cm="1">
        <f t="array" ref="N616">IF(M616&lt;&gt;"",SUMPRODUCT($X616:$AG616,$X$27:$AG$27)/SUMPRODUCT(--($X616:$AG616&lt;&gt;""),$X$27:$AG$27),"")</f>
        <v/>
      </c>
      <c r="O616" s="85"/>
      <c r="P616" s="16" t="str" cm="1">
        <f t="array" ref="P616">IF(O616&lt;&gt;"",SUMPRODUCT($X616:$AG616,$X$27:$AG$27)/SUMPRODUCT(--($X616:$AG616&lt;&gt;""),$X$27:$AG$27),"")</f>
        <v/>
      </c>
      <c r="Q616" s="85" t="s">
        <v>1691</v>
      </c>
      <c r="R616" s="16" cm="1">
        <f t="array" ref="R616">IF(Q616&lt;&gt;"",SUMPRODUCT($X616:$AG616,$X$27:$AG$27)/SUMPRODUCT(--($X616:$AG616&lt;&gt;""),$X$27:$AG$27),"")</f>
        <v>0</v>
      </c>
      <c r="S616" s="85" t="s">
        <v>1363</v>
      </c>
      <c r="T616" s="16" t="str" cm="1">
        <f t="array" ref="T616">IF(S616&lt;&gt;"",SUMPRODUCT($X616:$AG616,$X$27:$AG$27)/SUMPRODUCT(--($X616:$AG616&lt;&gt;""),$X$27:$AG$27),"")</f>
        <v/>
      </c>
      <c r="U616" s="85" t="s">
        <v>1363</v>
      </c>
      <c r="V616" s="16" t="str" cm="1">
        <f t="array" ref="V616">IF(U616&lt;&gt;"",SUMPRODUCT($X616:$AG616,$X$27:$AG$27)/SUMPRODUCT(--($X616:$AG616&lt;&gt;""),$X$27:$AG$27),"")</f>
        <v/>
      </c>
      <c r="W616" s="14">
        <v>100</v>
      </c>
      <c r="X616" s="17">
        <v>0</v>
      </c>
      <c r="Y616" s="17">
        <v>0</v>
      </c>
      <c r="Z616" s="17">
        <v>0</v>
      </c>
      <c r="AA616" s="17">
        <v>0</v>
      </c>
      <c r="AB616" s="17">
        <v>0</v>
      </c>
      <c r="AC616" s="17">
        <v>0</v>
      </c>
      <c r="AD616" s="17" t="s">
        <v>1363</v>
      </c>
      <c r="AE616" s="17">
        <v>0</v>
      </c>
      <c r="AF616" s="17">
        <v>0</v>
      </c>
      <c r="AG616" s="17" t="s">
        <v>1363</v>
      </c>
      <c r="AH616" s="18"/>
    </row>
    <row r="617" spans="1:34" outlineLevel="1">
      <c r="A617" s="108">
        <v>468</v>
      </c>
      <c r="B617" s="109" t="s">
        <v>183</v>
      </c>
      <c r="C617" s="110" t="s">
        <v>338</v>
      </c>
      <c r="D617" s="110" t="s">
        <v>1620</v>
      </c>
      <c r="E617" s="112" t="s">
        <v>472</v>
      </c>
      <c r="F617" s="130" t="s">
        <v>257</v>
      </c>
      <c r="G617" s="130" t="s">
        <v>1363</v>
      </c>
      <c r="H617" s="15" t="s">
        <v>1908</v>
      </c>
      <c r="I617" s="130" t="s">
        <v>1363</v>
      </c>
      <c r="J617" s="130" t="s">
        <v>1363</v>
      </c>
      <c r="K617" s="86">
        <v>1</v>
      </c>
      <c r="L617" s="111"/>
      <c r="M617" s="85" t="s">
        <v>1363</v>
      </c>
      <c r="N617" s="16" t="str" cm="1">
        <f t="array" ref="N617">IF(M617&lt;&gt;"",SUMPRODUCT($X617:$AG617,$X$27:$AG$27)/SUMPRODUCT(--($X617:$AG617&lt;&gt;""),$X$27:$AG$27),"")</f>
        <v/>
      </c>
      <c r="O617" s="85"/>
      <c r="P617" s="16" t="str" cm="1">
        <f t="array" ref="P617">IF(O617&lt;&gt;"",SUMPRODUCT($X617:$AG617,$X$27:$AG$27)/SUMPRODUCT(--($X617:$AG617&lt;&gt;""),$X$27:$AG$27),"")</f>
        <v/>
      </c>
      <c r="Q617" s="85" t="s">
        <v>1691</v>
      </c>
      <c r="R617" s="16" cm="1">
        <f t="array" ref="R617">IF(Q617&lt;&gt;"",SUMPRODUCT($X617:$AG617,$X$27:$AG$27)/SUMPRODUCT(--($X617:$AG617&lt;&gt;""),$X$27:$AG$27),"")</f>
        <v>0</v>
      </c>
      <c r="S617" s="85" t="s">
        <v>1363</v>
      </c>
      <c r="T617" s="16" t="str" cm="1">
        <f t="array" ref="T617">IF(S617&lt;&gt;"",SUMPRODUCT($X617:$AG617,$X$27:$AG$27)/SUMPRODUCT(--($X617:$AG617&lt;&gt;""),$X$27:$AG$27),"")</f>
        <v/>
      </c>
      <c r="U617" s="85" t="s">
        <v>1363</v>
      </c>
      <c r="V617" s="16" t="str" cm="1">
        <f t="array" ref="V617">IF(U617&lt;&gt;"",SUMPRODUCT($X617:$AG617,$X$27:$AG$27)/SUMPRODUCT(--($X617:$AG617&lt;&gt;""),$X$27:$AG$27),"")</f>
        <v/>
      </c>
      <c r="W617" s="14">
        <v>100</v>
      </c>
      <c r="X617" s="17">
        <v>0</v>
      </c>
      <c r="Y617" s="17">
        <v>0</v>
      </c>
      <c r="Z617" s="17">
        <v>0</v>
      </c>
      <c r="AA617" s="17">
        <v>0</v>
      </c>
      <c r="AB617" s="17">
        <v>0</v>
      </c>
      <c r="AC617" s="17">
        <v>0</v>
      </c>
      <c r="AD617" s="17" t="s">
        <v>1363</v>
      </c>
      <c r="AE617" s="17">
        <v>0</v>
      </c>
      <c r="AF617" s="17">
        <v>0</v>
      </c>
      <c r="AG617" s="17" t="s">
        <v>1363</v>
      </c>
      <c r="AH617" s="18"/>
    </row>
    <row r="618" spans="1:34" outlineLevel="1">
      <c r="A618" s="108">
        <v>469</v>
      </c>
      <c r="B618" s="109" t="s">
        <v>183</v>
      </c>
      <c r="C618" s="110" t="s">
        <v>338</v>
      </c>
      <c r="D618" s="110" t="s">
        <v>1620</v>
      </c>
      <c r="E618" s="112" t="s">
        <v>473</v>
      </c>
      <c r="F618" s="130" t="s">
        <v>257</v>
      </c>
      <c r="G618" s="130" t="s">
        <v>1363</v>
      </c>
      <c r="H618" s="15" t="s">
        <v>1908</v>
      </c>
      <c r="I618" s="130" t="s">
        <v>1363</v>
      </c>
      <c r="J618" s="130" t="s">
        <v>1363</v>
      </c>
      <c r="K618" s="86">
        <v>1</v>
      </c>
      <c r="L618" s="111"/>
      <c r="M618" s="85" t="s">
        <v>1363</v>
      </c>
      <c r="N618" s="16" t="str" cm="1">
        <f t="array" ref="N618">IF(M618&lt;&gt;"",SUMPRODUCT($X618:$AG618,$X$27:$AG$27)/SUMPRODUCT(--($X618:$AG618&lt;&gt;""),$X$27:$AG$27),"")</f>
        <v/>
      </c>
      <c r="O618" s="85"/>
      <c r="P618" s="16" t="str" cm="1">
        <f t="array" ref="P618">IF(O618&lt;&gt;"",SUMPRODUCT($X618:$AG618,$X$27:$AG$27)/SUMPRODUCT(--($X618:$AG618&lt;&gt;""),$X$27:$AG$27),"")</f>
        <v/>
      </c>
      <c r="Q618" s="85" t="s">
        <v>1691</v>
      </c>
      <c r="R618" s="16" cm="1">
        <f t="array" ref="R618">IF(Q618&lt;&gt;"",SUMPRODUCT($X618:$AG618,$X$27:$AG$27)/SUMPRODUCT(--($X618:$AG618&lt;&gt;""),$X$27:$AG$27),"")</f>
        <v>0</v>
      </c>
      <c r="S618" s="85" t="s">
        <v>1363</v>
      </c>
      <c r="T618" s="16" t="str" cm="1">
        <f t="array" ref="T618">IF(S618&lt;&gt;"",SUMPRODUCT($X618:$AG618,$X$27:$AG$27)/SUMPRODUCT(--($X618:$AG618&lt;&gt;""),$X$27:$AG$27),"")</f>
        <v/>
      </c>
      <c r="U618" s="85" t="s">
        <v>1363</v>
      </c>
      <c r="V618" s="16" t="str" cm="1">
        <f t="array" ref="V618">IF(U618&lt;&gt;"",SUMPRODUCT($X618:$AG618,$X$27:$AG$27)/SUMPRODUCT(--($X618:$AG618&lt;&gt;""),$X$27:$AG$27),"")</f>
        <v/>
      </c>
      <c r="W618" s="14">
        <v>100</v>
      </c>
      <c r="X618" s="17">
        <v>0</v>
      </c>
      <c r="Y618" s="17">
        <v>0</v>
      </c>
      <c r="Z618" s="17">
        <v>0</v>
      </c>
      <c r="AA618" s="17">
        <v>0</v>
      </c>
      <c r="AB618" s="17">
        <v>0</v>
      </c>
      <c r="AC618" s="17">
        <v>0</v>
      </c>
      <c r="AD618" s="17" t="s">
        <v>1363</v>
      </c>
      <c r="AE618" s="17">
        <v>0</v>
      </c>
      <c r="AF618" s="17">
        <v>0</v>
      </c>
      <c r="AG618" s="17" t="s">
        <v>1363</v>
      </c>
      <c r="AH618" s="18"/>
    </row>
    <row r="619" spans="1:34" outlineLevel="1">
      <c r="A619" s="108">
        <v>470</v>
      </c>
      <c r="B619" s="109" t="s">
        <v>183</v>
      </c>
      <c r="C619" s="110" t="s">
        <v>338</v>
      </c>
      <c r="D619" s="110" t="s">
        <v>1620</v>
      </c>
      <c r="E619" s="112" t="s">
        <v>474</v>
      </c>
      <c r="F619" s="130" t="s">
        <v>257</v>
      </c>
      <c r="G619" s="130" t="s">
        <v>1363</v>
      </c>
      <c r="H619" s="15" t="s">
        <v>1908</v>
      </c>
      <c r="I619" s="130" t="s">
        <v>1363</v>
      </c>
      <c r="J619" s="130" t="s">
        <v>1363</v>
      </c>
      <c r="K619" s="86">
        <v>1</v>
      </c>
      <c r="L619" s="111"/>
      <c r="M619" s="85" t="s">
        <v>1363</v>
      </c>
      <c r="N619" s="16" t="str" cm="1">
        <f t="array" ref="N619">IF(M619&lt;&gt;"",SUMPRODUCT($X619:$AG619,$X$27:$AG$27)/SUMPRODUCT(--($X619:$AG619&lt;&gt;""),$X$27:$AG$27),"")</f>
        <v/>
      </c>
      <c r="O619" s="85"/>
      <c r="P619" s="16" t="str" cm="1">
        <f t="array" ref="P619">IF(O619&lt;&gt;"",SUMPRODUCT($X619:$AG619,$X$27:$AG$27)/SUMPRODUCT(--($X619:$AG619&lt;&gt;""),$X$27:$AG$27),"")</f>
        <v/>
      </c>
      <c r="Q619" s="85" t="s">
        <v>1691</v>
      </c>
      <c r="R619" s="16" cm="1">
        <f t="array" ref="R619">IF(Q619&lt;&gt;"",SUMPRODUCT($X619:$AG619,$X$27:$AG$27)/SUMPRODUCT(--($X619:$AG619&lt;&gt;""),$X$27:$AG$27),"")</f>
        <v>0</v>
      </c>
      <c r="S619" s="85" t="s">
        <v>1363</v>
      </c>
      <c r="T619" s="16" t="str" cm="1">
        <f t="array" ref="T619">IF(S619&lt;&gt;"",SUMPRODUCT($X619:$AG619,$X$27:$AG$27)/SUMPRODUCT(--($X619:$AG619&lt;&gt;""),$X$27:$AG$27),"")</f>
        <v/>
      </c>
      <c r="U619" s="85" t="s">
        <v>1363</v>
      </c>
      <c r="V619" s="16" t="str" cm="1">
        <f t="array" ref="V619">IF(U619&lt;&gt;"",SUMPRODUCT($X619:$AG619,$X$27:$AG$27)/SUMPRODUCT(--($X619:$AG619&lt;&gt;""),$X$27:$AG$27),"")</f>
        <v/>
      </c>
      <c r="W619" s="14">
        <v>100</v>
      </c>
      <c r="X619" s="17">
        <v>0</v>
      </c>
      <c r="Y619" s="17">
        <v>0</v>
      </c>
      <c r="Z619" s="17">
        <v>0</v>
      </c>
      <c r="AA619" s="17">
        <v>0</v>
      </c>
      <c r="AB619" s="17">
        <v>0</v>
      </c>
      <c r="AC619" s="17">
        <v>0</v>
      </c>
      <c r="AD619" s="17" t="s">
        <v>1363</v>
      </c>
      <c r="AE619" s="17">
        <v>0</v>
      </c>
      <c r="AF619" s="17">
        <v>0</v>
      </c>
      <c r="AG619" s="17" t="s">
        <v>1363</v>
      </c>
      <c r="AH619" s="18"/>
    </row>
    <row r="620" spans="1:34" outlineLevel="1">
      <c r="A620" s="108">
        <v>471</v>
      </c>
      <c r="B620" s="109" t="s">
        <v>183</v>
      </c>
      <c r="C620" s="110" t="s">
        <v>338</v>
      </c>
      <c r="D620" s="110" t="s">
        <v>1620</v>
      </c>
      <c r="E620" s="112" t="s">
        <v>475</v>
      </c>
      <c r="F620" s="130" t="s">
        <v>1756</v>
      </c>
      <c r="G620" s="130" t="s">
        <v>1363</v>
      </c>
      <c r="H620" s="15" t="s">
        <v>1908</v>
      </c>
      <c r="I620" s="130" t="s">
        <v>1363</v>
      </c>
      <c r="J620" s="130" t="s">
        <v>1363</v>
      </c>
      <c r="K620" s="86">
        <v>1</v>
      </c>
      <c r="L620" s="111"/>
      <c r="M620" s="85" t="s">
        <v>1363</v>
      </c>
      <c r="N620" s="16" t="str" cm="1">
        <f t="array" ref="N620">IF(M620&lt;&gt;"",SUMPRODUCT($X620:$AG620,$X$27:$AG$27)/SUMPRODUCT(--($X620:$AG620&lt;&gt;""),$X$27:$AG$27),"")</f>
        <v/>
      </c>
      <c r="O620" s="85"/>
      <c r="P620" s="16" t="str" cm="1">
        <f t="array" ref="P620">IF(O620&lt;&gt;"",SUMPRODUCT($X620:$AG620,$X$27:$AG$27)/SUMPRODUCT(--($X620:$AG620&lt;&gt;""),$X$27:$AG$27),"")</f>
        <v/>
      </c>
      <c r="Q620" s="85" t="s">
        <v>1691</v>
      </c>
      <c r="R620" s="16" cm="1">
        <f t="array" ref="R620">IF(Q620&lt;&gt;"",SUMPRODUCT($X620:$AG620,$X$27:$AG$27)/SUMPRODUCT(--($X620:$AG620&lt;&gt;""),$X$27:$AG$27),"")</f>
        <v>0</v>
      </c>
      <c r="S620" s="85" t="s">
        <v>1363</v>
      </c>
      <c r="T620" s="16" t="str" cm="1">
        <f t="array" ref="T620">IF(S620&lt;&gt;"",SUMPRODUCT($X620:$AG620,$X$27:$AG$27)/SUMPRODUCT(--($X620:$AG620&lt;&gt;""),$X$27:$AG$27),"")</f>
        <v/>
      </c>
      <c r="U620" s="85" t="s">
        <v>1363</v>
      </c>
      <c r="V620" s="16" t="str" cm="1">
        <f t="array" ref="V620">IF(U620&lt;&gt;"",SUMPRODUCT($X620:$AG620,$X$27:$AG$27)/SUMPRODUCT(--($X620:$AG620&lt;&gt;""),$X$27:$AG$27),"")</f>
        <v/>
      </c>
      <c r="W620" s="14">
        <v>100</v>
      </c>
      <c r="X620" s="17">
        <v>0</v>
      </c>
      <c r="Y620" s="17">
        <v>0</v>
      </c>
      <c r="Z620" s="17">
        <v>0</v>
      </c>
      <c r="AA620" s="17">
        <v>0</v>
      </c>
      <c r="AB620" s="17">
        <v>0</v>
      </c>
      <c r="AC620" s="17">
        <v>0</v>
      </c>
      <c r="AD620" s="17" t="s">
        <v>1363</v>
      </c>
      <c r="AE620" s="17">
        <v>0</v>
      </c>
      <c r="AF620" s="17">
        <v>0</v>
      </c>
      <c r="AG620" s="17" t="s">
        <v>1363</v>
      </c>
      <c r="AH620" s="18"/>
    </row>
    <row r="621" spans="1:34" outlineLevel="1">
      <c r="A621" s="108">
        <v>472</v>
      </c>
      <c r="B621" s="109" t="s">
        <v>183</v>
      </c>
      <c r="C621" s="110" t="s">
        <v>338</v>
      </c>
      <c r="D621" s="110" t="s">
        <v>1620</v>
      </c>
      <c r="E621" s="112" t="s">
        <v>476</v>
      </c>
      <c r="F621" s="130" t="s">
        <v>1757</v>
      </c>
      <c r="G621" s="130" t="s">
        <v>1363</v>
      </c>
      <c r="H621" s="15" t="s">
        <v>1908</v>
      </c>
      <c r="I621" s="130" t="s">
        <v>1363</v>
      </c>
      <c r="J621" s="130" t="s">
        <v>1363</v>
      </c>
      <c r="K621" s="86">
        <v>1</v>
      </c>
      <c r="L621" s="111"/>
      <c r="M621" s="85" t="s">
        <v>1363</v>
      </c>
      <c r="N621" s="16" t="str" cm="1">
        <f t="array" ref="N621">IF(M621&lt;&gt;"",SUMPRODUCT($X621:$AG621,$X$27:$AG$27)/SUMPRODUCT(--($X621:$AG621&lt;&gt;""),$X$27:$AG$27),"")</f>
        <v/>
      </c>
      <c r="O621" s="85"/>
      <c r="P621" s="16" t="str" cm="1">
        <f t="array" ref="P621">IF(O621&lt;&gt;"",SUMPRODUCT($X621:$AG621,$X$27:$AG$27)/SUMPRODUCT(--($X621:$AG621&lt;&gt;""),$X$27:$AG$27),"")</f>
        <v/>
      </c>
      <c r="Q621" s="85" t="s">
        <v>1691</v>
      </c>
      <c r="R621" s="16" cm="1">
        <f t="array" ref="R621">IF(Q621&lt;&gt;"",SUMPRODUCT($X621:$AG621,$X$27:$AG$27)/SUMPRODUCT(--($X621:$AG621&lt;&gt;""),$X$27:$AG$27),"")</f>
        <v>0</v>
      </c>
      <c r="S621" s="85" t="s">
        <v>1363</v>
      </c>
      <c r="T621" s="16" t="str" cm="1">
        <f t="array" ref="T621">IF(S621&lt;&gt;"",SUMPRODUCT($X621:$AG621,$X$27:$AG$27)/SUMPRODUCT(--($X621:$AG621&lt;&gt;""),$X$27:$AG$27),"")</f>
        <v/>
      </c>
      <c r="U621" s="85" t="s">
        <v>1363</v>
      </c>
      <c r="V621" s="16" t="str" cm="1">
        <f t="array" ref="V621">IF(U621&lt;&gt;"",SUMPRODUCT($X621:$AG621,$X$27:$AG$27)/SUMPRODUCT(--($X621:$AG621&lt;&gt;""),$X$27:$AG$27),"")</f>
        <v/>
      </c>
      <c r="W621" s="14">
        <v>100</v>
      </c>
      <c r="X621" s="17">
        <v>0</v>
      </c>
      <c r="Y621" s="17">
        <v>0</v>
      </c>
      <c r="Z621" s="17">
        <v>0</v>
      </c>
      <c r="AA621" s="17">
        <v>0</v>
      </c>
      <c r="AB621" s="17">
        <v>0</v>
      </c>
      <c r="AC621" s="17">
        <v>0</v>
      </c>
      <c r="AD621" s="17" t="s">
        <v>1363</v>
      </c>
      <c r="AE621" s="17">
        <v>0</v>
      </c>
      <c r="AF621" s="17">
        <v>0</v>
      </c>
      <c r="AG621" s="17" t="s">
        <v>1363</v>
      </c>
      <c r="AH621" s="18"/>
    </row>
    <row r="622" spans="1:34" outlineLevel="1">
      <c r="A622" s="108">
        <v>473</v>
      </c>
      <c r="B622" s="109" t="s">
        <v>183</v>
      </c>
      <c r="C622" s="110" t="s">
        <v>338</v>
      </c>
      <c r="D622" s="110" t="s">
        <v>1620</v>
      </c>
      <c r="E622" s="112" t="s">
        <v>477</v>
      </c>
      <c r="F622" s="130" t="s">
        <v>1423</v>
      </c>
      <c r="G622" s="130" t="s">
        <v>1363</v>
      </c>
      <c r="H622" s="15" t="s">
        <v>1908</v>
      </c>
      <c r="I622" s="130" t="s">
        <v>1363</v>
      </c>
      <c r="J622" s="130" t="s">
        <v>1363</v>
      </c>
      <c r="K622" s="86">
        <v>1</v>
      </c>
      <c r="L622" s="111"/>
      <c r="M622" s="85" t="s">
        <v>1363</v>
      </c>
      <c r="N622" s="16" t="str" cm="1">
        <f t="array" ref="N622">IF(M622&lt;&gt;"",SUMPRODUCT($X622:$AG622,$X$27:$AG$27)/SUMPRODUCT(--($X622:$AG622&lt;&gt;""),$X$27:$AG$27),"")</f>
        <v/>
      </c>
      <c r="O622" s="85"/>
      <c r="P622" s="16" t="str" cm="1">
        <f t="array" ref="P622">IF(O622&lt;&gt;"",SUMPRODUCT($X622:$AG622,$X$27:$AG$27)/SUMPRODUCT(--($X622:$AG622&lt;&gt;""),$X$27:$AG$27),"")</f>
        <v/>
      </c>
      <c r="Q622" s="85" t="s">
        <v>1691</v>
      </c>
      <c r="R622" s="16" cm="1">
        <f t="array" ref="R622">IF(Q622&lt;&gt;"",SUMPRODUCT($X622:$AG622,$X$27:$AG$27)/SUMPRODUCT(--($X622:$AG622&lt;&gt;""),$X$27:$AG$27),"")</f>
        <v>0</v>
      </c>
      <c r="S622" s="85" t="s">
        <v>1363</v>
      </c>
      <c r="T622" s="16" t="str" cm="1">
        <f t="array" ref="T622">IF(S622&lt;&gt;"",SUMPRODUCT($X622:$AG622,$X$27:$AG$27)/SUMPRODUCT(--($X622:$AG622&lt;&gt;""),$X$27:$AG$27),"")</f>
        <v/>
      </c>
      <c r="U622" s="85" t="s">
        <v>1363</v>
      </c>
      <c r="V622" s="16" t="str" cm="1">
        <f t="array" ref="V622">IF(U622&lt;&gt;"",SUMPRODUCT($X622:$AG622,$X$27:$AG$27)/SUMPRODUCT(--($X622:$AG622&lt;&gt;""),$X$27:$AG$27),"")</f>
        <v/>
      </c>
      <c r="W622" s="14">
        <v>100</v>
      </c>
      <c r="X622" s="17">
        <v>0</v>
      </c>
      <c r="Y622" s="17">
        <v>0</v>
      </c>
      <c r="Z622" s="17">
        <v>0</v>
      </c>
      <c r="AA622" s="17">
        <v>0</v>
      </c>
      <c r="AB622" s="17">
        <v>0</v>
      </c>
      <c r="AC622" s="17">
        <v>0</v>
      </c>
      <c r="AD622" s="17" t="s">
        <v>1363</v>
      </c>
      <c r="AE622" s="17">
        <v>0</v>
      </c>
      <c r="AF622" s="17">
        <v>0</v>
      </c>
      <c r="AG622" s="17" t="s">
        <v>1363</v>
      </c>
      <c r="AH622" s="18"/>
    </row>
    <row r="623" spans="1:34" outlineLevel="1">
      <c r="A623" s="108">
        <v>474</v>
      </c>
      <c r="B623" s="109" t="s">
        <v>183</v>
      </c>
      <c r="C623" s="110" t="s">
        <v>338</v>
      </c>
      <c r="D623" s="110" t="s">
        <v>1620</v>
      </c>
      <c r="E623" s="112" t="s">
        <v>478</v>
      </c>
      <c r="F623" s="130" t="s">
        <v>1424</v>
      </c>
      <c r="G623" s="130" t="s">
        <v>1363</v>
      </c>
      <c r="H623" s="15" t="s">
        <v>1908</v>
      </c>
      <c r="I623" s="130" t="s">
        <v>1363</v>
      </c>
      <c r="J623" s="130" t="s">
        <v>1363</v>
      </c>
      <c r="K623" s="86">
        <v>1</v>
      </c>
      <c r="L623" s="111"/>
      <c r="M623" s="85" t="s">
        <v>1363</v>
      </c>
      <c r="N623" s="16" t="str" cm="1">
        <f t="array" ref="N623">IF(M623&lt;&gt;"",SUMPRODUCT($X623:$AG623,$X$27:$AG$27)/SUMPRODUCT(--($X623:$AG623&lt;&gt;""),$X$27:$AG$27),"")</f>
        <v/>
      </c>
      <c r="O623" s="85"/>
      <c r="P623" s="16" t="str" cm="1">
        <f t="array" ref="P623">IF(O623&lt;&gt;"",SUMPRODUCT($X623:$AG623,$X$27:$AG$27)/SUMPRODUCT(--($X623:$AG623&lt;&gt;""),$X$27:$AG$27),"")</f>
        <v/>
      </c>
      <c r="Q623" s="85" t="s">
        <v>1691</v>
      </c>
      <c r="R623" s="16" cm="1">
        <f t="array" ref="R623">IF(Q623&lt;&gt;"",SUMPRODUCT($X623:$AG623,$X$27:$AG$27)/SUMPRODUCT(--($X623:$AG623&lt;&gt;""),$X$27:$AG$27),"")</f>
        <v>0</v>
      </c>
      <c r="S623" s="85" t="s">
        <v>1363</v>
      </c>
      <c r="T623" s="16" t="str" cm="1">
        <f t="array" ref="T623">IF(S623&lt;&gt;"",SUMPRODUCT($X623:$AG623,$X$27:$AG$27)/SUMPRODUCT(--($X623:$AG623&lt;&gt;""),$X$27:$AG$27),"")</f>
        <v/>
      </c>
      <c r="U623" s="85" t="s">
        <v>1363</v>
      </c>
      <c r="V623" s="16" t="str" cm="1">
        <f t="array" ref="V623">IF(U623&lt;&gt;"",SUMPRODUCT($X623:$AG623,$X$27:$AG$27)/SUMPRODUCT(--($X623:$AG623&lt;&gt;""),$X$27:$AG$27),"")</f>
        <v/>
      </c>
      <c r="W623" s="14">
        <v>100</v>
      </c>
      <c r="X623" s="17">
        <v>0</v>
      </c>
      <c r="Y623" s="17">
        <v>0</v>
      </c>
      <c r="Z623" s="17">
        <v>0</v>
      </c>
      <c r="AA623" s="17">
        <v>0</v>
      </c>
      <c r="AB623" s="17">
        <v>0</v>
      </c>
      <c r="AC623" s="17">
        <v>0</v>
      </c>
      <c r="AD623" s="17" t="s">
        <v>1363</v>
      </c>
      <c r="AE623" s="17">
        <v>0</v>
      </c>
      <c r="AF623" s="17">
        <v>0</v>
      </c>
      <c r="AG623" s="17" t="s">
        <v>1363</v>
      </c>
      <c r="AH623" s="18"/>
    </row>
    <row r="624" spans="1:34" outlineLevel="1">
      <c r="A624" s="108">
        <v>475</v>
      </c>
      <c r="B624" s="109" t="s">
        <v>183</v>
      </c>
      <c r="C624" s="110" t="s">
        <v>338</v>
      </c>
      <c r="D624" s="110" t="s">
        <v>1620</v>
      </c>
      <c r="E624" s="112" t="s">
        <v>479</v>
      </c>
      <c r="F624" s="130" t="s">
        <v>1425</v>
      </c>
      <c r="G624" s="130" t="s">
        <v>1363</v>
      </c>
      <c r="H624" s="15" t="s">
        <v>1908</v>
      </c>
      <c r="I624" s="130" t="s">
        <v>1363</v>
      </c>
      <c r="J624" s="130" t="s">
        <v>1363</v>
      </c>
      <c r="K624" s="86">
        <v>1</v>
      </c>
      <c r="L624" s="111"/>
      <c r="M624" s="85" t="s">
        <v>1363</v>
      </c>
      <c r="N624" s="16" t="str" cm="1">
        <f t="array" ref="N624">IF(M624&lt;&gt;"",SUMPRODUCT($X624:$AG624,$X$27:$AG$27)/SUMPRODUCT(--($X624:$AG624&lt;&gt;""),$X$27:$AG$27),"")</f>
        <v/>
      </c>
      <c r="O624" s="85"/>
      <c r="P624" s="16" t="str" cm="1">
        <f t="array" ref="P624">IF(O624&lt;&gt;"",SUMPRODUCT($X624:$AG624,$X$27:$AG$27)/SUMPRODUCT(--($X624:$AG624&lt;&gt;""),$X$27:$AG$27),"")</f>
        <v/>
      </c>
      <c r="Q624" s="85" t="s">
        <v>1691</v>
      </c>
      <c r="R624" s="16" cm="1">
        <f t="array" ref="R624">IF(Q624&lt;&gt;"",SUMPRODUCT($X624:$AG624,$X$27:$AG$27)/SUMPRODUCT(--($X624:$AG624&lt;&gt;""),$X$27:$AG$27),"")</f>
        <v>0</v>
      </c>
      <c r="S624" s="85" t="s">
        <v>1363</v>
      </c>
      <c r="T624" s="16" t="str" cm="1">
        <f t="array" ref="T624">IF(S624&lt;&gt;"",SUMPRODUCT($X624:$AG624,$X$27:$AG$27)/SUMPRODUCT(--($X624:$AG624&lt;&gt;""),$X$27:$AG$27),"")</f>
        <v/>
      </c>
      <c r="U624" s="85" t="s">
        <v>1363</v>
      </c>
      <c r="V624" s="16" t="str" cm="1">
        <f t="array" ref="V624">IF(U624&lt;&gt;"",SUMPRODUCT($X624:$AG624,$X$27:$AG$27)/SUMPRODUCT(--($X624:$AG624&lt;&gt;""),$X$27:$AG$27),"")</f>
        <v/>
      </c>
      <c r="W624" s="14">
        <v>100</v>
      </c>
      <c r="X624" s="17">
        <v>0</v>
      </c>
      <c r="Y624" s="17">
        <v>0</v>
      </c>
      <c r="Z624" s="17">
        <v>0</v>
      </c>
      <c r="AA624" s="17">
        <v>0</v>
      </c>
      <c r="AB624" s="17">
        <v>0</v>
      </c>
      <c r="AC624" s="17">
        <v>0</v>
      </c>
      <c r="AD624" s="17" t="s">
        <v>1363</v>
      </c>
      <c r="AE624" s="17">
        <v>0</v>
      </c>
      <c r="AF624" s="17">
        <v>0</v>
      </c>
      <c r="AG624" s="17" t="s">
        <v>1363</v>
      </c>
      <c r="AH624" s="18"/>
    </row>
    <row r="625" spans="1:34" outlineLevel="1">
      <c r="A625" s="108">
        <v>476</v>
      </c>
      <c r="B625" s="109" t="s">
        <v>183</v>
      </c>
      <c r="C625" s="110" t="s">
        <v>338</v>
      </c>
      <c r="D625" s="110" t="s">
        <v>1620</v>
      </c>
      <c r="E625" s="112" t="s">
        <v>480</v>
      </c>
      <c r="F625" s="130" t="s">
        <v>1426</v>
      </c>
      <c r="G625" s="130" t="s">
        <v>1363</v>
      </c>
      <c r="H625" s="15" t="s">
        <v>1908</v>
      </c>
      <c r="I625" s="130" t="s">
        <v>1363</v>
      </c>
      <c r="J625" s="130" t="s">
        <v>1363</v>
      </c>
      <c r="K625" s="86">
        <v>1</v>
      </c>
      <c r="L625" s="111"/>
      <c r="M625" s="85" t="s">
        <v>1363</v>
      </c>
      <c r="N625" s="16" t="str" cm="1">
        <f t="array" ref="N625">IF(M625&lt;&gt;"",SUMPRODUCT($X625:$AG625,$X$27:$AG$27)/SUMPRODUCT(--($X625:$AG625&lt;&gt;""),$X$27:$AG$27),"")</f>
        <v/>
      </c>
      <c r="O625" s="85"/>
      <c r="P625" s="16" t="str" cm="1">
        <f t="array" ref="P625">IF(O625&lt;&gt;"",SUMPRODUCT($X625:$AG625,$X$27:$AG$27)/SUMPRODUCT(--($X625:$AG625&lt;&gt;""),$X$27:$AG$27),"")</f>
        <v/>
      </c>
      <c r="Q625" s="85" t="s">
        <v>1691</v>
      </c>
      <c r="R625" s="16" cm="1">
        <f t="array" ref="R625">IF(Q625&lt;&gt;"",SUMPRODUCT($X625:$AG625,$X$27:$AG$27)/SUMPRODUCT(--($X625:$AG625&lt;&gt;""),$X$27:$AG$27),"")</f>
        <v>0</v>
      </c>
      <c r="S625" s="85" t="s">
        <v>1363</v>
      </c>
      <c r="T625" s="16" t="str" cm="1">
        <f t="array" ref="T625">IF(S625&lt;&gt;"",SUMPRODUCT($X625:$AG625,$X$27:$AG$27)/SUMPRODUCT(--($X625:$AG625&lt;&gt;""),$X$27:$AG$27),"")</f>
        <v/>
      </c>
      <c r="U625" s="85" t="s">
        <v>1363</v>
      </c>
      <c r="V625" s="16" t="str" cm="1">
        <f t="array" ref="V625">IF(U625&lt;&gt;"",SUMPRODUCT($X625:$AG625,$X$27:$AG$27)/SUMPRODUCT(--($X625:$AG625&lt;&gt;""),$X$27:$AG$27),"")</f>
        <v/>
      </c>
      <c r="W625" s="14">
        <v>100</v>
      </c>
      <c r="X625" s="17">
        <v>0</v>
      </c>
      <c r="Y625" s="17">
        <v>0</v>
      </c>
      <c r="Z625" s="17">
        <v>0</v>
      </c>
      <c r="AA625" s="17">
        <v>0</v>
      </c>
      <c r="AB625" s="17">
        <v>0</v>
      </c>
      <c r="AC625" s="17">
        <v>0</v>
      </c>
      <c r="AD625" s="17" t="s">
        <v>1363</v>
      </c>
      <c r="AE625" s="17">
        <v>0</v>
      </c>
      <c r="AF625" s="17">
        <v>0</v>
      </c>
      <c r="AG625" s="17" t="s">
        <v>1363</v>
      </c>
      <c r="AH625" s="18"/>
    </row>
    <row r="626" spans="1:34" outlineLevel="1">
      <c r="A626" s="108">
        <v>483</v>
      </c>
      <c r="B626" s="109" t="s">
        <v>183</v>
      </c>
      <c r="C626" s="110" t="s">
        <v>338</v>
      </c>
      <c r="D626" s="110" t="s">
        <v>1620</v>
      </c>
      <c r="E626" s="112" t="s">
        <v>481</v>
      </c>
      <c r="F626" s="130" t="s">
        <v>1427</v>
      </c>
      <c r="G626" s="130" t="s">
        <v>1692</v>
      </c>
      <c r="H626" s="15" t="s">
        <v>1911</v>
      </c>
      <c r="I626" s="130" t="s">
        <v>1719</v>
      </c>
      <c r="J626" s="130" t="s">
        <v>1363</v>
      </c>
      <c r="K626" s="86">
        <v>1</v>
      </c>
      <c r="L626" s="111"/>
      <c r="M626" s="85" t="s">
        <v>1363</v>
      </c>
      <c r="N626" s="16" t="str" cm="1">
        <f t="array" ref="N626">IF(M626&lt;&gt;"",SUMPRODUCT($X626:$AG626,$X$27:$AG$27)/SUMPRODUCT(--($X626:$AG626&lt;&gt;""),$X$27:$AG$27),"")</f>
        <v/>
      </c>
      <c r="O626" s="85"/>
      <c r="P626" s="16" t="str" cm="1">
        <f t="array" ref="P626">IF(O626&lt;&gt;"",SUMPRODUCT($X626:$AG626,$X$27:$AG$27)/SUMPRODUCT(--($X626:$AG626&lt;&gt;""),$X$27:$AG$27),"")</f>
        <v/>
      </c>
      <c r="Q626" s="85">
        <v>10</v>
      </c>
      <c r="R626" s="16" cm="1">
        <f t="array" ref="R626">IF(Q626&lt;&gt;"",SUMPRODUCT($X626:$AG626,$X$27:$AG$27)/SUMPRODUCT(--($X626:$AG626&lt;&gt;""),$X$27:$AG$27),"")</f>
        <v>1</v>
      </c>
      <c r="S626" s="85" t="s">
        <v>1363</v>
      </c>
      <c r="T626" s="16" t="str" cm="1">
        <f t="array" ref="T626">IF(S626&lt;&gt;"",SUMPRODUCT($X626:$AG626,$X$27:$AG$27)/SUMPRODUCT(--($X626:$AG626&lt;&gt;""),$X$27:$AG$27),"")</f>
        <v/>
      </c>
      <c r="U626" s="85" t="s">
        <v>1363</v>
      </c>
      <c r="V626" s="16" t="str" cm="1">
        <f t="array" ref="V626">IF(U626&lt;&gt;"",SUMPRODUCT($X626:$AG626,$X$27:$AG$27)/SUMPRODUCT(--($X626:$AG626&lt;&gt;""),$X$27:$AG$27),"")</f>
        <v/>
      </c>
      <c r="W626" s="14">
        <v>100</v>
      </c>
      <c r="X626" s="17">
        <v>1</v>
      </c>
      <c r="Y626" s="17">
        <v>1</v>
      </c>
      <c r="Z626" s="17">
        <v>1</v>
      </c>
      <c r="AA626" s="17">
        <v>1</v>
      </c>
      <c r="AB626" s="17">
        <v>1</v>
      </c>
      <c r="AC626" s="17">
        <v>1</v>
      </c>
      <c r="AD626" s="17" t="s">
        <v>1363</v>
      </c>
      <c r="AE626" s="17">
        <v>1</v>
      </c>
      <c r="AF626" s="17"/>
      <c r="AG626" s="17">
        <v>1</v>
      </c>
      <c r="AH626" s="18"/>
    </row>
    <row r="627" spans="1:34" outlineLevel="1">
      <c r="A627" s="108">
        <v>484</v>
      </c>
      <c r="B627" s="109" t="s">
        <v>183</v>
      </c>
      <c r="C627" s="110" t="s">
        <v>338</v>
      </c>
      <c r="D627" s="110" t="s">
        <v>1620</v>
      </c>
      <c r="E627" s="112" t="s">
        <v>482</v>
      </c>
      <c r="F627" s="130" t="s">
        <v>1427</v>
      </c>
      <c r="G627" s="130" t="s">
        <v>1363</v>
      </c>
      <c r="H627" s="15" t="s">
        <v>1908</v>
      </c>
      <c r="I627" s="130" t="s">
        <v>1363</v>
      </c>
      <c r="J627" s="130" t="s">
        <v>1363</v>
      </c>
      <c r="K627" s="86">
        <v>1</v>
      </c>
      <c r="L627" s="111"/>
      <c r="M627" s="85" t="s">
        <v>1363</v>
      </c>
      <c r="N627" s="16" t="str" cm="1">
        <f t="array" ref="N627">IF(M627&lt;&gt;"",SUMPRODUCT($X627:$AG627,$X$27:$AG$27)/SUMPRODUCT(--($X627:$AG627&lt;&gt;""),$X$27:$AG$27),"")</f>
        <v/>
      </c>
      <c r="O627" s="85"/>
      <c r="P627" s="16" t="str" cm="1">
        <f t="array" ref="P627">IF(O627&lt;&gt;"",SUMPRODUCT($X627:$AG627,$X$27:$AG$27)/SUMPRODUCT(--($X627:$AG627&lt;&gt;""),$X$27:$AG$27),"")</f>
        <v/>
      </c>
      <c r="Q627" s="85" t="s">
        <v>1691</v>
      </c>
      <c r="R627" s="16" cm="1">
        <f t="array" ref="R627">IF(Q627&lt;&gt;"",SUMPRODUCT($X627:$AG627,$X$27:$AG$27)/SUMPRODUCT(--($X627:$AG627&lt;&gt;""),$X$27:$AG$27),"")</f>
        <v>0</v>
      </c>
      <c r="S627" s="85" t="s">
        <v>1363</v>
      </c>
      <c r="T627" s="16" t="str" cm="1">
        <f t="array" ref="T627">IF(S627&lt;&gt;"",SUMPRODUCT($X627:$AG627,$X$27:$AG$27)/SUMPRODUCT(--($X627:$AG627&lt;&gt;""),$X$27:$AG$27),"")</f>
        <v/>
      </c>
      <c r="U627" s="85" t="s">
        <v>1363</v>
      </c>
      <c r="V627" s="16" t="str" cm="1">
        <f t="array" ref="V627">IF(U627&lt;&gt;"",SUMPRODUCT($X627:$AG627,$X$27:$AG$27)/SUMPRODUCT(--($X627:$AG627&lt;&gt;""),$X$27:$AG$27),"")</f>
        <v/>
      </c>
      <c r="W627" s="14">
        <v>100</v>
      </c>
      <c r="X627" s="17">
        <v>0</v>
      </c>
      <c r="Y627" s="17">
        <v>0</v>
      </c>
      <c r="Z627" s="17">
        <v>0</v>
      </c>
      <c r="AA627" s="17">
        <v>0</v>
      </c>
      <c r="AB627" s="17">
        <v>0</v>
      </c>
      <c r="AC627" s="17">
        <v>0</v>
      </c>
      <c r="AD627" s="17" t="s">
        <v>1363</v>
      </c>
      <c r="AE627" s="17">
        <v>0</v>
      </c>
      <c r="AF627" s="17">
        <v>0</v>
      </c>
      <c r="AG627" s="17" t="s">
        <v>1363</v>
      </c>
      <c r="AH627" s="18"/>
    </row>
    <row r="628" spans="1:34" outlineLevel="1">
      <c r="A628" s="108">
        <v>485</v>
      </c>
      <c r="B628" s="109" t="s">
        <v>183</v>
      </c>
      <c r="C628" s="110" t="s">
        <v>338</v>
      </c>
      <c r="D628" s="110" t="s">
        <v>1620</v>
      </c>
      <c r="E628" s="112" t="s">
        <v>483</v>
      </c>
      <c r="F628" s="130" t="s">
        <v>1428</v>
      </c>
      <c r="G628" s="130" t="s">
        <v>1692</v>
      </c>
      <c r="H628" s="15" t="s">
        <v>1911</v>
      </c>
      <c r="I628" s="130" t="s">
        <v>1719</v>
      </c>
      <c r="J628" s="130" t="s">
        <v>1363</v>
      </c>
      <c r="K628" s="86">
        <v>1</v>
      </c>
      <c r="L628" s="111"/>
      <c r="M628" s="85" t="s">
        <v>1363</v>
      </c>
      <c r="N628" s="16" t="str" cm="1">
        <f t="array" ref="N628">IF(M628&lt;&gt;"",SUMPRODUCT($X628:$AG628,$X$27:$AG$27)/SUMPRODUCT(--($X628:$AG628&lt;&gt;""),$X$27:$AG$27),"")</f>
        <v/>
      </c>
      <c r="O628" s="85"/>
      <c r="P628" s="16" t="str" cm="1">
        <f t="array" ref="P628">IF(O628&lt;&gt;"",SUMPRODUCT($X628:$AG628,$X$27:$AG$27)/SUMPRODUCT(--($X628:$AG628&lt;&gt;""),$X$27:$AG$27),"")</f>
        <v/>
      </c>
      <c r="Q628" s="85">
        <v>10</v>
      </c>
      <c r="R628" s="16" cm="1">
        <f t="array" ref="R628">IF(Q628&lt;&gt;"",SUMPRODUCT($X628:$AG628,$X$27:$AG$27)/SUMPRODUCT(--($X628:$AG628&lt;&gt;""),$X$27:$AG$27),"")</f>
        <v>1</v>
      </c>
      <c r="S628" s="85" t="s">
        <v>1363</v>
      </c>
      <c r="T628" s="16" t="str" cm="1">
        <f t="array" ref="T628">IF(S628&lt;&gt;"",SUMPRODUCT($X628:$AG628,$X$27:$AG$27)/SUMPRODUCT(--($X628:$AG628&lt;&gt;""),$X$27:$AG$27),"")</f>
        <v/>
      </c>
      <c r="U628" s="85" t="s">
        <v>1363</v>
      </c>
      <c r="V628" s="16" t="str" cm="1">
        <f t="array" ref="V628">IF(U628&lt;&gt;"",SUMPRODUCT($X628:$AG628,$X$27:$AG$27)/SUMPRODUCT(--($X628:$AG628&lt;&gt;""),$X$27:$AG$27),"")</f>
        <v/>
      </c>
      <c r="W628" s="14">
        <v>100</v>
      </c>
      <c r="X628" s="17">
        <v>1</v>
      </c>
      <c r="Y628" s="17">
        <v>1</v>
      </c>
      <c r="Z628" s="17">
        <v>1</v>
      </c>
      <c r="AA628" s="17">
        <v>1</v>
      </c>
      <c r="AB628" s="17">
        <v>1</v>
      </c>
      <c r="AC628" s="17">
        <v>1</v>
      </c>
      <c r="AD628" s="17" t="s">
        <v>1363</v>
      </c>
      <c r="AE628" s="17">
        <v>1</v>
      </c>
      <c r="AF628" s="17"/>
      <c r="AG628" s="17">
        <v>1</v>
      </c>
      <c r="AH628" s="18"/>
    </row>
    <row r="629" spans="1:34" outlineLevel="1">
      <c r="A629" s="108">
        <v>486</v>
      </c>
      <c r="B629" s="109" t="s">
        <v>183</v>
      </c>
      <c r="C629" s="110" t="s">
        <v>338</v>
      </c>
      <c r="D629" s="110" t="s">
        <v>1620</v>
      </c>
      <c r="E629" s="112" t="s">
        <v>484</v>
      </c>
      <c r="F629" s="130" t="s">
        <v>1428</v>
      </c>
      <c r="G629" s="130" t="s">
        <v>1363</v>
      </c>
      <c r="H629" s="15" t="s">
        <v>1908</v>
      </c>
      <c r="I629" s="130" t="s">
        <v>1363</v>
      </c>
      <c r="J629" s="130" t="s">
        <v>1363</v>
      </c>
      <c r="K629" s="86">
        <v>1</v>
      </c>
      <c r="L629" s="111"/>
      <c r="M629" s="85" t="s">
        <v>1363</v>
      </c>
      <c r="N629" s="16" t="str" cm="1">
        <f t="array" ref="N629">IF(M629&lt;&gt;"",SUMPRODUCT($X629:$AG629,$X$27:$AG$27)/SUMPRODUCT(--($X629:$AG629&lt;&gt;""),$X$27:$AG$27),"")</f>
        <v/>
      </c>
      <c r="O629" s="85"/>
      <c r="P629" s="16" t="str" cm="1">
        <f t="array" ref="P629">IF(O629&lt;&gt;"",SUMPRODUCT($X629:$AG629,$X$27:$AG$27)/SUMPRODUCT(--($X629:$AG629&lt;&gt;""),$X$27:$AG$27),"")</f>
        <v/>
      </c>
      <c r="Q629" s="85" t="s">
        <v>1691</v>
      </c>
      <c r="R629" s="16" cm="1">
        <f t="array" ref="R629">IF(Q629&lt;&gt;"",SUMPRODUCT($X629:$AG629,$X$27:$AG$27)/SUMPRODUCT(--($X629:$AG629&lt;&gt;""),$X$27:$AG$27),"")</f>
        <v>0</v>
      </c>
      <c r="S629" s="85" t="s">
        <v>1363</v>
      </c>
      <c r="T629" s="16" t="str" cm="1">
        <f t="array" ref="T629">IF(S629&lt;&gt;"",SUMPRODUCT($X629:$AG629,$X$27:$AG$27)/SUMPRODUCT(--($X629:$AG629&lt;&gt;""),$X$27:$AG$27),"")</f>
        <v/>
      </c>
      <c r="U629" s="85" t="s">
        <v>1363</v>
      </c>
      <c r="V629" s="16" t="str" cm="1">
        <f t="array" ref="V629">IF(U629&lt;&gt;"",SUMPRODUCT($X629:$AG629,$X$27:$AG$27)/SUMPRODUCT(--($X629:$AG629&lt;&gt;""),$X$27:$AG$27),"")</f>
        <v/>
      </c>
      <c r="W629" s="14">
        <v>100</v>
      </c>
      <c r="X629" s="17">
        <v>0</v>
      </c>
      <c r="Y629" s="17">
        <v>0</v>
      </c>
      <c r="Z629" s="17">
        <v>0</v>
      </c>
      <c r="AA629" s="17">
        <v>0</v>
      </c>
      <c r="AB629" s="17">
        <v>0</v>
      </c>
      <c r="AC629" s="17">
        <v>0</v>
      </c>
      <c r="AD629" s="17" t="s">
        <v>1363</v>
      </c>
      <c r="AE629" s="17">
        <v>0</v>
      </c>
      <c r="AF629" s="17">
        <v>0</v>
      </c>
      <c r="AG629" s="17" t="s">
        <v>1363</v>
      </c>
      <c r="AH629" s="18"/>
    </row>
    <row r="630" spans="1:34" outlineLevel="1">
      <c r="A630" s="108">
        <v>487</v>
      </c>
      <c r="B630" s="109" t="s">
        <v>183</v>
      </c>
      <c r="C630" s="110" t="s">
        <v>338</v>
      </c>
      <c r="D630" s="110" t="s">
        <v>1620</v>
      </c>
      <c r="E630" s="112" t="s">
        <v>485</v>
      </c>
      <c r="F630" s="130" t="s">
        <v>1429</v>
      </c>
      <c r="G630" s="130" t="s">
        <v>1363</v>
      </c>
      <c r="H630" s="15" t="s">
        <v>1908</v>
      </c>
      <c r="I630" s="130" t="s">
        <v>1363</v>
      </c>
      <c r="J630" s="130" t="s">
        <v>1363</v>
      </c>
      <c r="K630" s="86">
        <v>1</v>
      </c>
      <c r="L630" s="111"/>
      <c r="M630" s="85" t="s">
        <v>1363</v>
      </c>
      <c r="N630" s="16" t="str" cm="1">
        <f t="array" ref="N630">IF(M630&lt;&gt;"",SUMPRODUCT($X630:$AG630,$X$27:$AG$27)/SUMPRODUCT(--($X630:$AG630&lt;&gt;""),$X$27:$AG$27),"")</f>
        <v/>
      </c>
      <c r="O630" s="85"/>
      <c r="P630" s="16" t="str" cm="1">
        <f t="array" ref="P630">IF(O630&lt;&gt;"",SUMPRODUCT($X630:$AG630,$X$27:$AG$27)/SUMPRODUCT(--($X630:$AG630&lt;&gt;""),$X$27:$AG$27),"")</f>
        <v/>
      </c>
      <c r="Q630" s="85" t="s">
        <v>1691</v>
      </c>
      <c r="R630" s="16" cm="1">
        <f t="array" ref="R630">IF(Q630&lt;&gt;"",SUMPRODUCT($X630:$AG630,$X$27:$AG$27)/SUMPRODUCT(--($X630:$AG630&lt;&gt;""),$X$27:$AG$27),"")</f>
        <v>0</v>
      </c>
      <c r="S630" s="85" t="s">
        <v>1363</v>
      </c>
      <c r="T630" s="16" t="str" cm="1">
        <f t="array" ref="T630">IF(S630&lt;&gt;"",SUMPRODUCT($X630:$AG630,$X$27:$AG$27)/SUMPRODUCT(--($X630:$AG630&lt;&gt;""),$X$27:$AG$27),"")</f>
        <v/>
      </c>
      <c r="U630" s="85" t="s">
        <v>1363</v>
      </c>
      <c r="V630" s="16" t="str" cm="1">
        <f t="array" ref="V630">IF(U630&lt;&gt;"",SUMPRODUCT($X630:$AG630,$X$27:$AG$27)/SUMPRODUCT(--($X630:$AG630&lt;&gt;""),$X$27:$AG$27),"")</f>
        <v/>
      </c>
      <c r="W630" s="14">
        <v>100</v>
      </c>
      <c r="X630" s="17">
        <v>0</v>
      </c>
      <c r="Y630" s="17">
        <v>0</v>
      </c>
      <c r="Z630" s="17">
        <v>0</v>
      </c>
      <c r="AA630" s="17">
        <v>0</v>
      </c>
      <c r="AB630" s="17">
        <v>0</v>
      </c>
      <c r="AC630" s="17">
        <v>0</v>
      </c>
      <c r="AD630" s="17" t="s">
        <v>1363</v>
      </c>
      <c r="AE630" s="17">
        <v>0</v>
      </c>
      <c r="AF630" s="17">
        <v>0</v>
      </c>
      <c r="AG630" s="17" t="s">
        <v>1363</v>
      </c>
      <c r="AH630" s="18"/>
    </row>
    <row r="631" spans="1:34" outlineLevel="1">
      <c r="A631" s="108">
        <v>488</v>
      </c>
      <c r="B631" s="109" t="s">
        <v>183</v>
      </c>
      <c r="C631" s="110" t="s">
        <v>338</v>
      </c>
      <c r="D631" s="110" t="s">
        <v>1620</v>
      </c>
      <c r="E631" s="112" t="s">
        <v>486</v>
      </c>
      <c r="F631" s="130" t="s">
        <v>1429</v>
      </c>
      <c r="G631" s="130" t="s">
        <v>1363</v>
      </c>
      <c r="H631" s="15" t="s">
        <v>1908</v>
      </c>
      <c r="I631" s="130" t="s">
        <v>1363</v>
      </c>
      <c r="J631" s="130" t="s">
        <v>1363</v>
      </c>
      <c r="K631" s="86">
        <v>1</v>
      </c>
      <c r="L631" s="111"/>
      <c r="M631" s="85" t="s">
        <v>1363</v>
      </c>
      <c r="N631" s="16" t="str" cm="1">
        <f t="array" ref="N631">IF(M631&lt;&gt;"",SUMPRODUCT($X631:$AG631,$X$27:$AG$27)/SUMPRODUCT(--($X631:$AG631&lt;&gt;""),$X$27:$AG$27),"")</f>
        <v/>
      </c>
      <c r="O631" s="85"/>
      <c r="P631" s="16" t="str" cm="1">
        <f t="array" ref="P631">IF(O631&lt;&gt;"",SUMPRODUCT($X631:$AG631,$X$27:$AG$27)/SUMPRODUCT(--($X631:$AG631&lt;&gt;""),$X$27:$AG$27),"")</f>
        <v/>
      </c>
      <c r="Q631" s="85" t="s">
        <v>1691</v>
      </c>
      <c r="R631" s="16" cm="1">
        <f t="array" ref="R631">IF(Q631&lt;&gt;"",SUMPRODUCT($X631:$AG631,$X$27:$AG$27)/SUMPRODUCT(--($X631:$AG631&lt;&gt;""),$X$27:$AG$27),"")</f>
        <v>0</v>
      </c>
      <c r="S631" s="85" t="s">
        <v>1363</v>
      </c>
      <c r="T631" s="16" t="str" cm="1">
        <f t="array" ref="T631">IF(S631&lt;&gt;"",SUMPRODUCT($X631:$AG631,$X$27:$AG$27)/SUMPRODUCT(--($X631:$AG631&lt;&gt;""),$X$27:$AG$27),"")</f>
        <v/>
      </c>
      <c r="U631" s="85" t="s">
        <v>1363</v>
      </c>
      <c r="V631" s="16" t="str" cm="1">
        <f t="array" ref="V631">IF(U631&lt;&gt;"",SUMPRODUCT($X631:$AG631,$X$27:$AG$27)/SUMPRODUCT(--($X631:$AG631&lt;&gt;""),$X$27:$AG$27),"")</f>
        <v/>
      </c>
      <c r="W631" s="14">
        <v>100</v>
      </c>
      <c r="X631" s="17">
        <v>0</v>
      </c>
      <c r="Y631" s="17">
        <v>0</v>
      </c>
      <c r="Z631" s="17">
        <v>0</v>
      </c>
      <c r="AA631" s="17">
        <v>0</v>
      </c>
      <c r="AB631" s="17">
        <v>0</v>
      </c>
      <c r="AC631" s="17">
        <v>0</v>
      </c>
      <c r="AD631" s="17" t="s">
        <v>1363</v>
      </c>
      <c r="AE631" s="17">
        <v>0</v>
      </c>
      <c r="AF631" s="17">
        <v>0</v>
      </c>
      <c r="AG631" s="17" t="s">
        <v>1363</v>
      </c>
      <c r="AH631" s="18"/>
    </row>
    <row r="632" spans="1:34" outlineLevel="1">
      <c r="A632" s="108">
        <v>477</v>
      </c>
      <c r="B632" s="109" t="s">
        <v>183</v>
      </c>
      <c r="C632" s="110" t="s">
        <v>338</v>
      </c>
      <c r="D632" s="110" t="s">
        <v>1620</v>
      </c>
      <c r="E632" s="112" t="s">
        <v>487</v>
      </c>
      <c r="F632" s="130" t="s">
        <v>271</v>
      </c>
      <c r="G632" s="130" t="s">
        <v>1363</v>
      </c>
      <c r="H632" s="15" t="s">
        <v>1908</v>
      </c>
      <c r="I632" s="130" t="s">
        <v>1363</v>
      </c>
      <c r="J632" s="130" t="s">
        <v>1363</v>
      </c>
      <c r="K632" s="86">
        <v>1</v>
      </c>
      <c r="L632" s="111"/>
      <c r="M632" s="85" t="s">
        <v>1363</v>
      </c>
      <c r="N632" s="16" t="str" cm="1">
        <f t="array" ref="N632">IF(M632&lt;&gt;"",SUMPRODUCT($X632:$AG632,$X$27:$AG$27)/SUMPRODUCT(--($X632:$AG632&lt;&gt;""),$X$27:$AG$27),"")</f>
        <v/>
      </c>
      <c r="O632" s="85"/>
      <c r="P632" s="16" t="str" cm="1">
        <f t="array" ref="P632">IF(O632&lt;&gt;"",SUMPRODUCT($X632:$AG632,$X$27:$AG$27)/SUMPRODUCT(--($X632:$AG632&lt;&gt;""),$X$27:$AG$27),"")</f>
        <v/>
      </c>
      <c r="Q632" s="85" t="s">
        <v>1691</v>
      </c>
      <c r="R632" s="16" cm="1">
        <f t="array" ref="R632">IF(Q632&lt;&gt;"",SUMPRODUCT($X632:$AG632,$X$27:$AG$27)/SUMPRODUCT(--($X632:$AG632&lt;&gt;""),$X$27:$AG$27),"")</f>
        <v>0</v>
      </c>
      <c r="S632" s="85" t="s">
        <v>1363</v>
      </c>
      <c r="T632" s="16" t="str" cm="1">
        <f t="array" ref="T632">IF(S632&lt;&gt;"",SUMPRODUCT($X632:$AG632,$X$27:$AG$27)/SUMPRODUCT(--($X632:$AG632&lt;&gt;""),$X$27:$AG$27),"")</f>
        <v/>
      </c>
      <c r="U632" s="85" t="s">
        <v>1363</v>
      </c>
      <c r="V632" s="16" t="str" cm="1">
        <f t="array" ref="V632">IF(U632&lt;&gt;"",SUMPRODUCT($X632:$AG632,$X$27:$AG$27)/SUMPRODUCT(--($X632:$AG632&lt;&gt;""),$X$27:$AG$27),"")</f>
        <v/>
      </c>
      <c r="W632" s="14">
        <v>100</v>
      </c>
      <c r="X632" s="17">
        <v>0</v>
      </c>
      <c r="Y632" s="17">
        <v>0</v>
      </c>
      <c r="Z632" s="17">
        <v>0</v>
      </c>
      <c r="AA632" s="17">
        <v>0</v>
      </c>
      <c r="AB632" s="17">
        <v>0</v>
      </c>
      <c r="AC632" s="17">
        <v>0</v>
      </c>
      <c r="AD632" s="17" t="s">
        <v>1363</v>
      </c>
      <c r="AE632" s="17">
        <v>0</v>
      </c>
      <c r="AF632" s="17">
        <v>0</v>
      </c>
      <c r="AG632" s="17" t="s">
        <v>1363</v>
      </c>
      <c r="AH632" s="18"/>
    </row>
    <row r="633" spans="1:34" outlineLevel="1">
      <c r="A633" s="108">
        <v>478</v>
      </c>
      <c r="B633" s="109" t="s">
        <v>183</v>
      </c>
      <c r="C633" s="110" t="s">
        <v>338</v>
      </c>
      <c r="D633" s="110" t="s">
        <v>1620</v>
      </c>
      <c r="E633" s="112" t="s">
        <v>488</v>
      </c>
      <c r="F633" s="130" t="s">
        <v>271</v>
      </c>
      <c r="G633" s="130" t="s">
        <v>1363</v>
      </c>
      <c r="H633" s="15" t="s">
        <v>1908</v>
      </c>
      <c r="I633" s="130" t="s">
        <v>1363</v>
      </c>
      <c r="J633" s="130" t="s">
        <v>1363</v>
      </c>
      <c r="K633" s="86">
        <v>1</v>
      </c>
      <c r="L633" s="111"/>
      <c r="M633" s="85" t="s">
        <v>1363</v>
      </c>
      <c r="N633" s="16" t="str" cm="1">
        <f t="array" ref="N633">IF(M633&lt;&gt;"",SUMPRODUCT($X633:$AG633,$X$27:$AG$27)/SUMPRODUCT(--($X633:$AG633&lt;&gt;""),$X$27:$AG$27),"")</f>
        <v/>
      </c>
      <c r="O633" s="85"/>
      <c r="P633" s="16" t="str" cm="1">
        <f t="array" ref="P633">IF(O633&lt;&gt;"",SUMPRODUCT($X633:$AG633,$X$27:$AG$27)/SUMPRODUCT(--($X633:$AG633&lt;&gt;""),$X$27:$AG$27),"")</f>
        <v/>
      </c>
      <c r="Q633" s="85" t="s">
        <v>1691</v>
      </c>
      <c r="R633" s="16" cm="1">
        <f t="array" ref="R633">IF(Q633&lt;&gt;"",SUMPRODUCT($X633:$AG633,$X$27:$AG$27)/SUMPRODUCT(--($X633:$AG633&lt;&gt;""),$X$27:$AG$27),"")</f>
        <v>0</v>
      </c>
      <c r="S633" s="85" t="s">
        <v>1363</v>
      </c>
      <c r="T633" s="16" t="str" cm="1">
        <f t="array" ref="T633">IF(S633&lt;&gt;"",SUMPRODUCT($X633:$AG633,$X$27:$AG$27)/SUMPRODUCT(--($X633:$AG633&lt;&gt;""),$X$27:$AG$27),"")</f>
        <v/>
      </c>
      <c r="U633" s="85" t="s">
        <v>1363</v>
      </c>
      <c r="V633" s="16" t="str" cm="1">
        <f t="array" ref="V633">IF(U633&lt;&gt;"",SUMPRODUCT($X633:$AG633,$X$27:$AG$27)/SUMPRODUCT(--($X633:$AG633&lt;&gt;""),$X$27:$AG$27),"")</f>
        <v/>
      </c>
      <c r="W633" s="14">
        <v>100</v>
      </c>
      <c r="X633" s="17">
        <v>0</v>
      </c>
      <c r="Y633" s="17">
        <v>0</v>
      </c>
      <c r="Z633" s="17">
        <v>0</v>
      </c>
      <c r="AA633" s="17">
        <v>0</v>
      </c>
      <c r="AB633" s="17">
        <v>0</v>
      </c>
      <c r="AC633" s="17">
        <v>0</v>
      </c>
      <c r="AD633" s="17" t="s">
        <v>1363</v>
      </c>
      <c r="AE633" s="17">
        <v>0</v>
      </c>
      <c r="AF633" s="17">
        <v>0</v>
      </c>
      <c r="AG633" s="17" t="s">
        <v>1363</v>
      </c>
      <c r="AH633" s="18"/>
    </row>
    <row r="634" spans="1:34" outlineLevel="1">
      <c r="A634" s="108">
        <v>479</v>
      </c>
      <c r="B634" s="109" t="s">
        <v>183</v>
      </c>
      <c r="C634" s="110" t="s">
        <v>338</v>
      </c>
      <c r="D634" s="110" t="s">
        <v>1620</v>
      </c>
      <c r="E634" s="112" t="s">
        <v>489</v>
      </c>
      <c r="F634" s="130" t="s">
        <v>273</v>
      </c>
      <c r="G634" s="130" t="s">
        <v>1692</v>
      </c>
      <c r="H634" s="15" t="s">
        <v>1911</v>
      </c>
      <c r="I634" s="130" t="s">
        <v>1719</v>
      </c>
      <c r="J634" s="130" t="s">
        <v>1363</v>
      </c>
      <c r="K634" s="86">
        <v>1</v>
      </c>
      <c r="L634" s="111"/>
      <c r="M634" s="85" t="s">
        <v>1363</v>
      </c>
      <c r="N634" s="16" t="str" cm="1">
        <f t="array" ref="N634">IF(M634&lt;&gt;"",SUMPRODUCT($X634:$AG634,$X$27:$AG$27)/SUMPRODUCT(--($X634:$AG634&lt;&gt;""),$X$27:$AG$27),"")</f>
        <v/>
      </c>
      <c r="O634" s="85"/>
      <c r="P634" s="16" t="str" cm="1">
        <f t="array" ref="P634">IF(O634&lt;&gt;"",SUMPRODUCT($X634:$AG634,$X$27:$AG$27)/SUMPRODUCT(--($X634:$AG634&lt;&gt;""),$X$27:$AG$27),"")</f>
        <v/>
      </c>
      <c r="Q634" s="85">
        <v>10</v>
      </c>
      <c r="R634" s="16" cm="1">
        <f t="array" ref="R634">IF(Q634&lt;&gt;"",SUMPRODUCT($X634:$AG634,$X$27:$AG$27)/SUMPRODUCT(--($X634:$AG634&lt;&gt;""),$X$27:$AG$27),"")</f>
        <v>1</v>
      </c>
      <c r="S634" s="85" t="s">
        <v>1363</v>
      </c>
      <c r="T634" s="16" t="str" cm="1">
        <f t="array" ref="T634">IF(S634&lt;&gt;"",SUMPRODUCT($X634:$AG634,$X$27:$AG$27)/SUMPRODUCT(--($X634:$AG634&lt;&gt;""),$X$27:$AG$27),"")</f>
        <v/>
      </c>
      <c r="U634" s="85" t="s">
        <v>1363</v>
      </c>
      <c r="V634" s="16" t="str" cm="1">
        <f t="array" ref="V634">IF(U634&lt;&gt;"",SUMPRODUCT($X634:$AG634,$X$27:$AG$27)/SUMPRODUCT(--($X634:$AG634&lt;&gt;""),$X$27:$AG$27),"")</f>
        <v/>
      </c>
      <c r="W634" s="14">
        <v>100</v>
      </c>
      <c r="X634" s="17">
        <v>1</v>
      </c>
      <c r="Y634" s="17">
        <v>1</v>
      </c>
      <c r="Z634" s="17">
        <v>1</v>
      </c>
      <c r="AA634" s="17">
        <v>1</v>
      </c>
      <c r="AB634" s="17">
        <v>1</v>
      </c>
      <c r="AC634" s="17">
        <v>1</v>
      </c>
      <c r="AD634" s="17" t="s">
        <v>1363</v>
      </c>
      <c r="AE634" s="17">
        <v>1</v>
      </c>
      <c r="AF634" s="17"/>
      <c r="AG634" s="17">
        <v>1</v>
      </c>
      <c r="AH634" s="18"/>
    </row>
    <row r="635" spans="1:34" outlineLevel="1">
      <c r="A635" s="108">
        <v>480</v>
      </c>
      <c r="B635" s="109" t="s">
        <v>183</v>
      </c>
      <c r="C635" s="110" t="s">
        <v>338</v>
      </c>
      <c r="D635" s="110" t="s">
        <v>1620</v>
      </c>
      <c r="E635" s="112" t="s">
        <v>490</v>
      </c>
      <c r="F635" s="130" t="s">
        <v>273</v>
      </c>
      <c r="G635" s="130" t="s">
        <v>1363</v>
      </c>
      <c r="H635" s="15" t="s">
        <v>1908</v>
      </c>
      <c r="I635" s="130" t="s">
        <v>1363</v>
      </c>
      <c r="J635" s="130" t="s">
        <v>1363</v>
      </c>
      <c r="K635" s="86">
        <v>1</v>
      </c>
      <c r="L635" s="111"/>
      <c r="M635" s="85" t="s">
        <v>1363</v>
      </c>
      <c r="N635" s="16" t="str" cm="1">
        <f t="array" ref="N635">IF(M635&lt;&gt;"",SUMPRODUCT($X635:$AG635,$X$27:$AG$27)/SUMPRODUCT(--($X635:$AG635&lt;&gt;""),$X$27:$AG$27),"")</f>
        <v/>
      </c>
      <c r="O635" s="85"/>
      <c r="P635" s="16" t="str" cm="1">
        <f t="array" ref="P635">IF(O635&lt;&gt;"",SUMPRODUCT($X635:$AG635,$X$27:$AG$27)/SUMPRODUCT(--($X635:$AG635&lt;&gt;""),$X$27:$AG$27),"")</f>
        <v/>
      </c>
      <c r="Q635" s="85" t="s">
        <v>1691</v>
      </c>
      <c r="R635" s="16" cm="1">
        <f t="array" ref="R635">IF(Q635&lt;&gt;"",SUMPRODUCT($X635:$AG635,$X$27:$AG$27)/SUMPRODUCT(--($X635:$AG635&lt;&gt;""),$X$27:$AG$27),"")</f>
        <v>0</v>
      </c>
      <c r="S635" s="85" t="s">
        <v>1363</v>
      </c>
      <c r="T635" s="16" t="str" cm="1">
        <f t="array" ref="T635">IF(S635&lt;&gt;"",SUMPRODUCT($X635:$AG635,$X$27:$AG$27)/SUMPRODUCT(--($X635:$AG635&lt;&gt;""),$X$27:$AG$27),"")</f>
        <v/>
      </c>
      <c r="U635" s="85" t="s">
        <v>1363</v>
      </c>
      <c r="V635" s="16" t="str" cm="1">
        <f t="array" ref="V635">IF(U635&lt;&gt;"",SUMPRODUCT($X635:$AG635,$X$27:$AG$27)/SUMPRODUCT(--($X635:$AG635&lt;&gt;""),$X$27:$AG$27),"")</f>
        <v/>
      </c>
      <c r="W635" s="14">
        <v>100</v>
      </c>
      <c r="X635" s="17">
        <v>0</v>
      </c>
      <c r="Y635" s="17">
        <v>0</v>
      </c>
      <c r="Z635" s="17">
        <v>0</v>
      </c>
      <c r="AA635" s="17">
        <v>0</v>
      </c>
      <c r="AB635" s="17">
        <v>0</v>
      </c>
      <c r="AC635" s="17">
        <v>0</v>
      </c>
      <c r="AD635" s="17" t="s">
        <v>1363</v>
      </c>
      <c r="AE635" s="17">
        <v>0</v>
      </c>
      <c r="AF635" s="17">
        <v>0</v>
      </c>
      <c r="AG635" s="17" t="s">
        <v>1363</v>
      </c>
      <c r="AH635" s="18"/>
    </row>
    <row r="636" spans="1:34" outlineLevel="1">
      <c r="A636" s="108">
        <v>481</v>
      </c>
      <c r="B636" s="109" t="s">
        <v>183</v>
      </c>
      <c r="C636" s="110" t="s">
        <v>338</v>
      </c>
      <c r="D636" s="110" t="s">
        <v>1620</v>
      </c>
      <c r="E636" s="112" t="s">
        <v>491</v>
      </c>
      <c r="F636" s="130" t="s">
        <v>275</v>
      </c>
      <c r="G636" s="130" t="s">
        <v>1692</v>
      </c>
      <c r="H636" s="15" t="s">
        <v>1911</v>
      </c>
      <c r="I636" s="130" t="s">
        <v>1719</v>
      </c>
      <c r="J636" s="130" t="s">
        <v>1363</v>
      </c>
      <c r="K636" s="86">
        <v>1</v>
      </c>
      <c r="L636" s="111"/>
      <c r="M636" s="85" t="s">
        <v>1363</v>
      </c>
      <c r="N636" s="16" t="str" cm="1">
        <f t="array" ref="N636">IF(M636&lt;&gt;"",SUMPRODUCT($X636:$AG636,$X$27:$AG$27)/SUMPRODUCT(--($X636:$AG636&lt;&gt;""),$X$27:$AG$27),"")</f>
        <v/>
      </c>
      <c r="O636" s="85"/>
      <c r="P636" s="16" t="str" cm="1">
        <f t="array" ref="P636">IF(O636&lt;&gt;"",SUMPRODUCT($X636:$AG636,$X$27:$AG$27)/SUMPRODUCT(--($X636:$AG636&lt;&gt;""),$X$27:$AG$27),"")</f>
        <v/>
      </c>
      <c r="Q636" s="85">
        <v>10</v>
      </c>
      <c r="R636" s="16" cm="1">
        <f t="array" ref="R636">IF(Q636&lt;&gt;"",SUMPRODUCT($X636:$AG636,$X$27:$AG$27)/SUMPRODUCT(--($X636:$AG636&lt;&gt;""),$X$27:$AG$27),"")</f>
        <v>1</v>
      </c>
      <c r="S636" s="85" t="s">
        <v>1363</v>
      </c>
      <c r="T636" s="16" t="str" cm="1">
        <f t="array" ref="T636">IF(S636&lt;&gt;"",SUMPRODUCT($X636:$AG636,$X$27:$AG$27)/SUMPRODUCT(--($X636:$AG636&lt;&gt;""),$X$27:$AG$27),"")</f>
        <v/>
      </c>
      <c r="U636" s="85" t="s">
        <v>1363</v>
      </c>
      <c r="V636" s="16" t="str" cm="1">
        <f t="array" ref="V636">IF(U636&lt;&gt;"",SUMPRODUCT($X636:$AG636,$X$27:$AG$27)/SUMPRODUCT(--($X636:$AG636&lt;&gt;""),$X$27:$AG$27),"")</f>
        <v/>
      </c>
      <c r="W636" s="14">
        <v>100</v>
      </c>
      <c r="X636" s="17">
        <v>1</v>
      </c>
      <c r="Y636" s="17">
        <v>1</v>
      </c>
      <c r="Z636" s="17">
        <v>1</v>
      </c>
      <c r="AA636" s="17">
        <v>1</v>
      </c>
      <c r="AB636" s="17">
        <v>1</v>
      </c>
      <c r="AC636" s="17">
        <v>1</v>
      </c>
      <c r="AD636" s="17" t="s">
        <v>1363</v>
      </c>
      <c r="AE636" s="17">
        <v>1</v>
      </c>
      <c r="AF636" s="17"/>
      <c r="AG636" s="17">
        <v>1</v>
      </c>
      <c r="AH636" s="18"/>
    </row>
    <row r="637" spans="1:34" outlineLevel="1">
      <c r="A637" s="108">
        <v>482</v>
      </c>
      <c r="B637" s="109" t="s">
        <v>183</v>
      </c>
      <c r="C637" s="110" t="s">
        <v>338</v>
      </c>
      <c r="D637" s="110" t="s">
        <v>1620</v>
      </c>
      <c r="E637" s="112" t="s">
        <v>492</v>
      </c>
      <c r="F637" s="130" t="s">
        <v>275</v>
      </c>
      <c r="G637" s="130" t="s">
        <v>1363</v>
      </c>
      <c r="H637" s="15" t="s">
        <v>1908</v>
      </c>
      <c r="I637" s="130" t="s">
        <v>1363</v>
      </c>
      <c r="J637" s="130" t="s">
        <v>1363</v>
      </c>
      <c r="K637" s="86">
        <v>1</v>
      </c>
      <c r="L637" s="111"/>
      <c r="M637" s="85" t="s">
        <v>1363</v>
      </c>
      <c r="N637" s="16" t="str" cm="1">
        <f t="array" ref="N637">IF(M637&lt;&gt;"",SUMPRODUCT($X637:$AG637,$X$27:$AG$27)/SUMPRODUCT(--($X637:$AG637&lt;&gt;""),$X$27:$AG$27),"")</f>
        <v/>
      </c>
      <c r="O637" s="85"/>
      <c r="P637" s="16" t="str" cm="1">
        <f t="array" ref="P637">IF(O637&lt;&gt;"",SUMPRODUCT($X637:$AG637,$X$27:$AG$27)/SUMPRODUCT(--($X637:$AG637&lt;&gt;""),$X$27:$AG$27),"")</f>
        <v/>
      </c>
      <c r="Q637" s="85" t="s">
        <v>1691</v>
      </c>
      <c r="R637" s="16" cm="1">
        <f t="array" ref="R637">IF(Q637&lt;&gt;"",SUMPRODUCT($X637:$AG637,$X$27:$AG$27)/SUMPRODUCT(--($X637:$AG637&lt;&gt;""),$X$27:$AG$27),"")</f>
        <v>0</v>
      </c>
      <c r="S637" s="85" t="s">
        <v>1363</v>
      </c>
      <c r="T637" s="16" t="str" cm="1">
        <f t="array" ref="T637">IF(S637&lt;&gt;"",SUMPRODUCT($X637:$AG637,$X$27:$AG$27)/SUMPRODUCT(--($X637:$AG637&lt;&gt;""),$X$27:$AG$27),"")</f>
        <v/>
      </c>
      <c r="U637" s="85" t="s">
        <v>1363</v>
      </c>
      <c r="V637" s="16" t="str" cm="1">
        <f t="array" ref="V637">IF(U637&lt;&gt;"",SUMPRODUCT($X637:$AG637,$X$27:$AG$27)/SUMPRODUCT(--($X637:$AG637&lt;&gt;""),$X$27:$AG$27),"")</f>
        <v/>
      </c>
      <c r="W637" s="14">
        <v>100</v>
      </c>
      <c r="X637" s="17">
        <v>0</v>
      </c>
      <c r="Y637" s="17">
        <v>0</v>
      </c>
      <c r="Z637" s="17">
        <v>0</v>
      </c>
      <c r="AA637" s="17">
        <v>0</v>
      </c>
      <c r="AB637" s="17">
        <v>0</v>
      </c>
      <c r="AC637" s="17">
        <v>0</v>
      </c>
      <c r="AD637" s="17" t="s">
        <v>1363</v>
      </c>
      <c r="AE637" s="17">
        <v>0</v>
      </c>
      <c r="AF637" s="17">
        <v>0</v>
      </c>
      <c r="AG637" s="17" t="s">
        <v>1363</v>
      </c>
      <c r="AH637" s="18"/>
    </row>
    <row r="638" spans="1:34" outlineLevel="1">
      <c r="A638" s="108">
        <v>489</v>
      </c>
      <c r="B638" s="109" t="s">
        <v>183</v>
      </c>
      <c r="C638" s="110" t="s">
        <v>338</v>
      </c>
      <c r="D638" s="110" t="s">
        <v>1620</v>
      </c>
      <c r="E638" s="112" t="s">
        <v>493</v>
      </c>
      <c r="F638" s="130" t="s">
        <v>271</v>
      </c>
      <c r="G638" s="130" t="s">
        <v>1363</v>
      </c>
      <c r="H638" s="15" t="s">
        <v>1908</v>
      </c>
      <c r="I638" s="130" t="s">
        <v>1363</v>
      </c>
      <c r="J638" s="130" t="s">
        <v>1363</v>
      </c>
      <c r="K638" s="86">
        <v>1</v>
      </c>
      <c r="L638" s="111"/>
      <c r="M638" s="85" t="s">
        <v>1363</v>
      </c>
      <c r="N638" s="16" t="str" cm="1">
        <f t="array" ref="N638">IF(M638&lt;&gt;"",SUMPRODUCT($X638:$AG638,$X$27:$AG$27)/SUMPRODUCT(--($X638:$AG638&lt;&gt;""),$X$27:$AG$27),"")</f>
        <v/>
      </c>
      <c r="O638" s="85"/>
      <c r="P638" s="16" t="str" cm="1">
        <f t="array" ref="P638">IF(O638&lt;&gt;"",SUMPRODUCT($X638:$AG638,$X$27:$AG$27)/SUMPRODUCT(--($X638:$AG638&lt;&gt;""),$X$27:$AG$27),"")</f>
        <v/>
      </c>
      <c r="Q638" s="85" t="s">
        <v>1691</v>
      </c>
      <c r="R638" s="16" cm="1">
        <f t="array" ref="R638">IF(Q638&lt;&gt;"",SUMPRODUCT($X638:$AG638,$X$27:$AG$27)/SUMPRODUCT(--($X638:$AG638&lt;&gt;""),$X$27:$AG$27),"")</f>
        <v>0</v>
      </c>
      <c r="S638" s="85" t="s">
        <v>1363</v>
      </c>
      <c r="T638" s="16" t="str" cm="1">
        <f t="array" ref="T638">IF(S638&lt;&gt;"",SUMPRODUCT($X638:$AG638,$X$27:$AG$27)/SUMPRODUCT(--($X638:$AG638&lt;&gt;""),$X$27:$AG$27),"")</f>
        <v/>
      </c>
      <c r="U638" s="85" t="s">
        <v>1363</v>
      </c>
      <c r="V638" s="16" t="str" cm="1">
        <f t="array" ref="V638">IF(U638&lt;&gt;"",SUMPRODUCT($X638:$AG638,$X$27:$AG$27)/SUMPRODUCT(--($X638:$AG638&lt;&gt;""),$X$27:$AG$27),"")</f>
        <v/>
      </c>
      <c r="W638" s="14">
        <v>100</v>
      </c>
      <c r="X638" s="17">
        <v>0</v>
      </c>
      <c r="Y638" s="17">
        <v>0</v>
      </c>
      <c r="Z638" s="17">
        <v>0</v>
      </c>
      <c r="AA638" s="17">
        <v>0</v>
      </c>
      <c r="AB638" s="17">
        <v>0</v>
      </c>
      <c r="AC638" s="17">
        <v>0</v>
      </c>
      <c r="AD638" s="17" t="s">
        <v>1363</v>
      </c>
      <c r="AE638" s="17">
        <v>0</v>
      </c>
      <c r="AF638" s="17">
        <v>0</v>
      </c>
      <c r="AG638" s="17" t="s">
        <v>1363</v>
      </c>
      <c r="AH638" s="18"/>
    </row>
    <row r="639" spans="1:34" outlineLevel="1">
      <c r="A639" s="108">
        <v>490</v>
      </c>
      <c r="B639" s="109" t="s">
        <v>183</v>
      </c>
      <c r="C639" s="110" t="s">
        <v>338</v>
      </c>
      <c r="D639" s="110" t="s">
        <v>1620</v>
      </c>
      <c r="E639" s="112" t="s">
        <v>494</v>
      </c>
      <c r="F639" s="130" t="s">
        <v>271</v>
      </c>
      <c r="G639" s="130" t="s">
        <v>1363</v>
      </c>
      <c r="H639" s="15" t="s">
        <v>1908</v>
      </c>
      <c r="I639" s="130" t="s">
        <v>1363</v>
      </c>
      <c r="J639" s="130" t="s">
        <v>1363</v>
      </c>
      <c r="K639" s="86">
        <v>1</v>
      </c>
      <c r="L639" s="111"/>
      <c r="M639" s="85" t="s">
        <v>1363</v>
      </c>
      <c r="N639" s="16" t="str" cm="1">
        <f t="array" ref="N639">IF(M639&lt;&gt;"",SUMPRODUCT($X639:$AG639,$X$27:$AG$27)/SUMPRODUCT(--($X639:$AG639&lt;&gt;""),$X$27:$AG$27),"")</f>
        <v/>
      </c>
      <c r="O639" s="85"/>
      <c r="P639" s="16" t="str" cm="1">
        <f t="array" ref="P639">IF(O639&lt;&gt;"",SUMPRODUCT($X639:$AG639,$X$27:$AG$27)/SUMPRODUCT(--($X639:$AG639&lt;&gt;""),$X$27:$AG$27),"")</f>
        <v/>
      </c>
      <c r="Q639" s="85" t="s">
        <v>1691</v>
      </c>
      <c r="R639" s="16" cm="1">
        <f t="array" ref="R639">IF(Q639&lt;&gt;"",SUMPRODUCT($X639:$AG639,$X$27:$AG$27)/SUMPRODUCT(--($X639:$AG639&lt;&gt;""),$X$27:$AG$27),"")</f>
        <v>0</v>
      </c>
      <c r="S639" s="85" t="s">
        <v>1363</v>
      </c>
      <c r="T639" s="16" t="str" cm="1">
        <f t="array" ref="T639">IF(S639&lt;&gt;"",SUMPRODUCT($X639:$AG639,$X$27:$AG$27)/SUMPRODUCT(--($X639:$AG639&lt;&gt;""),$X$27:$AG$27),"")</f>
        <v/>
      </c>
      <c r="U639" s="85" t="s">
        <v>1363</v>
      </c>
      <c r="V639" s="16" t="str" cm="1">
        <f t="array" ref="V639">IF(U639&lt;&gt;"",SUMPRODUCT($X639:$AG639,$X$27:$AG$27)/SUMPRODUCT(--($X639:$AG639&lt;&gt;""),$X$27:$AG$27),"")</f>
        <v/>
      </c>
      <c r="W639" s="14">
        <v>100</v>
      </c>
      <c r="X639" s="17">
        <v>0</v>
      </c>
      <c r="Y639" s="17">
        <v>0</v>
      </c>
      <c r="Z639" s="17">
        <v>0</v>
      </c>
      <c r="AA639" s="17">
        <v>0</v>
      </c>
      <c r="AB639" s="17">
        <v>0</v>
      </c>
      <c r="AC639" s="17">
        <v>0</v>
      </c>
      <c r="AD639" s="17" t="s">
        <v>1363</v>
      </c>
      <c r="AE639" s="17">
        <v>0</v>
      </c>
      <c r="AF639" s="17">
        <v>0</v>
      </c>
      <c r="AG639" s="17" t="s">
        <v>1363</v>
      </c>
      <c r="AH639" s="18"/>
    </row>
    <row r="640" spans="1:34" outlineLevel="1">
      <c r="A640" s="108">
        <v>491</v>
      </c>
      <c r="B640" s="109" t="s">
        <v>183</v>
      </c>
      <c r="C640" s="110" t="s">
        <v>338</v>
      </c>
      <c r="D640" s="110" t="s">
        <v>1620</v>
      </c>
      <c r="E640" s="112" t="s">
        <v>495</v>
      </c>
      <c r="F640" s="130" t="s">
        <v>273</v>
      </c>
      <c r="G640" s="130" t="s">
        <v>1692</v>
      </c>
      <c r="H640" s="15" t="s">
        <v>1911</v>
      </c>
      <c r="I640" s="130" t="s">
        <v>1719</v>
      </c>
      <c r="J640" s="130" t="s">
        <v>1363</v>
      </c>
      <c r="K640" s="86">
        <v>1</v>
      </c>
      <c r="L640" s="111"/>
      <c r="M640" s="85" t="s">
        <v>1363</v>
      </c>
      <c r="N640" s="16" t="str" cm="1">
        <f t="array" ref="N640">IF(M640&lt;&gt;"",SUMPRODUCT($X640:$AG640,$X$27:$AG$27)/SUMPRODUCT(--($X640:$AG640&lt;&gt;""),$X$27:$AG$27),"")</f>
        <v/>
      </c>
      <c r="O640" s="85"/>
      <c r="P640" s="16" t="str" cm="1">
        <f t="array" ref="P640">IF(O640&lt;&gt;"",SUMPRODUCT($X640:$AG640,$X$27:$AG$27)/SUMPRODUCT(--($X640:$AG640&lt;&gt;""),$X$27:$AG$27),"")</f>
        <v/>
      </c>
      <c r="Q640" s="85">
        <v>10</v>
      </c>
      <c r="R640" s="16" cm="1">
        <f t="array" ref="R640">IF(Q640&lt;&gt;"",SUMPRODUCT($X640:$AG640,$X$27:$AG$27)/SUMPRODUCT(--($X640:$AG640&lt;&gt;""),$X$27:$AG$27),"")</f>
        <v>1</v>
      </c>
      <c r="S640" s="85" t="s">
        <v>1363</v>
      </c>
      <c r="T640" s="16" t="str" cm="1">
        <f t="array" ref="T640">IF(S640&lt;&gt;"",SUMPRODUCT($X640:$AG640,$X$27:$AG$27)/SUMPRODUCT(--($X640:$AG640&lt;&gt;""),$X$27:$AG$27),"")</f>
        <v/>
      </c>
      <c r="U640" s="85" t="s">
        <v>1363</v>
      </c>
      <c r="V640" s="16" t="str" cm="1">
        <f t="array" ref="V640">IF(U640&lt;&gt;"",SUMPRODUCT($X640:$AG640,$X$27:$AG$27)/SUMPRODUCT(--($X640:$AG640&lt;&gt;""),$X$27:$AG$27),"")</f>
        <v/>
      </c>
      <c r="W640" s="14">
        <v>100</v>
      </c>
      <c r="X640" s="17">
        <v>1</v>
      </c>
      <c r="Y640" s="17">
        <v>1</v>
      </c>
      <c r="Z640" s="17">
        <v>1</v>
      </c>
      <c r="AA640" s="17">
        <v>1</v>
      </c>
      <c r="AB640" s="17">
        <v>1</v>
      </c>
      <c r="AC640" s="17">
        <v>1</v>
      </c>
      <c r="AD640" s="17" t="s">
        <v>1363</v>
      </c>
      <c r="AE640" s="17">
        <v>1</v>
      </c>
      <c r="AF640" s="17"/>
      <c r="AG640" s="17">
        <v>1</v>
      </c>
      <c r="AH640" s="18"/>
    </row>
    <row r="641" spans="1:34" outlineLevel="1">
      <c r="A641" s="108">
        <v>492</v>
      </c>
      <c r="B641" s="109" t="s">
        <v>183</v>
      </c>
      <c r="C641" s="110" t="s">
        <v>338</v>
      </c>
      <c r="D641" s="110" t="s">
        <v>1620</v>
      </c>
      <c r="E641" s="112" t="s">
        <v>496</v>
      </c>
      <c r="F641" s="130" t="s">
        <v>273</v>
      </c>
      <c r="G641" s="130" t="s">
        <v>1363</v>
      </c>
      <c r="H641" s="15" t="s">
        <v>1908</v>
      </c>
      <c r="I641" s="130" t="s">
        <v>1363</v>
      </c>
      <c r="J641" s="130" t="s">
        <v>1363</v>
      </c>
      <c r="K641" s="86">
        <v>1</v>
      </c>
      <c r="L641" s="111"/>
      <c r="M641" s="85" t="s">
        <v>1363</v>
      </c>
      <c r="N641" s="16" t="str" cm="1">
        <f t="array" ref="N641">IF(M641&lt;&gt;"",SUMPRODUCT($X641:$AG641,$X$27:$AG$27)/SUMPRODUCT(--($X641:$AG641&lt;&gt;""),$X$27:$AG$27),"")</f>
        <v/>
      </c>
      <c r="O641" s="85"/>
      <c r="P641" s="16" t="str" cm="1">
        <f t="array" ref="P641">IF(O641&lt;&gt;"",SUMPRODUCT($X641:$AG641,$X$27:$AG$27)/SUMPRODUCT(--($X641:$AG641&lt;&gt;""),$X$27:$AG$27),"")</f>
        <v/>
      </c>
      <c r="Q641" s="85" t="s">
        <v>1691</v>
      </c>
      <c r="R641" s="16" cm="1">
        <f t="array" ref="R641">IF(Q641&lt;&gt;"",SUMPRODUCT($X641:$AG641,$X$27:$AG$27)/SUMPRODUCT(--($X641:$AG641&lt;&gt;""),$X$27:$AG$27),"")</f>
        <v>0</v>
      </c>
      <c r="S641" s="85" t="s">
        <v>1363</v>
      </c>
      <c r="T641" s="16" t="str" cm="1">
        <f t="array" ref="T641">IF(S641&lt;&gt;"",SUMPRODUCT($X641:$AG641,$X$27:$AG$27)/SUMPRODUCT(--($X641:$AG641&lt;&gt;""),$X$27:$AG$27),"")</f>
        <v/>
      </c>
      <c r="U641" s="85" t="s">
        <v>1363</v>
      </c>
      <c r="V641" s="16" t="str" cm="1">
        <f t="array" ref="V641">IF(U641&lt;&gt;"",SUMPRODUCT($X641:$AG641,$X$27:$AG$27)/SUMPRODUCT(--($X641:$AG641&lt;&gt;""),$X$27:$AG$27),"")</f>
        <v/>
      </c>
      <c r="W641" s="14">
        <v>100</v>
      </c>
      <c r="X641" s="17">
        <v>0</v>
      </c>
      <c r="Y641" s="17">
        <v>0</v>
      </c>
      <c r="Z641" s="17">
        <v>0</v>
      </c>
      <c r="AA641" s="17">
        <v>0</v>
      </c>
      <c r="AB641" s="17">
        <v>0</v>
      </c>
      <c r="AC641" s="17">
        <v>0</v>
      </c>
      <c r="AD641" s="17" t="s">
        <v>1363</v>
      </c>
      <c r="AE641" s="17">
        <v>0</v>
      </c>
      <c r="AF641" s="17">
        <v>0</v>
      </c>
      <c r="AG641" s="17" t="s">
        <v>1363</v>
      </c>
      <c r="AH641" s="18"/>
    </row>
    <row r="642" spans="1:34" outlineLevel="1">
      <c r="A642" s="108">
        <v>493</v>
      </c>
      <c r="B642" s="109" t="s">
        <v>183</v>
      </c>
      <c r="C642" s="110" t="s">
        <v>338</v>
      </c>
      <c r="D642" s="110" t="s">
        <v>1620</v>
      </c>
      <c r="E642" s="112" t="s">
        <v>497</v>
      </c>
      <c r="F642" s="130" t="s">
        <v>275</v>
      </c>
      <c r="G642" s="130" t="s">
        <v>1692</v>
      </c>
      <c r="H642" s="15" t="s">
        <v>1911</v>
      </c>
      <c r="I642" s="130" t="s">
        <v>1719</v>
      </c>
      <c r="J642" s="130" t="s">
        <v>1363</v>
      </c>
      <c r="K642" s="86">
        <v>1</v>
      </c>
      <c r="L642" s="111"/>
      <c r="M642" s="85" t="s">
        <v>1363</v>
      </c>
      <c r="N642" s="16" t="str" cm="1">
        <f t="array" ref="N642">IF(M642&lt;&gt;"",SUMPRODUCT($X642:$AG642,$X$27:$AG$27)/SUMPRODUCT(--($X642:$AG642&lt;&gt;""),$X$27:$AG$27),"")</f>
        <v/>
      </c>
      <c r="O642" s="85"/>
      <c r="P642" s="16" t="str" cm="1">
        <f t="array" ref="P642">IF(O642&lt;&gt;"",SUMPRODUCT($X642:$AG642,$X$27:$AG$27)/SUMPRODUCT(--($X642:$AG642&lt;&gt;""),$X$27:$AG$27),"")</f>
        <v/>
      </c>
      <c r="Q642" s="85">
        <v>10</v>
      </c>
      <c r="R642" s="16" cm="1">
        <f t="array" ref="R642">IF(Q642&lt;&gt;"",SUMPRODUCT($X642:$AG642,$X$27:$AG$27)/SUMPRODUCT(--($X642:$AG642&lt;&gt;""),$X$27:$AG$27),"")</f>
        <v>1</v>
      </c>
      <c r="S642" s="85" t="s">
        <v>1363</v>
      </c>
      <c r="T642" s="16" t="str" cm="1">
        <f t="array" ref="T642">IF(S642&lt;&gt;"",SUMPRODUCT($X642:$AG642,$X$27:$AG$27)/SUMPRODUCT(--($X642:$AG642&lt;&gt;""),$X$27:$AG$27),"")</f>
        <v/>
      </c>
      <c r="U642" s="85" t="s">
        <v>1363</v>
      </c>
      <c r="V642" s="16" t="str" cm="1">
        <f t="array" ref="V642">IF(U642&lt;&gt;"",SUMPRODUCT($X642:$AG642,$X$27:$AG$27)/SUMPRODUCT(--($X642:$AG642&lt;&gt;""),$X$27:$AG$27),"")</f>
        <v/>
      </c>
      <c r="W642" s="14">
        <v>100</v>
      </c>
      <c r="X642" s="17">
        <v>1</v>
      </c>
      <c r="Y642" s="17">
        <v>1</v>
      </c>
      <c r="Z642" s="17">
        <v>1</v>
      </c>
      <c r="AA642" s="17">
        <v>1</v>
      </c>
      <c r="AB642" s="17">
        <v>1</v>
      </c>
      <c r="AC642" s="17">
        <v>1</v>
      </c>
      <c r="AD642" s="17" t="s">
        <v>1363</v>
      </c>
      <c r="AE642" s="17">
        <v>1</v>
      </c>
      <c r="AF642" s="17"/>
      <c r="AG642" s="17">
        <v>1</v>
      </c>
      <c r="AH642" s="18"/>
    </row>
    <row r="643" spans="1:34" outlineLevel="1">
      <c r="A643" s="108">
        <v>494</v>
      </c>
      <c r="B643" s="109" t="s">
        <v>183</v>
      </c>
      <c r="C643" s="110" t="s">
        <v>338</v>
      </c>
      <c r="D643" s="110" t="s">
        <v>1620</v>
      </c>
      <c r="E643" s="112" t="s">
        <v>498</v>
      </c>
      <c r="F643" s="130" t="s">
        <v>275</v>
      </c>
      <c r="G643" s="130" t="s">
        <v>1363</v>
      </c>
      <c r="H643" s="15" t="s">
        <v>1908</v>
      </c>
      <c r="I643" s="130" t="s">
        <v>1363</v>
      </c>
      <c r="J643" s="130" t="s">
        <v>1363</v>
      </c>
      <c r="K643" s="86">
        <v>1</v>
      </c>
      <c r="L643" s="111"/>
      <c r="M643" s="85" t="s">
        <v>1363</v>
      </c>
      <c r="N643" s="16" t="str" cm="1">
        <f t="array" ref="N643">IF(M643&lt;&gt;"",SUMPRODUCT($X643:$AG643,$X$27:$AG$27)/SUMPRODUCT(--($X643:$AG643&lt;&gt;""),$X$27:$AG$27),"")</f>
        <v/>
      </c>
      <c r="O643" s="85"/>
      <c r="P643" s="16" t="str" cm="1">
        <f t="array" ref="P643">IF(O643&lt;&gt;"",SUMPRODUCT($X643:$AG643,$X$27:$AG$27)/SUMPRODUCT(--($X643:$AG643&lt;&gt;""),$X$27:$AG$27),"")</f>
        <v/>
      </c>
      <c r="Q643" s="85" t="s">
        <v>1691</v>
      </c>
      <c r="R643" s="16" cm="1">
        <f t="array" ref="R643">IF(Q643&lt;&gt;"",SUMPRODUCT($X643:$AG643,$X$27:$AG$27)/SUMPRODUCT(--($X643:$AG643&lt;&gt;""),$X$27:$AG$27),"")</f>
        <v>0</v>
      </c>
      <c r="S643" s="85" t="s">
        <v>1363</v>
      </c>
      <c r="T643" s="16" t="str" cm="1">
        <f t="array" ref="T643">IF(S643&lt;&gt;"",SUMPRODUCT($X643:$AG643,$X$27:$AG$27)/SUMPRODUCT(--($X643:$AG643&lt;&gt;""),$X$27:$AG$27),"")</f>
        <v/>
      </c>
      <c r="U643" s="85" t="s">
        <v>1363</v>
      </c>
      <c r="V643" s="16" t="str" cm="1">
        <f t="array" ref="V643">IF(U643&lt;&gt;"",SUMPRODUCT($X643:$AG643,$X$27:$AG$27)/SUMPRODUCT(--($X643:$AG643&lt;&gt;""),$X$27:$AG$27),"")</f>
        <v/>
      </c>
      <c r="W643" s="14">
        <v>100</v>
      </c>
      <c r="X643" s="17">
        <v>0</v>
      </c>
      <c r="Y643" s="17">
        <v>0</v>
      </c>
      <c r="Z643" s="17">
        <v>0</v>
      </c>
      <c r="AA643" s="17">
        <v>0</v>
      </c>
      <c r="AB643" s="17">
        <v>0</v>
      </c>
      <c r="AC643" s="17">
        <v>0</v>
      </c>
      <c r="AD643" s="17" t="s">
        <v>1363</v>
      </c>
      <c r="AE643" s="17">
        <v>0</v>
      </c>
      <c r="AF643" s="17">
        <v>0</v>
      </c>
      <c r="AG643" s="17" t="s">
        <v>1363</v>
      </c>
      <c r="AH643" s="18"/>
    </row>
    <row r="644" spans="1:34" outlineLevel="1">
      <c r="A644" s="108">
        <v>495</v>
      </c>
      <c r="B644" s="109" t="s">
        <v>183</v>
      </c>
      <c r="C644" s="110" t="s">
        <v>338</v>
      </c>
      <c r="D644" s="110" t="s">
        <v>1620</v>
      </c>
      <c r="E644" s="112" t="s">
        <v>499</v>
      </c>
      <c r="F644" s="130" t="s">
        <v>1430</v>
      </c>
      <c r="G644" s="130" t="s">
        <v>1363</v>
      </c>
      <c r="H644" s="15" t="s">
        <v>1908</v>
      </c>
      <c r="I644" s="130" t="s">
        <v>1363</v>
      </c>
      <c r="J644" s="130" t="s">
        <v>1363</v>
      </c>
      <c r="K644" s="86">
        <v>1</v>
      </c>
      <c r="L644" s="111"/>
      <c r="M644" s="85" t="s">
        <v>1363</v>
      </c>
      <c r="N644" s="16" t="str" cm="1">
        <f t="array" ref="N644">IF(M644&lt;&gt;"",SUMPRODUCT($X644:$AG644,$X$27:$AG$27)/SUMPRODUCT(--($X644:$AG644&lt;&gt;""),$X$27:$AG$27),"")</f>
        <v/>
      </c>
      <c r="O644" s="85"/>
      <c r="P644" s="16" t="str" cm="1">
        <f t="array" ref="P644">IF(O644&lt;&gt;"",SUMPRODUCT($X644:$AG644,$X$27:$AG$27)/SUMPRODUCT(--($X644:$AG644&lt;&gt;""),$X$27:$AG$27),"")</f>
        <v/>
      </c>
      <c r="Q644" s="85" t="s">
        <v>1691</v>
      </c>
      <c r="R644" s="16" cm="1">
        <f t="array" ref="R644">IF(Q644&lt;&gt;"",SUMPRODUCT($X644:$AG644,$X$27:$AG$27)/SUMPRODUCT(--($X644:$AG644&lt;&gt;""),$X$27:$AG$27),"")</f>
        <v>0</v>
      </c>
      <c r="S644" s="85" t="s">
        <v>1363</v>
      </c>
      <c r="T644" s="16" t="str" cm="1">
        <f t="array" ref="T644">IF(S644&lt;&gt;"",SUMPRODUCT($X644:$AG644,$X$27:$AG$27)/SUMPRODUCT(--($X644:$AG644&lt;&gt;""),$X$27:$AG$27),"")</f>
        <v/>
      </c>
      <c r="U644" s="85" t="s">
        <v>1363</v>
      </c>
      <c r="V644" s="16" t="str" cm="1">
        <f t="array" ref="V644">IF(U644&lt;&gt;"",SUMPRODUCT($X644:$AG644,$X$27:$AG$27)/SUMPRODUCT(--($X644:$AG644&lt;&gt;""),$X$27:$AG$27),"")</f>
        <v/>
      </c>
      <c r="W644" s="14">
        <v>100</v>
      </c>
      <c r="X644" s="17">
        <v>0</v>
      </c>
      <c r="Y644" s="17">
        <v>0</v>
      </c>
      <c r="Z644" s="17">
        <v>0</v>
      </c>
      <c r="AA644" s="17">
        <v>0</v>
      </c>
      <c r="AB644" s="17">
        <v>0</v>
      </c>
      <c r="AC644" s="17">
        <v>0</v>
      </c>
      <c r="AD644" s="17" t="s">
        <v>1363</v>
      </c>
      <c r="AE644" s="17">
        <v>0</v>
      </c>
      <c r="AF644" s="17">
        <v>0</v>
      </c>
      <c r="AG644" s="17" t="s">
        <v>1363</v>
      </c>
      <c r="AH644" s="18"/>
    </row>
    <row r="645" spans="1:34" outlineLevel="1">
      <c r="A645" s="108">
        <v>496</v>
      </c>
      <c r="B645" s="109" t="s">
        <v>183</v>
      </c>
      <c r="C645" s="110" t="s">
        <v>338</v>
      </c>
      <c r="D645" s="110" t="s">
        <v>1620</v>
      </c>
      <c r="E645" s="112" t="s">
        <v>500</v>
      </c>
      <c r="F645" s="130" t="s">
        <v>1431</v>
      </c>
      <c r="G645" s="130" t="s">
        <v>1692</v>
      </c>
      <c r="H645" s="15" t="s">
        <v>1911</v>
      </c>
      <c r="I645" s="130" t="s">
        <v>1719</v>
      </c>
      <c r="J645" s="130" t="s">
        <v>1363</v>
      </c>
      <c r="K645" s="86">
        <v>1</v>
      </c>
      <c r="L645" s="111"/>
      <c r="M645" s="85" t="s">
        <v>1363</v>
      </c>
      <c r="N645" s="16" t="str" cm="1">
        <f t="array" ref="N645">IF(M645&lt;&gt;"",SUMPRODUCT($X645:$AG645,$X$27:$AG$27)/SUMPRODUCT(--($X645:$AG645&lt;&gt;""),$X$27:$AG$27),"")</f>
        <v/>
      </c>
      <c r="O645" s="85"/>
      <c r="P645" s="16" t="str" cm="1">
        <f t="array" ref="P645">IF(O645&lt;&gt;"",SUMPRODUCT($X645:$AG645,$X$27:$AG$27)/SUMPRODUCT(--($X645:$AG645&lt;&gt;""),$X$27:$AG$27),"")</f>
        <v/>
      </c>
      <c r="Q645" s="85">
        <v>10</v>
      </c>
      <c r="R645" s="16" cm="1">
        <f t="array" ref="R645">IF(Q645&lt;&gt;"",SUMPRODUCT($X645:$AG645,$X$27:$AG$27)/SUMPRODUCT(--($X645:$AG645&lt;&gt;""),$X$27:$AG$27),"")</f>
        <v>1</v>
      </c>
      <c r="S645" s="85" t="s">
        <v>1363</v>
      </c>
      <c r="T645" s="16" t="str" cm="1">
        <f t="array" ref="T645">IF(S645&lt;&gt;"",SUMPRODUCT($X645:$AG645,$X$27:$AG$27)/SUMPRODUCT(--($X645:$AG645&lt;&gt;""),$X$27:$AG$27),"")</f>
        <v/>
      </c>
      <c r="U645" s="85" t="s">
        <v>1363</v>
      </c>
      <c r="V645" s="16" t="str" cm="1">
        <f t="array" ref="V645">IF(U645&lt;&gt;"",SUMPRODUCT($X645:$AG645,$X$27:$AG$27)/SUMPRODUCT(--($X645:$AG645&lt;&gt;""),$X$27:$AG$27),"")</f>
        <v/>
      </c>
      <c r="W645" s="14">
        <v>100</v>
      </c>
      <c r="X645" s="17">
        <v>1</v>
      </c>
      <c r="Y645" s="17">
        <v>1</v>
      </c>
      <c r="Z645" s="17">
        <v>1</v>
      </c>
      <c r="AA645" s="17">
        <v>1</v>
      </c>
      <c r="AB645" s="17">
        <v>1</v>
      </c>
      <c r="AC645" s="17">
        <v>1</v>
      </c>
      <c r="AD645" s="17" t="s">
        <v>1363</v>
      </c>
      <c r="AE645" s="17">
        <v>1</v>
      </c>
      <c r="AF645" s="17"/>
      <c r="AG645" s="17">
        <v>1</v>
      </c>
      <c r="AH645" s="18"/>
    </row>
    <row r="646" spans="1:34" outlineLevel="1">
      <c r="A646" s="108">
        <v>497</v>
      </c>
      <c r="B646" s="109" t="s">
        <v>183</v>
      </c>
      <c r="C646" s="110" t="s">
        <v>338</v>
      </c>
      <c r="D646" s="110" t="s">
        <v>1620</v>
      </c>
      <c r="E646" s="112" t="s">
        <v>501</v>
      </c>
      <c r="F646" s="130" t="s">
        <v>277</v>
      </c>
      <c r="G646" s="130" t="s">
        <v>1363</v>
      </c>
      <c r="H646" s="15" t="s">
        <v>1908</v>
      </c>
      <c r="I646" s="130" t="s">
        <v>1363</v>
      </c>
      <c r="J646" s="130" t="s">
        <v>1363</v>
      </c>
      <c r="K646" s="86">
        <v>1</v>
      </c>
      <c r="L646" s="111"/>
      <c r="M646" s="85" t="s">
        <v>1363</v>
      </c>
      <c r="N646" s="16" t="str" cm="1">
        <f t="array" ref="N646">IF(M646&lt;&gt;"",SUMPRODUCT($X646:$AG646,$X$27:$AG$27)/SUMPRODUCT(--($X646:$AG646&lt;&gt;""),$X$27:$AG$27),"")</f>
        <v/>
      </c>
      <c r="O646" s="85"/>
      <c r="P646" s="16" t="str" cm="1">
        <f t="array" ref="P646">IF(O646&lt;&gt;"",SUMPRODUCT($X646:$AG646,$X$27:$AG$27)/SUMPRODUCT(--($X646:$AG646&lt;&gt;""),$X$27:$AG$27),"")</f>
        <v/>
      </c>
      <c r="Q646" s="85" t="s">
        <v>1691</v>
      </c>
      <c r="R646" s="16" cm="1">
        <f t="array" ref="R646">IF(Q646&lt;&gt;"",SUMPRODUCT($X646:$AG646,$X$27:$AG$27)/SUMPRODUCT(--($X646:$AG646&lt;&gt;""),$X$27:$AG$27),"")</f>
        <v>0</v>
      </c>
      <c r="S646" s="85" t="s">
        <v>1363</v>
      </c>
      <c r="T646" s="16" t="str" cm="1">
        <f t="array" ref="T646">IF(S646&lt;&gt;"",SUMPRODUCT($X646:$AG646,$X$27:$AG$27)/SUMPRODUCT(--($X646:$AG646&lt;&gt;""),$X$27:$AG$27),"")</f>
        <v/>
      </c>
      <c r="U646" s="85" t="s">
        <v>1363</v>
      </c>
      <c r="V646" s="16" t="str" cm="1">
        <f t="array" ref="V646">IF(U646&lt;&gt;"",SUMPRODUCT($X646:$AG646,$X$27:$AG$27)/SUMPRODUCT(--($X646:$AG646&lt;&gt;""),$X$27:$AG$27),"")</f>
        <v/>
      </c>
      <c r="W646" s="14">
        <v>100</v>
      </c>
      <c r="X646" s="17">
        <v>0</v>
      </c>
      <c r="Y646" s="17">
        <v>0</v>
      </c>
      <c r="Z646" s="17">
        <v>0</v>
      </c>
      <c r="AA646" s="17">
        <v>0</v>
      </c>
      <c r="AB646" s="17">
        <v>0</v>
      </c>
      <c r="AC646" s="17">
        <v>0</v>
      </c>
      <c r="AD646" s="17" t="s">
        <v>1363</v>
      </c>
      <c r="AE646" s="17">
        <v>0</v>
      </c>
      <c r="AF646" s="17">
        <v>0</v>
      </c>
      <c r="AG646" s="17" t="s">
        <v>1363</v>
      </c>
      <c r="AH646" s="18"/>
    </row>
    <row r="647" spans="1:34" outlineLevel="1">
      <c r="A647" s="108">
        <v>498</v>
      </c>
      <c r="B647" s="109" t="s">
        <v>183</v>
      </c>
      <c r="C647" s="110" t="s">
        <v>338</v>
      </c>
      <c r="D647" s="110" t="s">
        <v>1620</v>
      </c>
      <c r="E647" s="112" t="s">
        <v>502</v>
      </c>
      <c r="F647" s="130" t="s">
        <v>278</v>
      </c>
      <c r="G647" s="130" t="s">
        <v>1363</v>
      </c>
      <c r="H647" s="15" t="s">
        <v>1908</v>
      </c>
      <c r="I647" s="130" t="s">
        <v>1363</v>
      </c>
      <c r="J647" s="130" t="s">
        <v>1363</v>
      </c>
      <c r="K647" s="86">
        <v>1</v>
      </c>
      <c r="L647" s="111"/>
      <c r="M647" s="85" t="s">
        <v>1363</v>
      </c>
      <c r="N647" s="16" t="str" cm="1">
        <f t="array" ref="N647">IF(M647&lt;&gt;"",SUMPRODUCT($X647:$AG647,$X$27:$AG$27)/SUMPRODUCT(--($X647:$AG647&lt;&gt;""),$X$27:$AG$27),"")</f>
        <v/>
      </c>
      <c r="O647" s="85"/>
      <c r="P647" s="16" t="str" cm="1">
        <f t="array" ref="P647">IF(O647&lt;&gt;"",SUMPRODUCT($X647:$AG647,$X$27:$AG$27)/SUMPRODUCT(--($X647:$AG647&lt;&gt;""),$X$27:$AG$27),"")</f>
        <v/>
      </c>
      <c r="Q647" s="85" t="s">
        <v>1691</v>
      </c>
      <c r="R647" s="16" cm="1">
        <f t="array" ref="R647">IF(Q647&lt;&gt;"",SUMPRODUCT($X647:$AG647,$X$27:$AG$27)/SUMPRODUCT(--($X647:$AG647&lt;&gt;""),$X$27:$AG$27),"")</f>
        <v>0</v>
      </c>
      <c r="S647" s="85" t="s">
        <v>1363</v>
      </c>
      <c r="T647" s="16" t="str" cm="1">
        <f t="array" ref="T647">IF(S647&lt;&gt;"",SUMPRODUCT($X647:$AG647,$X$27:$AG$27)/SUMPRODUCT(--($X647:$AG647&lt;&gt;""),$X$27:$AG$27),"")</f>
        <v/>
      </c>
      <c r="U647" s="85" t="s">
        <v>1363</v>
      </c>
      <c r="V647" s="16" t="str" cm="1">
        <f t="array" ref="V647">IF(U647&lt;&gt;"",SUMPRODUCT($X647:$AG647,$X$27:$AG$27)/SUMPRODUCT(--($X647:$AG647&lt;&gt;""),$X$27:$AG$27),"")</f>
        <v/>
      </c>
      <c r="W647" s="14">
        <v>100</v>
      </c>
      <c r="X647" s="17">
        <v>0</v>
      </c>
      <c r="Y647" s="17">
        <v>0</v>
      </c>
      <c r="Z647" s="17">
        <v>0</v>
      </c>
      <c r="AA647" s="17">
        <v>0</v>
      </c>
      <c r="AB647" s="17">
        <v>0</v>
      </c>
      <c r="AC647" s="17">
        <v>0</v>
      </c>
      <c r="AD647" s="17" t="s">
        <v>1363</v>
      </c>
      <c r="AE647" s="17">
        <v>0</v>
      </c>
      <c r="AF647" s="17">
        <v>0</v>
      </c>
      <c r="AG647" s="17" t="s">
        <v>1363</v>
      </c>
      <c r="AH647" s="18"/>
    </row>
    <row r="648" spans="1:34" outlineLevel="1">
      <c r="A648" s="108">
        <v>499</v>
      </c>
      <c r="B648" s="109" t="s">
        <v>183</v>
      </c>
      <c r="C648" s="110" t="s">
        <v>338</v>
      </c>
      <c r="D648" s="110" t="s">
        <v>1620</v>
      </c>
      <c r="E648" s="112" t="s">
        <v>503</v>
      </c>
      <c r="F648" s="130" t="s">
        <v>1432</v>
      </c>
      <c r="G648" s="130"/>
      <c r="H648" s="15" t="s">
        <v>1908</v>
      </c>
      <c r="I648" s="130" t="s">
        <v>1778</v>
      </c>
      <c r="J648" s="130" t="s">
        <v>1789</v>
      </c>
      <c r="K648" s="86">
        <v>1</v>
      </c>
      <c r="L648" s="111"/>
      <c r="M648" s="85" t="s">
        <v>1363</v>
      </c>
      <c r="N648" s="16" t="str" cm="1">
        <f t="array" ref="N648">IF(M648&lt;&gt;"",SUMPRODUCT($X648:$AG648,$X$27:$AG$27)/SUMPRODUCT(--($X648:$AG648&lt;&gt;""),$X$27:$AG$27),"")</f>
        <v/>
      </c>
      <c r="O648" s="85"/>
      <c r="P648" s="16" t="str" cm="1">
        <f t="array" ref="P648">IF(O648&lt;&gt;"",SUMPRODUCT($X648:$AG648,$X$27:$AG$27)/SUMPRODUCT(--($X648:$AG648&lt;&gt;""),$X$27:$AG$27),"")</f>
        <v/>
      </c>
      <c r="Q648" s="85" t="s">
        <v>1691</v>
      </c>
      <c r="R648" s="16" cm="1">
        <f t="array" ref="R648">IF(Q648&lt;&gt;"",SUMPRODUCT($X648:$AG648,$X$27:$AG$27)/SUMPRODUCT(--($X648:$AG648&lt;&gt;""),$X$27:$AG$27),"")</f>
        <v>0.17933333333333337</v>
      </c>
      <c r="S648" s="85" t="s">
        <v>1363</v>
      </c>
      <c r="T648" s="16" t="str" cm="1">
        <f t="array" ref="T648">IF(S648&lt;&gt;"",SUMPRODUCT($X648:$AG648,$X$27:$AG$27)/SUMPRODUCT(--($X648:$AG648&lt;&gt;""),$X$27:$AG$27),"")</f>
        <v/>
      </c>
      <c r="U648" s="85" t="s">
        <v>1363</v>
      </c>
      <c r="V648" s="16" t="str" cm="1">
        <f t="array" ref="V648">IF(U648&lt;&gt;"",SUMPRODUCT($X648:$AG648,$X$27:$AG$27)/SUMPRODUCT(--($X648:$AG648&lt;&gt;""),$X$27:$AG$27),"")</f>
        <v/>
      </c>
      <c r="W648" s="14">
        <v>100</v>
      </c>
      <c r="X648" s="17">
        <v>1</v>
      </c>
      <c r="Y648" s="17">
        <v>1</v>
      </c>
      <c r="Z648" s="17">
        <v>0</v>
      </c>
      <c r="AA648" s="17">
        <v>0.06</v>
      </c>
      <c r="AB648" s="17">
        <v>0.17</v>
      </c>
      <c r="AC648" s="17" t="s">
        <v>1363</v>
      </c>
      <c r="AD648" s="17" t="s">
        <v>1363</v>
      </c>
      <c r="AE648" s="17">
        <v>0</v>
      </c>
      <c r="AF648" s="17">
        <v>0</v>
      </c>
      <c r="AG648" s="17" t="s">
        <v>1363</v>
      </c>
      <c r="AH648" s="18"/>
    </row>
    <row r="649" spans="1:34" outlineLevel="1">
      <c r="A649" s="108">
        <v>500</v>
      </c>
      <c r="B649" s="109" t="s">
        <v>183</v>
      </c>
      <c r="C649" s="110" t="s">
        <v>338</v>
      </c>
      <c r="D649" s="110" t="s">
        <v>1620</v>
      </c>
      <c r="E649" s="112" t="s">
        <v>504</v>
      </c>
      <c r="F649" s="130" t="s">
        <v>281</v>
      </c>
      <c r="G649" s="130" t="s">
        <v>1363</v>
      </c>
      <c r="H649" s="15" t="s">
        <v>1908</v>
      </c>
      <c r="I649" s="130" t="s">
        <v>1363</v>
      </c>
      <c r="J649" s="130" t="s">
        <v>1363</v>
      </c>
      <c r="K649" s="86">
        <v>1</v>
      </c>
      <c r="L649" s="111"/>
      <c r="M649" s="85" t="s">
        <v>1363</v>
      </c>
      <c r="N649" s="16" t="str" cm="1">
        <f t="array" ref="N649">IF(M649&lt;&gt;"",SUMPRODUCT($X649:$AG649,$X$27:$AG$27)/SUMPRODUCT(--($X649:$AG649&lt;&gt;""),$X$27:$AG$27),"")</f>
        <v/>
      </c>
      <c r="O649" s="85"/>
      <c r="P649" s="16" t="str" cm="1">
        <f t="array" ref="P649">IF(O649&lt;&gt;"",SUMPRODUCT($X649:$AG649,$X$27:$AG$27)/SUMPRODUCT(--($X649:$AG649&lt;&gt;""),$X$27:$AG$27),"")</f>
        <v/>
      </c>
      <c r="Q649" s="85" t="s">
        <v>1691</v>
      </c>
      <c r="R649" s="16" cm="1">
        <f t="array" ref="R649">IF(Q649&lt;&gt;"",SUMPRODUCT($X649:$AG649,$X$27:$AG$27)/SUMPRODUCT(--($X649:$AG649&lt;&gt;""),$X$27:$AG$27),"")</f>
        <v>0</v>
      </c>
      <c r="S649" s="85" t="s">
        <v>1363</v>
      </c>
      <c r="T649" s="16" t="str" cm="1">
        <f t="array" ref="T649">IF(S649&lt;&gt;"",SUMPRODUCT($X649:$AG649,$X$27:$AG$27)/SUMPRODUCT(--($X649:$AG649&lt;&gt;""),$X$27:$AG$27),"")</f>
        <v/>
      </c>
      <c r="U649" s="85" t="s">
        <v>1363</v>
      </c>
      <c r="V649" s="16" t="str" cm="1">
        <f t="array" ref="V649">IF(U649&lt;&gt;"",SUMPRODUCT($X649:$AG649,$X$27:$AG$27)/SUMPRODUCT(--($X649:$AG649&lt;&gt;""),$X$27:$AG$27),"")</f>
        <v/>
      </c>
      <c r="W649" s="14">
        <v>100</v>
      </c>
      <c r="X649" s="17">
        <v>0</v>
      </c>
      <c r="Y649" s="17">
        <v>0</v>
      </c>
      <c r="Z649" s="17">
        <v>0</v>
      </c>
      <c r="AA649" s="17">
        <v>0</v>
      </c>
      <c r="AB649" s="17">
        <v>0</v>
      </c>
      <c r="AC649" s="17">
        <v>0</v>
      </c>
      <c r="AD649" s="17" t="s">
        <v>1363</v>
      </c>
      <c r="AE649" s="17">
        <v>0</v>
      </c>
      <c r="AF649" s="17">
        <v>0</v>
      </c>
      <c r="AG649" s="17" t="s">
        <v>1363</v>
      </c>
      <c r="AH649" s="18"/>
    </row>
    <row r="650" spans="1:34" outlineLevel="1">
      <c r="A650" s="108">
        <v>501</v>
      </c>
      <c r="B650" s="109" t="s">
        <v>183</v>
      </c>
      <c r="C650" s="110" t="s">
        <v>338</v>
      </c>
      <c r="D650" s="110" t="s">
        <v>1620</v>
      </c>
      <c r="E650" s="112" t="s">
        <v>505</v>
      </c>
      <c r="F650" s="130" t="s">
        <v>281</v>
      </c>
      <c r="G650" s="130" t="s">
        <v>1363</v>
      </c>
      <c r="H650" s="15" t="s">
        <v>1908</v>
      </c>
      <c r="I650" s="130" t="s">
        <v>1363</v>
      </c>
      <c r="J650" s="130" t="s">
        <v>1363</v>
      </c>
      <c r="K650" s="86">
        <v>1</v>
      </c>
      <c r="L650" s="111"/>
      <c r="M650" s="85" t="s">
        <v>1363</v>
      </c>
      <c r="N650" s="16" t="str" cm="1">
        <f t="array" ref="N650">IF(M650&lt;&gt;"",SUMPRODUCT($X650:$AG650,$X$27:$AG$27)/SUMPRODUCT(--($X650:$AG650&lt;&gt;""),$X$27:$AG$27),"")</f>
        <v/>
      </c>
      <c r="O650" s="85"/>
      <c r="P650" s="16" t="str" cm="1">
        <f t="array" ref="P650">IF(O650&lt;&gt;"",SUMPRODUCT($X650:$AG650,$X$27:$AG$27)/SUMPRODUCT(--($X650:$AG650&lt;&gt;""),$X$27:$AG$27),"")</f>
        <v/>
      </c>
      <c r="Q650" s="85" t="s">
        <v>1691</v>
      </c>
      <c r="R650" s="16" cm="1">
        <f t="array" ref="R650">IF(Q650&lt;&gt;"",SUMPRODUCT($X650:$AG650,$X$27:$AG$27)/SUMPRODUCT(--($X650:$AG650&lt;&gt;""),$X$27:$AG$27),"")</f>
        <v>0</v>
      </c>
      <c r="S650" s="85" t="s">
        <v>1363</v>
      </c>
      <c r="T650" s="16" t="str" cm="1">
        <f t="array" ref="T650">IF(S650&lt;&gt;"",SUMPRODUCT($X650:$AG650,$X$27:$AG$27)/SUMPRODUCT(--($X650:$AG650&lt;&gt;""),$X$27:$AG$27),"")</f>
        <v/>
      </c>
      <c r="U650" s="85" t="s">
        <v>1363</v>
      </c>
      <c r="V650" s="16" t="str" cm="1">
        <f t="array" ref="V650">IF(U650&lt;&gt;"",SUMPRODUCT($X650:$AG650,$X$27:$AG$27)/SUMPRODUCT(--($X650:$AG650&lt;&gt;""),$X$27:$AG$27),"")</f>
        <v/>
      </c>
      <c r="W650" s="14">
        <v>100</v>
      </c>
      <c r="X650" s="17">
        <v>0</v>
      </c>
      <c r="Y650" s="17">
        <v>0</v>
      </c>
      <c r="Z650" s="17">
        <v>0</v>
      </c>
      <c r="AA650" s="17">
        <v>0</v>
      </c>
      <c r="AB650" s="17">
        <v>0</v>
      </c>
      <c r="AC650" s="17">
        <v>0</v>
      </c>
      <c r="AD650" s="17" t="s">
        <v>1363</v>
      </c>
      <c r="AE650" s="17">
        <v>0</v>
      </c>
      <c r="AF650" s="17">
        <v>0</v>
      </c>
      <c r="AG650" s="17" t="s">
        <v>1363</v>
      </c>
      <c r="AH650" s="18"/>
    </row>
    <row r="651" spans="1:34" outlineLevel="1">
      <c r="A651" s="108">
        <v>502</v>
      </c>
      <c r="B651" s="109" t="s">
        <v>183</v>
      </c>
      <c r="C651" s="110" t="s">
        <v>338</v>
      </c>
      <c r="D651" s="110" t="s">
        <v>1620</v>
      </c>
      <c r="E651" s="112" t="s">
        <v>506</v>
      </c>
      <c r="F651" s="130" t="s">
        <v>1758</v>
      </c>
      <c r="G651" s="130" t="s">
        <v>1363</v>
      </c>
      <c r="H651" s="15" t="s">
        <v>1908</v>
      </c>
      <c r="I651" s="130" t="s">
        <v>1363</v>
      </c>
      <c r="J651" s="130" t="s">
        <v>1363</v>
      </c>
      <c r="K651" s="86">
        <v>1</v>
      </c>
      <c r="L651" s="111"/>
      <c r="M651" s="85" t="s">
        <v>1363</v>
      </c>
      <c r="N651" s="16" t="str" cm="1">
        <f t="array" ref="N651">IF(M651&lt;&gt;"",SUMPRODUCT($X651:$AG651,$X$27:$AG$27)/SUMPRODUCT(--($X651:$AG651&lt;&gt;""),$X$27:$AG$27),"")</f>
        <v/>
      </c>
      <c r="O651" s="85"/>
      <c r="P651" s="16" t="str" cm="1">
        <f t="array" ref="P651">IF(O651&lt;&gt;"",SUMPRODUCT($X651:$AG651,$X$27:$AG$27)/SUMPRODUCT(--($X651:$AG651&lt;&gt;""),$X$27:$AG$27),"")</f>
        <v/>
      </c>
      <c r="Q651" s="85" t="s">
        <v>1691</v>
      </c>
      <c r="R651" s="16" cm="1">
        <f t="array" ref="R651">IF(Q651&lt;&gt;"",SUMPRODUCT($X651:$AG651,$X$27:$AG$27)/SUMPRODUCT(--($X651:$AG651&lt;&gt;""),$X$27:$AG$27),"")</f>
        <v>0</v>
      </c>
      <c r="S651" s="85" t="s">
        <v>1363</v>
      </c>
      <c r="T651" s="16" t="str" cm="1">
        <f t="array" ref="T651">IF(S651&lt;&gt;"",SUMPRODUCT($X651:$AG651,$X$27:$AG$27)/SUMPRODUCT(--($X651:$AG651&lt;&gt;""),$X$27:$AG$27),"")</f>
        <v/>
      </c>
      <c r="U651" s="85" t="s">
        <v>1363</v>
      </c>
      <c r="V651" s="16" t="str" cm="1">
        <f t="array" ref="V651">IF(U651&lt;&gt;"",SUMPRODUCT($X651:$AG651,$X$27:$AG$27)/SUMPRODUCT(--($X651:$AG651&lt;&gt;""),$X$27:$AG$27),"")</f>
        <v/>
      </c>
      <c r="W651" s="14">
        <v>100</v>
      </c>
      <c r="X651" s="17">
        <v>0</v>
      </c>
      <c r="Y651" s="17">
        <v>0</v>
      </c>
      <c r="Z651" s="17">
        <v>0</v>
      </c>
      <c r="AA651" s="17">
        <v>0</v>
      </c>
      <c r="AB651" s="17">
        <v>0</v>
      </c>
      <c r="AC651" s="17">
        <v>0</v>
      </c>
      <c r="AD651" s="17" t="s">
        <v>1363</v>
      </c>
      <c r="AE651" s="17">
        <v>0</v>
      </c>
      <c r="AF651" s="17">
        <v>0</v>
      </c>
      <c r="AG651" s="17" t="s">
        <v>1363</v>
      </c>
      <c r="AH651" s="18"/>
    </row>
    <row r="652" spans="1:34" outlineLevel="1">
      <c r="A652" s="108">
        <v>503</v>
      </c>
      <c r="B652" s="109" t="s">
        <v>183</v>
      </c>
      <c r="C652" s="110" t="s">
        <v>338</v>
      </c>
      <c r="D652" s="110" t="s">
        <v>1620</v>
      </c>
      <c r="E652" s="112" t="s">
        <v>507</v>
      </c>
      <c r="F652" s="130" t="s">
        <v>1433</v>
      </c>
      <c r="G652" s="130" t="s">
        <v>1363</v>
      </c>
      <c r="H652" s="15" t="s">
        <v>1908</v>
      </c>
      <c r="I652" s="130" t="s">
        <v>1363</v>
      </c>
      <c r="J652" s="130" t="s">
        <v>1363</v>
      </c>
      <c r="K652" s="86">
        <v>1</v>
      </c>
      <c r="L652" s="111"/>
      <c r="M652" s="85" t="s">
        <v>1363</v>
      </c>
      <c r="N652" s="16" t="str" cm="1">
        <f t="array" ref="N652">IF(M652&lt;&gt;"",SUMPRODUCT($X652:$AG652,$X$27:$AG$27)/SUMPRODUCT(--($X652:$AG652&lt;&gt;""),$X$27:$AG$27),"")</f>
        <v/>
      </c>
      <c r="O652" s="85"/>
      <c r="P652" s="16" t="str" cm="1">
        <f t="array" ref="P652">IF(O652&lt;&gt;"",SUMPRODUCT($X652:$AG652,$X$27:$AG$27)/SUMPRODUCT(--($X652:$AG652&lt;&gt;""),$X$27:$AG$27),"")</f>
        <v/>
      </c>
      <c r="Q652" s="85" t="s">
        <v>1691</v>
      </c>
      <c r="R652" s="16" cm="1">
        <f t="array" ref="R652">IF(Q652&lt;&gt;"",SUMPRODUCT($X652:$AG652,$X$27:$AG$27)/SUMPRODUCT(--($X652:$AG652&lt;&gt;""),$X$27:$AG$27),"")</f>
        <v>0</v>
      </c>
      <c r="S652" s="85" t="s">
        <v>1363</v>
      </c>
      <c r="T652" s="16" t="str" cm="1">
        <f t="array" ref="T652">IF(S652&lt;&gt;"",SUMPRODUCT($X652:$AG652,$X$27:$AG$27)/SUMPRODUCT(--($X652:$AG652&lt;&gt;""),$X$27:$AG$27),"")</f>
        <v/>
      </c>
      <c r="U652" s="85" t="s">
        <v>1363</v>
      </c>
      <c r="V652" s="16" t="str" cm="1">
        <f t="array" ref="V652">IF(U652&lt;&gt;"",SUMPRODUCT($X652:$AG652,$X$27:$AG$27)/SUMPRODUCT(--($X652:$AG652&lt;&gt;""),$X$27:$AG$27),"")</f>
        <v/>
      </c>
      <c r="W652" s="14">
        <v>100</v>
      </c>
      <c r="X652" s="17">
        <v>0</v>
      </c>
      <c r="Y652" s="17">
        <v>0</v>
      </c>
      <c r="Z652" s="17">
        <v>0</v>
      </c>
      <c r="AA652" s="17">
        <v>0</v>
      </c>
      <c r="AB652" s="17">
        <v>0</v>
      </c>
      <c r="AC652" s="17">
        <v>0</v>
      </c>
      <c r="AD652" s="17" t="s">
        <v>1363</v>
      </c>
      <c r="AE652" s="17">
        <v>0</v>
      </c>
      <c r="AF652" s="17">
        <v>0</v>
      </c>
      <c r="AG652" s="17" t="s">
        <v>1363</v>
      </c>
      <c r="AH652" s="18"/>
    </row>
    <row r="653" spans="1:34" outlineLevel="1">
      <c r="A653" s="108">
        <v>519</v>
      </c>
      <c r="B653" s="109" t="s">
        <v>183</v>
      </c>
      <c r="C653" s="110" t="s">
        <v>338</v>
      </c>
      <c r="D653" s="110" t="s">
        <v>1620</v>
      </c>
      <c r="E653" s="112" t="s">
        <v>508</v>
      </c>
      <c r="F653" s="130" t="s">
        <v>1434</v>
      </c>
      <c r="G653" s="130" t="s">
        <v>1363</v>
      </c>
      <c r="H653" s="15" t="s">
        <v>1908</v>
      </c>
      <c r="I653" s="130" t="s">
        <v>1363</v>
      </c>
      <c r="J653" s="130" t="s">
        <v>1363</v>
      </c>
      <c r="K653" s="86">
        <v>1</v>
      </c>
      <c r="L653" s="111"/>
      <c r="M653" s="85" t="s">
        <v>1363</v>
      </c>
      <c r="N653" s="16" t="str" cm="1">
        <f t="array" ref="N653">IF(M653&lt;&gt;"",SUMPRODUCT($X653:$AG653,$X$27:$AG$27)/SUMPRODUCT(--($X653:$AG653&lt;&gt;""),$X$27:$AG$27),"")</f>
        <v/>
      </c>
      <c r="O653" s="85"/>
      <c r="P653" s="16" t="str" cm="1">
        <f t="array" ref="P653">IF(O653&lt;&gt;"",SUMPRODUCT($X653:$AG653,$X$27:$AG$27)/SUMPRODUCT(--($X653:$AG653&lt;&gt;""),$X$27:$AG$27),"")</f>
        <v/>
      </c>
      <c r="Q653" s="85" t="s">
        <v>1691</v>
      </c>
      <c r="R653" s="16" cm="1">
        <f t="array" ref="R653">IF(Q653&lt;&gt;"",SUMPRODUCT($X653:$AG653,$X$27:$AG$27)/SUMPRODUCT(--($X653:$AG653&lt;&gt;""),$X$27:$AG$27),"")</f>
        <v>0</v>
      </c>
      <c r="S653" s="85" t="s">
        <v>1363</v>
      </c>
      <c r="T653" s="16" t="str" cm="1">
        <f t="array" ref="T653">IF(S653&lt;&gt;"",SUMPRODUCT($X653:$AG653,$X$27:$AG$27)/SUMPRODUCT(--($X653:$AG653&lt;&gt;""),$X$27:$AG$27),"")</f>
        <v/>
      </c>
      <c r="U653" s="85" t="s">
        <v>1363</v>
      </c>
      <c r="V653" s="16" t="str" cm="1">
        <f t="array" ref="V653">IF(U653&lt;&gt;"",SUMPRODUCT($X653:$AG653,$X$27:$AG$27)/SUMPRODUCT(--($X653:$AG653&lt;&gt;""),$X$27:$AG$27),"")</f>
        <v/>
      </c>
      <c r="W653" s="14">
        <v>100</v>
      </c>
      <c r="X653" s="17">
        <v>0</v>
      </c>
      <c r="Y653" s="17">
        <v>0</v>
      </c>
      <c r="Z653" s="17">
        <v>0</v>
      </c>
      <c r="AA653" s="17">
        <v>0</v>
      </c>
      <c r="AB653" s="17">
        <v>0</v>
      </c>
      <c r="AC653" s="17">
        <v>0</v>
      </c>
      <c r="AD653" s="17" t="s">
        <v>1363</v>
      </c>
      <c r="AE653" s="17">
        <v>0</v>
      </c>
      <c r="AF653" s="17">
        <v>0</v>
      </c>
      <c r="AG653" s="17" t="s">
        <v>1363</v>
      </c>
      <c r="AH653" s="18"/>
    </row>
    <row r="654" spans="1:34" outlineLevel="1">
      <c r="A654" s="108">
        <v>520</v>
      </c>
      <c r="B654" s="109" t="s">
        <v>183</v>
      </c>
      <c r="C654" s="110" t="s">
        <v>338</v>
      </c>
      <c r="D654" s="110" t="s">
        <v>1620</v>
      </c>
      <c r="E654" s="112" t="s">
        <v>509</v>
      </c>
      <c r="F654" s="130" t="s">
        <v>1434</v>
      </c>
      <c r="G654" s="130" t="s">
        <v>1363</v>
      </c>
      <c r="H654" s="15" t="s">
        <v>1908</v>
      </c>
      <c r="I654" s="130" t="s">
        <v>1363</v>
      </c>
      <c r="J654" s="130" t="s">
        <v>1363</v>
      </c>
      <c r="K654" s="86">
        <v>1</v>
      </c>
      <c r="L654" s="111"/>
      <c r="M654" s="85" t="s">
        <v>1363</v>
      </c>
      <c r="N654" s="16" t="str" cm="1">
        <f t="array" ref="N654">IF(M654&lt;&gt;"",SUMPRODUCT($X654:$AG654,$X$27:$AG$27)/SUMPRODUCT(--($X654:$AG654&lt;&gt;""),$X$27:$AG$27),"")</f>
        <v/>
      </c>
      <c r="O654" s="85"/>
      <c r="P654" s="16" t="str" cm="1">
        <f t="array" ref="P654">IF(O654&lt;&gt;"",SUMPRODUCT($X654:$AG654,$X$27:$AG$27)/SUMPRODUCT(--($X654:$AG654&lt;&gt;""),$X$27:$AG$27),"")</f>
        <v/>
      </c>
      <c r="Q654" s="85" t="s">
        <v>1691</v>
      </c>
      <c r="R654" s="16" cm="1">
        <f t="array" ref="R654">IF(Q654&lt;&gt;"",SUMPRODUCT($X654:$AG654,$X$27:$AG$27)/SUMPRODUCT(--($X654:$AG654&lt;&gt;""),$X$27:$AG$27),"")</f>
        <v>0</v>
      </c>
      <c r="S654" s="85" t="s">
        <v>1363</v>
      </c>
      <c r="T654" s="16" t="str" cm="1">
        <f t="array" ref="T654">IF(S654&lt;&gt;"",SUMPRODUCT($X654:$AG654,$X$27:$AG$27)/SUMPRODUCT(--($X654:$AG654&lt;&gt;""),$X$27:$AG$27),"")</f>
        <v/>
      </c>
      <c r="U654" s="85" t="s">
        <v>1363</v>
      </c>
      <c r="V654" s="16" t="str" cm="1">
        <f t="array" ref="V654">IF(U654&lt;&gt;"",SUMPRODUCT($X654:$AG654,$X$27:$AG$27)/SUMPRODUCT(--($X654:$AG654&lt;&gt;""),$X$27:$AG$27),"")</f>
        <v/>
      </c>
      <c r="W654" s="14">
        <v>100</v>
      </c>
      <c r="X654" s="17">
        <v>0</v>
      </c>
      <c r="Y654" s="17">
        <v>0</v>
      </c>
      <c r="Z654" s="17">
        <v>0</v>
      </c>
      <c r="AA654" s="17">
        <v>0</v>
      </c>
      <c r="AB654" s="17">
        <v>0</v>
      </c>
      <c r="AC654" s="17">
        <v>0</v>
      </c>
      <c r="AD654" s="17" t="s">
        <v>1363</v>
      </c>
      <c r="AE654" s="17">
        <v>0</v>
      </c>
      <c r="AF654" s="17">
        <v>0</v>
      </c>
      <c r="AG654" s="17" t="s">
        <v>1363</v>
      </c>
      <c r="AH654" s="18"/>
    </row>
    <row r="655" spans="1:34" outlineLevel="1">
      <c r="A655" s="108">
        <v>521</v>
      </c>
      <c r="B655" s="109" t="s">
        <v>183</v>
      </c>
      <c r="C655" s="110" t="s">
        <v>338</v>
      </c>
      <c r="D655" s="110" t="s">
        <v>1620</v>
      </c>
      <c r="E655" s="112" t="s">
        <v>510</v>
      </c>
      <c r="F655" s="130" t="s">
        <v>1435</v>
      </c>
      <c r="G655" s="130" t="s">
        <v>1363</v>
      </c>
      <c r="H655" s="15" t="s">
        <v>1908</v>
      </c>
      <c r="I655" s="130" t="s">
        <v>1363</v>
      </c>
      <c r="J655" s="130" t="s">
        <v>1363</v>
      </c>
      <c r="K655" s="86">
        <v>1</v>
      </c>
      <c r="L655" s="111"/>
      <c r="M655" s="85" t="s">
        <v>1363</v>
      </c>
      <c r="N655" s="16" t="str" cm="1">
        <f t="array" ref="N655">IF(M655&lt;&gt;"",SUMPRODUCT($X655:$AG655,$X$27:$AG$27)/SUMPRODUCT(--($X655:$AG655&lt;&gt;""),$X$27:$AG$27),"")</f>
        <v/>
      </c>
      <c r="O655" s="85"/>
      <c r="P655" s="16" t="str" cm="1">
        <f t="array" ref="P655">IF(O655&lt;&gt;"",SUMPRODUCT($X655:$AG655,$X$27:$AG$27)/SUMPRODUCT(--($X655:$AG655&lt;&gt;""),$X$27:$AG$27),"")</f>
        <v/>
      </c>
      <c r="Q655" s="85" t="s">
        <v>1691</v>
      </c>
      <c r="R655" s="16" cm="1">
        <f t="array" ref="R655">IF(Q655&lt;&gt;"",SUMPRODUCT($X655:$AG655,$X$27:$AG$27)/SUMPRODUCT(--($X655:$AG655&lt;&gt;""),$X$27:$AG$27),"")</f>
        <v>0</v>
      </c>
      <c r="S655" s="85" t="s">
        <v>1363</v>
      </c>
      <c r="T655" s="16" t="str" cm="1">
        <f t="array" ref="T655">IF(S655&lt;&gt;"",SUMPRODUCT($X655:$AG655,$X$27:$AG$27)/SUMPRODUCT(--($X655:$AG655&lt;&gt;""),$X$27:$AG$27),"")</f>
        <v/>
      </c>
      <c r="U655" s="85" t="s">
        <v>1363</v>
      </c>
      <c r="V655" s="16" t="str" cm="1">
        <f t="array" ref="V655">IF(U655&lt;&gt;"",SUMPRODUCT($X655:$AG655,$X$27:$AG$27)/SUMPRODUCT(--($X655:$AG655&lt;&gt;""),$X$27:$AG$27),"")</f>
        <v/>
      </c>
      <c r="W655" s="14">
        <v>100</v>
      </c>
      <c r="X655" s="17">
        <v>0</v>
      </c>
      <c r="Y655" s="17">
        <v>0</v>
      </c>
      <c r="Z655" s="17">
        <v>0</v>
      </c>
      <c r="AA655" s="17">
        <v>0</v>
      </c>
      <c r="AB655" s="17">
        <v>0</v>
      </c>
      <c r="AC655" s="17">
        <v>0</v>
      </c>
      <c r="AD655" s="17" t="s">
        <v>1363</v>
      </c>
      <c r="AE655" s="17">
        <v>0</v>
      </c>
      <c r="AF655" s="17">
        <v>0</v>
      </c>
      <c r="AG655" s="17" t="s">
        <v>1363</v>
      </c>
      <c r="AH655" s="18"/>
    </row>
    <row r="656" spans="1:34" outlineLevel="1">
      <c r="A656" s="108">
        <v>522</v>
      </c>
      <c r="B656" s="109" t="s">
        <v>183</v>
      </c>
      <c r="C656" s="110" t="s">
        <v>338</v>
      </c>
      <c r="D656" s="110" t="s">
        <v>1620</v>
      </c>
      <c r="E656" s="112" t="s">
        <v>511</v>
      </c>
      <c r="F656" s="130" t="s">
        <v>1435</v>
      </c>
      <c r="G656" s="130" t="s">
        <v>1363</v>
      </c>
      <c r="H656" s="15" t="s">
        <v>1908</v>
      </c>
      <c r="I656" s="130" t="s">
        <v>1363</v>
      </c>
      <c r="J656" s="130" t="s">
        <v>1363</v>
      </c>
      <c r="K656" s="86">
        <v>1</v>
      </c>
      <c r="L656" s="111"/>
      <c r="M656" s="85" t="s">
        <v>1363</v>
      </c>
      <c r="N656" s="16" t="str" cm="1">
        <f t="array" ref="N656">IF(M656&lt;&gt;"",SUMPRODUCT($X656:$AG656,$X$27:$AG$27)/SUMPRODUCT(--($X656:$AG656&lt;&gt;""),$X$27:$AG$27),"")</f>
        <v/>
      </c>
      <c r="O656" s="85"/>
      <c r="P656" s="16" t="str" cm="1">
        <f t="array" ref="P656">IF(O656&lt;&gt;"",SUMPRODUCT($X656:$AG656,$X$27:$AG$27)/SUMPRODUCT(--($X656:$AG656&lt;&gt;""),$X$27:$AG$27),"")</f>
        <v/>
      </c>
      <c r="Q656" s="85" t="s">
        <v>1691</v>
      </c>
      <c r="R656" s="16" cm="1">
        <f t="array" ref="R656">IF(Q656&lt;&gt;"",SUMPRODUCT($X656:$AG656,$X$27:$AG$27)/SUMPRODUCT(--($X656:$AG656&lt;&gt;""),$X$27:$AG$27),"")</f>
        <v>0</v>
      </c>
      <c r="S656" s="85" t="s">
        <v>1363</v>
      </c>
      <c r="T656" s="16" t="str" cm="1">
        <f t="array" ref="T656">IF(S656&lt;&gt;"",SUMPRODUCT($X656:$AG656,$X$27:$AG$27)/SUMPRODUCT(--($X656:$AG656&lt;&gt;""),$X$27:$AG$27),"")</f>
        <v/>
      </c>
      <c r="U656" s="85" t="s">
        <v>1363</v>
      </c>
      <c r="V656" s="16" t="str" cm="1">
        <f t="array" ref="V656">IF(U656&lt;&gt;"",SUMPRODUCT($X656:$AG656,$X$27:$AG$27)/SUMPRODUCT(--($X656:$AG656&lt;&gt;""),$X$27:$AG$27),"")</f>
        <v/>
      </c>
      <c r="W656" s="14">
        <v>100</v>
      </c>
      <c r="X656" s="17">
        <v>0</v>
      </c>
      <c r="Y656" s="17">
        <v>0</v>
      </c>
      <c r="Z656" s="17">
        <v>0</v>
      </c>
      <c r="AA656" s="17">
        <v>0</v>
      </c>
      <c r="AB656" s="17">
        <v>0</v>
      </c>
      <c r="AC656" s="17">
        <v>0</v>
      </c>
      <c r="AD656" s="17" t="s">
        <v>1363</v>
      </c>
      <c r="AE656" s="17">
        <v>0</v>
      </c>
      <c r="AF656" s="17">
        <v>0</v>
      </c>
      <c r="AG656" s="17" t="s">
        <v>1363</v>
      </c>
      <c r="AH656" s="18"/>
    </row>
    <row r="657" spans="1:34" outlineLevel="1">
      <c r="A657" s="108">
        <v>523</v>
      </c>
      <c r="B657" s="109" t="s">
        <v>183</v>
      </c>
      <c r="C657" s="110" t="s">
        <v>338</v>
      </c>
      <c r="D657" s="110" t="s">
        <v>1620</v>
      </c>
      <c r="E657" s="112" t="s">
        <v>512</v>
      </c>
      <c r="F657" s="130" t="s">
        <v>1436</v>
      </c>
      <c r="G657" s="130" t="s">
        <v>1363</v>
      </c>
      <c r="H657" s="15" t="s">
        <v>1908</v>
      </c>
      <c r="I657" s="130" t="s">
        <v>1363</v>
      </c>
      <c r="J657" s="130" t="s">
        <v>1363</v>
      </c>
      <c r="K657" s="86">
        <v>1</v>
      </c>
      <c r="L657" s="111"/>
      <c r="M657" s="85" t="s">
        <v>1363</v>
      </c>
      <c r="N657" s="16" t="str" cm="1">
        <f t="array" ref="N657">IF(M657&lt;&gt;"",SUMPRODUCT($X657:$AG657,$X$27:$AG$27)/SUMPRODUCT(--($X657:$AG657&lt;&gt;""),$X$27:$AG$27),"")</f>
        <v/>
      </c>
      <c r="O657" s="85"/>
      <c r="P657" s="16" t="str" cm="1">
        <f t="array" ref="P657">IF(O657&lt;&gt;"",SUMPRODUCT($X657:$AG657,$X$27:$AG$27)/SUMPRODUCT(--($X657:$AG657&lt;&gt;""),$X$27:$AG$27),"")</f>
        <v/>
      </c>
      <c r="Q657" s="85" t="s">
        <v>1691</v>
      </c>
      <c r="R657" s="16" cm="1">
        <f t="array" ref="R657">IF(Q657&lt;&gt;"",SUMPRODUCT($X657:$AG657,$X$27:$AG$27)/SUMPRODUCT(--($X657:$AG657&lt;&gt;""),$X$27:$AG$27),"")</f>
        <v>0</v>
      </c>
      <c r="S657" s="85" t="s">
        <v>1363</v>
      </c>
      <c r="T657" s="16" t="str" cm="1">
        <f t="array" ref="T657">IF(S657&lt;&gt;"",SUMPRODUCT($X657:$AG657,$X$27:$AG$27)/SUMPRODUCT(--($X657:$AG657&lt;&gt;""),$X$27:$AG$27),"")</f>
        <v/>
      </c>
      <c r="U657" s="85" t="s">
        <v>1363</v>
      </c>
      <c r="V657" s="16" t="str" cm="1">
        <f t="array" ref="V657">IF(U657&lt;&gt;"",SUMPRODUCT($X657:$AG657,$X$27:$AG$27)/SUMPRODUCT(--($X657:$AG657&lt;&gt;""),$X$27:$AG$27),"")</f>
        <v/>
      </c>
      <c r="W657" s="14">
        <v>100</v>
      </c>
      <c r="X657" s="17">
        <v>0</v>
      </c>
      <c r="Y657" s="17">
        <v>0</v>
      </c>
      <c r="Z657" s="17">
        <v>0</v>
      </c>
      <c r="AA657" s="17">
        <v>0</v>
      </c>
      <c r="AB657" s="17">
        <v>0</v>
      </c>
      <c r="AC657" s="17">
        <v>0</v>
      </c>
      <c r="AD657" s="17" t="s">
        <v>1363</v>
      </c>
      <c r="AE657" s="17">
        <v>0</v>
      </c>
      <c r="AF657" s="17">
        <v>0</v>
      </c>
      <c r="AG657" s="17" t="s">
        <v>1363</v>
      </c>
      <c r="AH657" s="18"/>
    </row>
    <row r="658" spans="1:34" outlineLevel="1">
      <c r="A658" s="108">
        <v>524</v>
      </c>
      <c r="B658" s="109" t="s">
        <v>183</v>
      </c>
      <c r="C658" s="110" t="s">
        <v>338</v>
      </c>
      <c r="D658" s="110" t="s">
        <v>1620</v>
      </c>
      <c r="E658" s="112" t="s">
        <v>513</v>
      </c>
      <c r="F658" s="130" t="s">
        <v>1436</v>
      </c>
      <c r="G658" s="130" t="s">
        <v>1363</v>
      </c>
      <c r="H658" s="15" t="s">
        <v>1908</v>
      </c>
      <c r="I658" s="130" t="s">
        <v>1363</v>
      </c>
      <c r="J658" s="130" t="s">
        <v>1363</v>
      </c>
      <c r="K658" s="86">
        <v>1</v>
      </c>
      <c r="L658" s="111"/>
      <c r="M658" s="85" t="s">
        <v>1363</v>
      </c>
      <c r="N658" s="16" t="str" cm="1">
        <f t="array" ref="N658">IF(M658&lt;&gt;"",SUMPRODUCT($X658:$AG658,$X$27:$AG$27)/SUMPRODUCT(--($X658:$AG658&lt;&gt;""),$X$27:$AG$27),"")</f>
        <v/>
      </c>
      <c r="O658" s="85"/>
      <c r="P658" s="16" t="str" cm="1">
        <f t="array" ref="P658">IF(O658&lt;&gt;"",SUMPRODUCT($X658:$AG658,$X$27:$AG$27)/SUMPRODUCT(--($X658:$AG658&lt;&gt;""),$X$27:$AG$27),"")</f>
        <v/>
      </c>
      <c r="Q658" s="85" t="s">
        <v>1691</v>
      </c>
      <c r="R658" s="16" cm="1">
        <f t="array" ref="R658">IF(Q658&lt;&gt;"",SUMPRODUCT($X658:$AG658,$X$27:$AG$27)/SUMPRODUCT(--($X658:$AG658&lt;&gt;""),$X$27:$AG$27),"")</f>
        <v>0</v>
      </c>
      <c r="S658" s="85" t="s">
        <v>1363</v>
      </c>
      <c r="T658" s="16" t="str" cm="1">
        <f t="array" ref="T658">IF(S658&lt;&gt;"",SUMPRODUCT($X658:$AG658,$X$27:$AG$27)/SUMPRODUCT(--($X658:$AG658&lt;&gt;""),$X$27:$AG$27),"")</f>
        <v/>
      </c>
      <c r="U658" s="85" t="s">
        <v>1363</v>
      </c>
      <c r="V658" s="16" t="str" cm="1">
        <f t="array" ref="V658">IF(U658&lt;&gt;"",SUMPRODUCT($X658:$AG658,$X$27:$AG$27)/SUMPRODUCT(--($X658:$AG658&lt;&gt;""),$X$27:$AG$27),"")</f>
        <v/>
      </c>
      <c r="W658" s="14">
        <v>100</v>
      </c>
      <c r="X658" s="17">
        <v>0</v>
      </c>
      <c r="Y658" s="17">
        <v>0</v>
      </c>
      <c r="Z658" s="17">
        <v>0</v>
      </c>
      <c r="AA658" s="17">
        <v>0</v>
      </c>
      <c r="AB658" s="17">
        <v>0</v>
      </c>
      <c r="AC658" s="17">
        <v>0</v>
      </c>
      <c r="AD658" s="17" t="s">
        <v>1363</v>
      </c>
      <c r="AE658" s="17">
        <v>0</v>
      </c>
      <c r="AF658" s="17">
        <v>0</v>
      </c>
      <c r="AG658" s="17" t="s">
        <v>1363</v>
      </c>
      <c r="AH658" s="18"/>
    </row>
    <row r="659" spans="1:34" outlineLevel="1">
      <c r="A659" s="108">
        <v>504</v>
      </c>
      <c r="B659" s="109" t="s">
        <v>183</v>
      </c>
      <c r="C659" s="110" t="s">
        <v>338</v>
      </c>
      <c r="D659" s="110" t="s">
        <v>1620</v>
      </c>
      <c r="E659" s="112" t="s">
        <v>514</v>
      </c>
      <c r="F659" s="130" t="s">
        <v>282</v>
      </c>
      <c r="G659" s="130" t="s">
        <v>1363</v>
      </c>
      <c r="H659" s="15" t="s">
        <v>1908</v>
      </c>
      <c r="I659" s="130" t="s">
        <v>1363</v>
      </c>
      <c r="J659" s="130" t="s">
        <v>1363</v>
      </c>
      <c r="K659" s="86">
        <v>1</v>
      </c>
      <c r="L659" s="111"/>
      <c r="M659" s="85" t="s">
        <v>1363</v>
      </c>
      <c r="N659" s="16" t="str" cm="1">
        <f t="array" ref="N659">IF(M659&lt;&gt;"",SUMPRODUCT($X659:$AG659,$X$27:$AG$27)/SUMPRODUCT(--($X659:$AG659&lt;&gt;""),$X$27:$AG$27),"")</f>
        <v/>
      </c>
      <c r="O659" s="85"/>
      <c r="P659" s="16" t="str" cm="1">
        <f t="array" ref="P659">IF(O659&lt;&gt;"",SUMPRODUCT($X659:$AG659,$X$27:$AG$27)/SUMPRODUCT(--($X659:$AG659&lt;&gt;""),$X$27:$AG$27),"")</f>
        <v/>
      </c>
      <c r="Q659" s="85" t="s">
        <v>1691</v>
      </c>
      <c r="R659" s="16" cm="1">
        <f t="array" ref="R659">IF(Q659&lt;&gt;"",SUMPRODUCT($X659:$AG659,$X$27:$AG$27)/SUMPRODUCT(--($X659:$AG659&lt;&gt;""),$X$27:$AG$27),"")</f>
        <v>0</v>
      </c>
      <c r="S659" s="85" t="s">
        <v>1363</v>
      </c>
      <c r="T659" s="16" t="str" cm="1">
        <f t="array" ref="T659">IF(S659&lt;&gt;"",SUMPRODUCT($X659:$AG659,$X$27:$AG$27)/SUMPRODUCT(--($X659:$AG659&lt;&gt;""),$X$27:$AG$27),"")</f>
        <v/>
      </c>
      <c r="U659" s="85" t="s">
        <v>1363</v>
      </c>
      <c r="V659" s="16" t="str" cm="1">
        <f t="array" ref="V659">IF(U659&lt;&gt;"",SUMPRODUCT($X659:$AG659,$X$27:$AG$27)/SUMPRODUCT(--($X659:$AG659&lt;&gt;""),$X$27:$AG$27),"")</f>
        <v/>
      </c>
      <c r="W659" s="14">
        <v>100</v>
      </c>
      <c r="X659" s="17">
        <v>0</v>
      </c>
      <c r="Y659" s="17">
        <v>0</v>
      </c>
      <c r="Z659" s="17">
        <v>0</v>
      </c>
      <c r="AA659" s="17">
        <v>0</v>
      </c>
      <c r="AB659" s="17">
        <v>0</v>
      </c>
      <c r="AC659" s="17">
        <v>0</v>
      </c>
      <c r="AD659" s="17" t="s">
        <v>1363</v>
      </c>
      <c r="AE659" s="17">
        <v>0</v>
      </c>
      <c r="AF659" s="17">
        <v>0</v>
      </c>
      <c r="AG659" s="17" t="s">
        <v>1363</v>
      </c>
      <c r="AH659" s="18"/>
    </row>
    <row r="660" spans="1:34" outlineLevel="1">
      <c r="A660" s="108">
        <v>505</v>
      </c>
      <c r="B660" s="109" t="s">
        <v>183</v>
      </c>
      <c r="C660" s="110" t="s">
        <v>338</v>
      </c>
      <c r="D660" s="110" t="s">
        <v>1620</v>
      </c>
      <c r="E660" s="112" t="s">
        <v>515</v>
      </c>
      <c r="F660" s="130" t="s">
        <v>282</v>
      </c>
      <c r="G660" s="130" t="s">
        <v>1363</v>
      </c>
      <c r="H660" s="15" t="s">
        <v>1908</v>
      </c>
      <c r="I660" s="130" t="s">
        <v>1363</v>
      </c>
      <c r="J660" s="130" t="s">
        <v>1363</v>
      </c>
      <c r="K660" s="86">
        <v>1</v>
      </c>
      <c r="L660" s="111"/>
      <c r="M660" s="85" t="s">
        <v>1363</v>
      </c>
      <c r="N660" s="16" t="str" cm="1">
        <f t="array" ref="N660">IF(M660&lt;&gt;"",SUMPRODUCT($X660:$AG660,$X$27:$AG$27)/SUMPRODUCT(--($X660:$AG660&lt;&gt;""),$X$27:$AG$27),"")</f>
        <v/>
      </c>
      <c r="O660" s="85"/>
      <c r="P660" s="16" t="str" cm="1">
        <f t="array" ref="P660">IF(O660&lt;&gt;"",SUMPRODUCT($X660:$AG660,$X$27:$AG$27)/SUMPRODUCT(--($X660:$AG660&lt;&gt;""),$X$27:$AG$27),"")</f>
        <v/>
      </c>
      <c r="Q660" s="85" t="s">
        <v>1691</v>
      </c>
      <c r="R660" s="16" cm="1">
        <f t="array" ref="R660">IF(Q660&lt;&gt;"",SUMPRODUCT($X660:$AG660,$X$27:$AG$27)/SUMPRODUCT(--($X660:$AG660&lt;&gt;""),$X$27:$AG$27),"")</f>
        <v>0</v>
      </c>
      <c r="S660" s="85" t="s">
        <v>1363</v>
      </c>
      <c r="T660" s="16" t="str" cm="1">
        <f t="array" ref="T660">IF(S660&lt;&gt;"",SUMPRODUCT($X660:$AG660,$X$27:$AG$27)/SUMPRODUCT(--($X660:$AG660&lt;&gt;""),$X$27:$AG$27),"")</f>
        <v/>
      </c>
      <c r="U660" s="85" t="s">
        <v>1363</v>
      </c>
      <c r="V660" s="16" t="str" cm="1">
        <f t="array" ref="V660">IF(U660&lt;&gt;"",SUMPRODUCT($X660:$AG660,$X$27:$AG$27)/SUMPRODUCT(--($X660:$AG660&lt;&gt;""),$X$27:$AG$27),"")</f>
        <v/>
      </c>
      <c r="W660" s="14">
        <v>100</v>
      </c>
      <c r="X660" s="17">
        <v>0</v>
      </c>
      <c r="Y660" s="17">
        <v>0</v>
      </c>
      <c r="Z660" s="17">
        <v>0</v>
      </c>
      <c r="AA660" s="17">
        <v>0</v>
      </c>
      <c r="AB660" s="17">
        <v>0</v>
      </c>
      <c r="AC660" s="17">
        <v>0</v>
      </c>
      <c r="AD660" s="17" t="s">
        <v>1363</v>
      </c>
      <c r="AE660" s="17">
        <v>0</v>
      </c>
      <c r="AF660" s="17">
        <v>0</v>
      </c>
      <c r="AG660" s="17" t="s">
        <v>1363</v>
      </c>
      <c r="AH660" s="18"/>
    </row>
    <row r="661" spans="1:34" outlineLevel="1">
      <c r="A661" s="108">
        <v>510</v>
      </c>
      <c r="B661" s="109" t="s">
        <v>183</v>
      </c>
      <c r="C661" s="110" t="s">
        <v>338</v>
      </c>
      <c r="D661" s="110" t="s">
        <v>1620</v>
      </c>
      <c r="E661" s="112" t="s">
        <v>516</v>
      </c>
      <c r="F661" s="130" t="s">
        <v>282</v>
      </c>
      <c r="G661" s="130" t="s">
        <v>1363</v>
      </c>
      <c r="H661" s="15" t="s">
        <v>1908</v>
      </c>
      <c r="I661" s="130" t="s">
        <v>1363</v>
      </c>
      <c r="J661" s="130" t="s">
        <v>1363</v>
      </c>
      <c r="K661" s="86">
        <v>1</v>
      </c>
      <c r="L661" s="111"/>
      <c r="M661" s="85" t="s">
        <v>1363</v>
      </c>
      <c r="N661" s="16" t="str" cm="1">
        <f t="array" ref="N661">IF(M661&lt;&gt;"",SUMPRODUCT($X661:$AG661,$X$27:$AG$27)/SUMPRODUCT(--($X661:$AG661&lt;&gt;""),$X$27:$AG$27),"")</f>
        <v/>
      </c>
      <c r="O661" s="85"/>
      <c r="P661" s="16" t="str" cm="1">
        <f t="array" ref="P661">IF(O661&lt;&gt;"",SUMPRODUCT($X661:$AG661,$X$27:$AG$27)/SUMPRODUCT(--($X661:$AG661&lt;&gt;""),$X$27:$AG$27),"")</f>
        <v/>
      </c>
      <c r="Q661" s="85" t="s">
        <v>1691</v>
      </c>
      <c r="R661" s="16" cm="1">
        <f t="array" ref="R661">IF(Q661&lt;&gt;"",SUMPRODUCT($X661:$AG661,$X$27:$AG$27)/SUMPRODUCT(--($X661:$AG661&lt;&gt;""),$X$27:$AG$27),"")</f>
        <v>0</v>
      </c>
      <c r="S661" s="85" t="s">
        <v>1363</v>
      </c>
      <c r="T661" s="16" t="str" cm="1">
        <f t="array" ref="T661">IF(S661&lt;&gt;"",SUMPRODUCT($X661:$AG661,$X$27:$AG$27)/SUMPRODUCT(--($X661:$AG661&lt;&gt;""),$X$27:$AG$27),"")</f>
        <v/>
      </c>
      <c r="U661" s="85" t="s">
        <v>1363</v>
      </c>
      <c r="V661" s="16" t="str" cm="1">
        <f t="array" ref="V661">IF(U661&lt;&gt;"",SUMPRODUCT($X661:$AG661,$X$27:$AG$27)/SUMPRODUCT(--($X661:$AG661&lt;&gt;""),$X$27:$AG$27),"")</f>
        <v/>
      </c>
      <c r="W661" s="14">
        <v>100</v>
      </c>
      <c r="X661" s="17">
        <v>0</v>
      </c>
      <c r="Y661" s="17">
        <v>0</v>
      </c>
      <c r="Z661" s="17">
        <v>0</v>
      </c>
      <c r="AA661" s="17">
        <v>0</v>
      </c>
      <c r="AB661" s="17">
        <v>0</v>
      </c>
      <c r="AC661" s="17">
        <v>0</v>
      </c>
      <c r="AD661" s="17" t="s">
        <v>1363</v>
      </c>
      <c r="AE661" s="17">
        <v>0</v>
      </c>
      <c r="AF661" s="17">
        <v>0</v>
      </c>
      <c r="AG661" s="17" t="s">
        <v>1363</v>
      </c>
      <c r="AH661" s="18"/>
    </row>
    <row r="662" spans="1:34" outlineLevel="1">
      <c r="A662" s="108">
        <v>511</v>
      </c>
      <c r="B662" s="109" t="s">
        <v>183</v>
      </c>
      <c r="C662" s="110" t="s">
        <v>338</v>
      </c>
      <c r="D662" s="110" t="s">
        <v>1620</v>
      </c>
      <c r="E662" s="112" t="s">
        <v>517</v>
      </c>
      <c r="F662" s="130" t="s">
        <v>282</v>
      </c>
      <c r="G662" s="130" t="s">
        <v>1363</v>
      </c>
      <c r="H662" s="15" t="s">
        <v>1908</v>
      </c>
      <c r="I662" s="130" t="s">
        <v>1363</v>
      </c>
      <c r="J662" s="130" t="s">
        <v>1363</v>
      </c>
      <c r="K662" s="86">
        <v>1</v>
      </c>
      <c r="L662" s="111"/>
      <c r="M662" s="85" t="s">
        <v>1363</v>
      </c>
      <c r="N662" s="16" t="str" cm="1">
        <f t="array" ref="N662">IF(M662&lt;&gt;"",SUMPRODUCT($X662:$AG662,$X$27:$AG$27)/SUMPRODUCT(--($X662:$AG662&lt;&gt;""),$X$27:$AG$27),"")</f>
        <v/>
      </c>
      <c r="O662" s="85"/>
      <c r="P662" s="16" t="str" cm="1">
        <f t="array" ref="P662">IF(O662&lt;&gt;"",SUMPRODUCT($X662:$AG662,$X$27:$AG$27)/SUMPRODUCT(--($X662:$AG662&lt;&gt;""),$X$27:$AG$27),"")</f>
        <v/>
      </c>
      <c r="Q662" s="85" t="s">
        <v>1691</v>
      </c>
      <c r="R662" s="16" cm="1">
        <f t="array" ref="R662">IF(Q662&lt;&gt;"",SUMPRODUCT($X662:$AG662,$X$27:$AG$27)/SUMPRODUCT(--($X662:$AG662&lt;&gt;""),$X$27:$AG$27),"")</f>
        <v>0</v>
      </c>
      <c r="S662" s="85" t="s">
        <v>1363</v>
      </c>
      <c r="T662" s="16" t="str" cm="1">
        <f t="array" ref="T662">IF(S662&lt;&gt;"",SUMPRODUCT($X662:$AG662,$X$27:$AG$27)/SUMPRODUCT(--($X662:$AG662&lt;&gt;""),$X$27:$AG$27),"")</f>
        <v/>
      </c>
      <c r="U662" s="85" t="s">
        <v>1363</v>
      </c>
      <c r="V662" s="16" t="str" cm="1">
        <f t="array" ref="V662">IF(U662&lt;&gt;"",SUMPRODUCT($X662:$AG662,$X$27:$AG$27)/SUMPRODUCT(--($X662:$AG662&lt;&gt;""),$X$27:$AG$27),"")</f>
        <v/>
      </c>
      <c r="W662" s="14">
        <v>100</v>
      </c>
      <c r="X662" s="17">
        <v>0</v>
      </c>
      <c r="Y662" s="17">
        <v>0</v>
      </c>
      <c r="Z662" s="17">
        <v>0</v>
      </c>
      <c r="AA662" s="17">
        <v>0</v>
      </c>
      <c r="AB662" s="17">
        <v>0</v>
      </c>
      <c r="AC662" s="17">
        <v>0</v>
      </c>
      <c r="AD662" s="17" t="s">
        <v>1363</v>
      </c>
      <c r="AE662" s="17">
        <v>0</v>
      </c>
      <c r="AF662" s="17">
        <v>0</v>
      </c>
      <c r="AG662" s="17" t="s">
        <v>1363</v>
      </c>
      <c r="AH662" s="18"/>
    </row>
    <row r="663" spans="1:34" outlineLevel="1">
      <c r="A663" s="108">
        <v>506</v>
      </c>
      <c r="B663" s="109" t="s">
        <v>183</v>
      </c>
      <c r="C663" s="110" t="s">
        <v>338</v>
      </c>
      <c r="D663" s="110" t="s">
        <v>1620</v>
      </c>
      <c r="E663" s="112" t="s">
        <v>518</v>
      </c>
      <c r="F663" s="130" t="s">
        <v>284</v>
      </c>
      <c r="G663" s="130" t="s">
        <v>1692</v>
      </c>
      <c r="H663" s="15" t="s">
        <v>1911</v>
      </c>
      <c r="I663" s="130" t="s">
        <v>1719</v>
      </c>
      <c r="J663" s="130" t="s">
        <v>1363</v>
      </c>
      <c r="K663" s="86">
        <v>1</v>
      </c>
      <c r="L663" s="111"/>
      <c r="M663" s="85" t="s">
        <v>1363</v>
      </c>
      <c r="N663" s="16" t="str" cm="1">
        <f t="array" ref="N663">IF(M663&lt;&gt;"",SUMPRODUCT($X663:$AG663,$X$27:$AG$27)/SUMPRODUCT(--($X663:$AG663&lt;&gt;""),$X$27:$AG$27),"")</f>
        <v/>
      </c>
      <c r="O663" s="85"/>
      <c r="P663" s="16" t="str" cm="1">
        <f t="array" ref="P663">IF(O663&lt;&gt;"",SUMPRODUCT($X663:$AG663,$X$27:$AG$27)/SUMPRODUCT(--($X663:$AG663&lt;&gt;""),$X$27:$AG$27),"")</f>
        <v/>
      </c>
      <c r="Q663" s="85">
        <v>10</v>
      </c>
      <c r="R663" s="16" cm="1">
        <f t="array" ref="R663">IF(Q663&lt;&gt;"",SUMPRODUCT($X663:$AG663,$X$27:$AG$27)/SUMPRODUCT(--($X663:$AG663&lt;&gt;""),$X$27:$AG$27),"")</f>
        <v>1</v>
      </c>
      <c r="S663" s="85" t="s">
        <v>1363</v>
      </c>
      <c r="T663" s="16" t="str" cm="1">
        <f t="array" ref="T663">IF(S663&lt;&gt;"",SUMPRODUCT($X663:$AG663,$X$27:$AG$27)/SUMPRODUCT(--($X663:$AG663&lt;&gt;""),$X$27:$AG$27),"")</f>
        <v/>
      </c>
      <c r="U663" s="85" t="s">
        <v>1363</v>
      </c>
      <c r="V663" s="16" t="str" cm="1">
        <f t="array" ref="V663">IF(U663&lt;&gt;"",SUMPRODUCT($X663:$AG663,$X$27:$AG$27)/SUMPRODUCT(--($X663:$AG663&lt;&gt;""),$X$27:$AG$27),"")</f>
        <v/>
      </c>
      <c r="W663" s="14">
        <v>100</v>
      </c>
      <c r="X663" s="17">
        <v>1</v>
      </c>
      <c r="Y663" s="17">
        <v>1</v>
      </c>
      <c r="Z663" s="17">
        <v>1</v>
      </c>
      <c r="AA663" s="17">
        <v>1</v>
      </c>
      <c r="AB663" s="17">
        <v>1</v>
      </c>
      <c r="AC663" s="17">
        <v>1</v>
      </c>
      <c r="AD663" s="17" t="s">
        <v>1363</v>
      </c>
      <c r="AE663" s="17">
        <v>1</v>
      </c>
      <c r="AF663" s="17"/>
      <c r="AG663" s="17">
        <v>1</v>
      </c>
      <c r="AH663" s="18"/>
    </row>
    <row r="664" spans="1:34" outlineLevel="1">
      <c r="A664" s="108">
        <v>507</v>
      </c>
      <c r="B664" s="109" t="s">
        <v>183</v>
      </c>
      <c r="C664" s="110" t="s">
        <v>338</v>
      </c>
      <c r="D664" s="110" t="s">
        <v>1620</v>
      </c>
      <c r="E664" s="112" t="s">
        <v>519</v>
      </c>
      <c r="F664" s="130" t="s">
        <v>284</v>
      </c>
      <c r="G664" s="130" t="s">
        <v>1363</v>
      </c>
      <c r="H664" s="15" t="s">
        <v>1908</v>
      </c>
      <c r="I664" s="130" t="s">
        <v>1363</v>
      </c>
      <c r="J664" s="130" t="s">
        <v>1363</v>
      </c>
      <c r="K664" s="86">
        <v>1</v>
      </c>
      <c r="L664" s="111"/>
      <c r="M664" s="85" t="s">
        <v>1363</v>
      </c>
      <c r="N664" s="16" t="str" cm="1">
        <f t="array" ref="N664">IF(M664&lt;&gt;"",SUMPRODUCT($X664:$AG664,$X$27:$AG$27)/SUMPRODUCT(--($X664:$AG664&lt;&gt;""),$X$27:$AG$27),"")</f>
        <v/>
      </c>
      <c r="O664" s="85"/>
      <c r="P664" s="16" t="str" cm="1">
        <f t="array" ref="P664">IF(O664&lt;&gt;"",SUMPRODUCT($X664:$AG664,$X$27:$AG$27)/SUMPRODUCT(--($X664:$AG664&lt;&gt;""),$X$27:$AG$27),"")</f>
        <v/>
      </c>
      <c r="Q664" s="85" t="s">
        <v>1691</v>
      </c>
      <c r="R664" s="16" cm="1">
        <f t="array" ref="R664">IF(Q664&lt;&gt;"",SUMPRODUCT($X664:$AG664,$X$27:$AG$27)/SUMPRODUCT(--($X664:$AG664&lt;&gt;""),$X$27:$AG$27),"")</f>
        <v>0</v>
      </c>
      <c r="S664" s="85" t="s">
        <v>1363</v>
      </c>
      <c r="T664" s="16" t="str" cm="1">
        <f t="array" ref="T664">IF(S664&lt;&gt;"",SUMPRODUCT($X664:$AG664,$X$27:$AG$27)/SUMPRODUCT(--($X664:$AG664&lt;&gt;""),$X$27:$AG$27),"")</f>
        <v/>
      </c>
      <c r="U664" s="85" t="s">
        <v>1363</v>
      </c>
      <c r="V664" s="16" t="str" cm="1">
        <f t="array" ref="V664">IF(U664&lt;&gt;"",SUMPRODUCT($X664:$AG664,$X$27:$AG$27)/SUMPRODUCT(--($X664:$AG664&lt;&gt;""),$X$27:$AG$27),"")</f>
        <v/>
      </c>
      <c r="W664" s="14">
        <v>100</v>
      </c>
      <c r="X664" s="17">
        <v>0</v>
      </c>
      <c r="Y664" s="17">
        <v>0</v>
      </c>
      <c r="Z664" s="17">
        <v>0</v>
      </c>
      <c r="AA664" s="17">
        <v>0</v>
      </c>
      <c r="AB664" s="17">
        <v>0</v>
      </c>
      <c r="AC664" s="17">
        <v>0</v>
      </c>
      <c r="AD664" s="17" t="s">
        <v>1363</v>
      </c>
      <c r="AE664" s="17">
        <v>0</v>
      </c>
      <c r="AF664" s="17">
        <v>0</v>
      </c>
      <c r="AG664" s="17" t="s">
        <v>1363</v>
      </c>
      <c r="AH664" s="18"/>
    </row>
    <row r="665" spans="1:34" outlineLevel="1">
      <c r="A665" s="108">
        <v>514</v>
      </c>
      <c r="B665" s="109" t="s">
        <v>183</v>
      </c>
      <c r="C665" s="110" t="s">
        <v>338</v>
      </c>
      <c r="D665" s="110" t="s">
        <v>1620</v>
      </c>
      <c r="E665" s="112" t="s">
        <v>520</v>
      </c>
      <c r="F665" s="130" t="s">
        <v>284</v>
      </c>
      <c r="G665" s="130" t="s">
        <v>1692</v>
      </c>
      <c r="H665" s="15" t="s">
        <v>1911</v>
      </c>
      <c r="I665" s="130" t="s">
        <v>1719</v>
      </c>
      <c r="J665" s="130" t="s">
        <v>1363</v>
      </c>
      <c r="K665" s="86">
        <v>1</v>
      </c>
      <c r="L665" s="111"/>
      <c r="M665" s="85" t="s">
        <v>1363</v>
      </c>
      <c r="N665" s="16" t="str" cm="1">
        <f t="array" ref="N665">IF(M665&lt;&gt;"",SUMPRODUCT($X665:$AG665,$X$27:$AG$27)/SUMPRODUCT(--($X665:$AG665&lt;&gt;""),$X$27:$AG$27),"")</f>
        <v/>
      </c>
      <c r="O665" s="85"/>
      <c r="P665" s="16" t="str" cm="1">
        <f t="array" ref="P665">IF(O665&lt;&gt;"",SUMPRODUCT($X665:$AG665,$X$27:$AG$27)/SUMPRODUCT(--($X665:$AG665&lt;&gt;""),$X$27:$AG$27),"")</f>
        <v/>
      </c>
      <c r="Q665" s="85">
        <v>10</v>
      </c>
      <c r="R665" s="16" cm="1">
        <f t="array" ref="R665">IF(Q665&lt;&gt;"",SUMPRODUCT($X665:$AG665,$X$27:$AG$27)/SUMPRODUCT(--($X665:$AG665&lt;&gt;""),$X$27:$AG$27),"")</f>
        <v>1</v>
      </c>
      <c r="S665" s="85" t="s">
        <v>1363</v>
      </c>
      <c r="T665" s="16" t="str" cm="1">
        <f t="array" ref="T665">IF(S665&lt;&gt;"",SUMPRODUCT($X665:$AG665,$X$27:$AG$27)/SUMPRODUCT(--($X665:$AG665&lt;&gt;""),$X$27:$AG$27),"")</f>
        <v/>
      </c>
      <c r="U665" s="85" t="s">
        <v>1363</v>
      </c>
      <c r="V665" s="16" t="str" cm="1">
        <f t="array" ref="V665">IF(U665&lt;&gt;"",SUMPRODUCT($X665:$AG665,$X$27:$AG$27)/SUMPRODUCT(--($X665:$AG665&lt;&gt;""),$X$27:$AG$27),"")</f>
        <v/>
      </c>
      <c r="W665" s="14">
        <v>100</v>
      </c>
      <c r="X665" s="17">
        <v>1</v>
      </c>
      <c r="Y665" s="17">
        <v>1</v>
      </c>
      <c r="Z665" s="17">
        <v>1</v>
      </c>
      <c r="AA665" s="17">
        <v>1</v>
      </c>
      <c r="AB665" s="17">
        <v>1</v>
      </c>
      <c r="AC665" s="17">
        <v>1</v>
      </c>
      <c r="AD665" s="17" t="s">
        <v>1363</v>
      </c>
      <c r="AE665" s="17">
        <v>1</v>
      </c>
      <c r="AF665" s="17"/>
      <c r="AG665" s="17">
        <v>1</v>
      </c>
      <c r="AH665" s="18"/>
    </row>
    <row r="666" spans="1:34" outlineLevel="1">
      <c r="A666" s="108">
        <v>1354</v>
      </c>
      <c r="B666" s="109" t="s">
        <v>183</v>
      </c>
      <c r="C666" s="110" t="s">
        <v>338</v>
      </c>
      <c r="D666" s="110" t="s">
        <v>1620</v>
      </c>
      <c r="E666" s="112" t="s">
        <v>521</v>
      </c>
      <c r="F666" s="130" t="s">
        <v>284</v>
      </c>
      <c r="G666" s="130" t="s">
        <v>1363</v>
      </c>
      <c r="H666" s="15" t="s">
        <v>1908</v>
      </c>
      <c r="I666" s="130" t="s">
        <v>1363</v>
      </c>
      <c r="J666" s="130" t="s">
        <v>1363</v>
      </c>
      <c r="K666" s="86" t="s">
        <v>1588</v>
      </c>
      <c r="L666" s="111"/>
      <c r="M666" s="85" t="s">
        <v>1363</v>
      </c>
      <c r="N666" s="16" t="str" cm="1">
        <f t="array" ref="N666">IF(M666&lt;&gt;"",SUMPRODUCT($X666:$AG666,$X$27:$AG$27)/SUMPRODUCT(--($X666:$AG666&lt;&gt;""),$X$27:$AG$27),"")</f>
        <v/>
      </c>
      <c r="O666" s="85"/>
      <c r="P666" s="16" t="str" cm="1">
        <f t="array" ref="P666">IF(O666&lt;&gt;"",SUMPRODUCT($X666:$AG666,$X$27:$AG$27)/SUMPRODUCT(--($X666:$AG666&lt;&gt;""),$X$27:$AG$27),"")</f>
        <v/>
      </c>
      <c r="Q666" s="85" t="s">
        <v>1691</v>
      </c>
      <c r="R666" s="16" cm="1">
        <f t="array" ref="R666">IF(Q666&lt;&gt;"",SUMPRODUCT($X666:$AG666,$X$27:$AG$27)/SUMPRODUCT(--($X666:$AG666&lt;&gt;""),$X$27:$AG$27),"")</f>
        <v>0</v>
      </c>
      <c r="S666" s="85" t="s">
        <v>1363</v>
      </c>
      <c r="T666" s="16" t="str" cm="1">
        <f t="array" ref="T666">IF(S666&lt;&gt;"",SUMPRODUCT($X666:$AG666,$X$27:$AG$27)/SUMPRODUCT(--($X666:$AG666&lt;&gt;""),$X$27:$AG$27),"")</f>
        <v/>
      </c>
      <c r="U666" s="85" t="s">
        <v>1363</v>
      </c>
      <c r="V666" s="16" t="str" cm="1">
        <f t="array" ref="V666">IF(U666&lt;&gt;"",SUMPRODUCT($X666:$AG666,$X$27:$AG$27)/SUMPRODUCT(--($X666:$AG666&lt;&gt;""),$X$27:$AG$27),"")</f>
        <v/>
      </c>
      <c r="W666" s="14">
        <v>100</v>
      </c>
      <c r="X666" s="17">
        <v>0</v>
      </c>
      <c r="Y666" s="17">
        <v>0</v>
      </c>
      <c r="Z666" s="17">
        <v>0</v>
      </c>
      <c r="AA666" s="17">
        <v>0</v>
      </c>
      <c r="AB666" s="17">
        <v>0</v>
      </c>
      <c r="AC666" s="17">
        <v>0</v>
      </c>
      <c r="AD666" s="17" t="s">
        <v>1363</v>
      </c>
      <c r="AE666" s="17">
        <v>0</v>
      </c>
      <c r="AF666" s="17">
        <v>0</v>
      </c>
      <c r="AG666" s="17" t="s">
        <v>1363</v>
      </c>
      <c r="AH666" s="18"/>
    </row>
    <row r="667" spans="1:34" outlineLevel="1">
      <c r="A667" s="108">
        <v>508</v>
      </c>
      <c r="B667" s="109" t="s">
        <v>183</v>
      </c>
      <c r="C667" s="110" t="s">
        <v>338</v>
      </c>
      <c r="D667" s="110" t="s">
        <v>1620</v>
      </c>
      <c r="E667" s="112" t="s">
        <v>522</v>
      </c>
      <c r="F667" s="130" t="s">
        <v>286</v>
      </c>
      <c r="G667" s="130" t="s">
        <v>1692</v>
      </c>
      <c r="H667" s="15" t="s">
        <v>1911</v>
      </c>
      <c r="I667" s="130" t="s">
        <v>1719</v>
      </c>
      <c r="J667" s="130" t="s">
        <v>1363</v>
      </c>
      <c r="K667" s="86">
        <v>1</v>
      </c>
      <c r="L667" s="111"/>
      <c r="M667" s="85" t="s">
        <v>1363</v>
      </c>
      <c r="N667" s="16" t="str" cm="1">
        <f t="array" ref="N667">IF(M667&lt;&gt;"",SUMPRODUCT($X667:$AG667,$X$27:$AG$27)/SUMPRODUCT(--($X667:$AG667&lt;&gt;""),$X$27:$AG$27),"")</f>
        <v/>
      </c>
      <c r="O667" s="85"/>
      <c r="P667" s="16" t="str" cm="1">
        <f t="array" ref="P667">IF(O667&lt;&gt;"",SUMPRODUCT($X667:$AG667,$X$27:$AG$27)/SUMPRODUCT(--($X667:$AG667&lt;&gt;""),$X$27:$AG$27),"")</f>
        <v/>
      </c>
      <c r="Q667" s="85">
        <v>10</v>
      </c>
      <c r="R667" s="16" cm="1">
        <f t="array" ref="R667">IF(Q667&lt;&gt;"",SUMPRODUCT($X667:$AG667,$X$27:$AG$27)/SUMPRODUCT(--($X667:$AG667&lt;&gt;""),$X$27:$AG$27),"")</f>
        <v>1</v>
      </c>
      <c r="S667" s="85" t="s">
        <v>1363</v>
      </c>
      <c r="T667" s="16" t="str" cm="1">
        <f t="array" ref="T667">IF(S667&lt;&gt;"",SUMPRODUCT($X667:$AG667,$X$27:$AG$27)/SUMPRODUCT(--($X667:$AG667&lt;&gt;""),$X$27:$AG$27),"")</f>
        <v/>
      </c>
      <c r="U667" s="85" t="s">
        <v>1363</v>
      </c>
      <c r="V667" s="16" t="str" cm="1">
        <f t="array" ref="V667">IF(U667&lt;&gt;"",SUMPRODUCT($X667:$AG667,$X$27:$AG$27)/SUMPRODUCT(--($X667:$AG667&lt;&gt;""),$X$27:$AG$27),"")</f>
        <v/>
      </c>
      <c r="W667" s="14">
        <v>100</v>
      </c>
      <c r="X667" s="17">
        <v>1</v>
      </c>
      <c r="Y667" s="17">
        <v>1</v>
      </c>
      <c r="Z667" s="17">
        <v>1</v>
      </c>
      <c r="AA667" s="17">
        <v>1</v>
      </c>
      <c r="AB667" s="17">
        <v>1</v>
      </c>
      <c r="AC667" s="17">
        <v>1</v>
      </c>
      <c r="AD667" s="17" t="s">
        <v>1363</v>
      </c>
      <c r="AE667" s="17">
        <v>1</v>
      </c>
      <c r="AF667" s="17"/>
      <c r="AG667" s="17">
        <v>1</v>
      </c>
      <c r="AH667" s="18"/>
    </row>
    <row r="668" spans="1:34" outlineLevel="1">
      <c r="A668" s="108">
        <v>509</v>
      </c>
      <c r="B668" s="109" t="s">
        <v>183</v>
      </c>
      <c r="C668" s="110" t="s">
        <v>338</v>
      </c>
      <c r="D668" s="110" t="s">
        <v>1620</v>
      </c>
      <c r="E668" s="112" t="s">
        <v>523</v>
      </c>
      <c r="F668" s="130" t="s">
        <v>286</v>
      </c>
      <c r="G668" s="130" t="s">
        <v>1363</v>
      </c>
      <c r="H668" s="15" t="s">
        <v>1908</v>
      </c>
      <c r="I668" s="130" t="s">
        <v>1363</v>
      </c>
      <c r="J668" s="130" t="s">
        <v>1363</v>
      </c>
      <c r="K668" s="86">
        <v>1</v>
      </c>
      <c r="L668" s="111"/>
      <c r="M668" s="85" t="s">
        <v>1363</v>
      </c>
      <c r="N668" s="16" t="str" cm="1">
        <f t="array" ref="N668">IF(M668&lt;&gt;"",SUMPRODUCT($X668:$AG668,$X$27:$AG$27)/SUMPRODUCT(--($X668:$AG668&lt;&gt;""),$X$27:$AG$27),"")</f>
        <v/>
      </c>
      <c r="O668" s="85"/>
      <c r="P668" s="16" t="str" cm="1">
        <f t="array" ref="P668">IF(O668&lt;&gt;"",SUMPRODUCT($X668:$AG668,$X$27:$AG$27)/SUMPRODUCT(--($X668:$AG668&lt;&gt;""),$X$27:$AG$27),"")</f>
        <v/>
      </c>
      <c r="Q668" s="85" t="s">
        <v>1691</v>
      </c>
      <c r="R668" s="16" cm="1">
        <f t="array" ref="R668">IF(Q668&lt;&gt;"",SUMPRODUCT($X668:$AG668,$X$27:$AG$27)/SUMPRODUCT(--($X668:$AG668&lt;&gt;""),$X$27:$AG$27),"")</f>
        <v>0</v>
      </c>
      <c r="S668" s="85" t="s">
        <v>1363</v>
      </c>
      <c r="T668" s="16" t="str" cm="1">
        <f t="array" ref="T668">IF(S668&lt;&gt;"",SUMPRODUCT($X668:$AG668,$X$27:$AG$27)/SUMPRODUCT(--($X668:$AG668&lt;&gt;""),$X$27:$AG$27),"")</f>
        <v/>
      </c>
      <c r="U668" s="85" t="s">
        <v>1363</v>
      </c>
      <c r="V668" s="16" t="str" cm="1">
        <f t="array" ref="V668">IF(U668&lt;&gt;"",SUMPRODUCT($X668:$AG668,$X$27:$AG$27)/SUMPRODUCT(--($X668:$AG668&lt;&gt;""),$X$27:$AG$27),"")</f>
        <v/>
      </c>
      <c r="W668" s="14">
        <v>100</v>
      </c>
      <c r="X668" s="17">
        <v>0</v>
      </c>
      <c r="Y668" s="17">
        <v>0</v>
      </c>
      <c r="Z668" s="17">
        <v>0</v>
      </c>
      <c r="AA668" s="17">
        <v>0</v>
      </c>
      <c r="AB668" s="17">
        <v>0</v>
      </c>
      <c r="AC668" s="17">
        <v>0</v>
      </c>
      <c r="AD668" s="17" t="s">
        <v>1363</v>
      </c>
      <c r="AE668" s="17">
        <v>0</v>
      </c>
      <c r="AF668" s="17">
        <v>0</v>
      </c>
      <c r="AG668" s="17" t="s">
        <v>1363</v>
      </c>
      <c r="AH668" s="18"/>
    </row>
    <row r="669" spans="1:34" outlineLevel="1">
      <c r="A669" s="108">
        <v>515</v>
      </c>
      <c r="B669" s="109" t="s">
        <v>183</v>
      </c>
      <c r="C669" s="110" t="s">
        <v>338</v>
      </c>
      <c r="D669" s="110" t="s">
        <v>1620</v>
      </c>
      <c r="E669" s="112" t="s">
        <v>524</v>
      </c>
      <c r="F669" s="130" t="s">
        <v>286</v>
      </c>
      <c r="G669" s="130" t="s">
        <v>1692</v>
      </c>
      <c r="H669" s="15" t="s">
        <v>1911</v>
      </c>
      <c r="I669" s="130" t="s">
        <v>1719</v>
      </c>
      <c r="J669" s="130" t="s">
        <v>1363</v>
      </c>
      <c r="K669" s="86">
        <v>1</v>
      </c>
      <c r="L669" s="111"/>
      <c r="M669" s="85" t="s">
        <v>1363</v>
      </c>
      <c r="N669" s="16" t="str" cm="1">
        <f t="array" ref="N669">IF(M669&lt;&gt;"",SUMPRODUCT($X669:$AG669,$X$27:$AG$27)/SUMPRODUCT(--($X669:$AG669&lt;&gt;""),$X$27:$AG$27),"")</f>
        <v/>
      </c>
      <c r="O669" s="85"/>
      <c r="P669" s="16" t="str" cm="1">
        <f t="array" ref="P669">IF(O669&lt;&gt;"",SUMPRODUCT($X669:$AG669,$X$27:$AG$27)/SUMPRODUCT(--($X669:$AG669&lt;&gt;""),$X$27:$AG$27),"")</f>
        <v/>
      </c>
      <c r="Q669" s="85">
        <v>10</v>
      </c>
      <c r="R669" s="16" cm="1">
        <f t="array" ref="R669">IF(Q669&lt;&gt;"",SUMPRODUCT($X669:$AG669,$X$27:$AG$27)/SUMPRODUCT(--($X669:$AG669&lt;&gt;""),$X$27:$AG$27),"")</f>
        <v>1</v>
      </c>
      <c r="S669" s="85" t="s">
        <v>1363</v>
      </c>
      <c r="T669" s="16" t="str" cm="1">
        <f t="array" ref="T669">IF(S669&lt;&gt;"",SUMPRODUCT($X669:$AG669,$X$27:$AG$27)/SUMPRODUCT(--($X669:$AG669&lt;&gt;""),$X$27:$AG$27),"")</f>
        <v/>
      </c>
      <c r="U669" s="85" t="s">
        <v>1363</v>
      </c>
      <c r="V669" s="16" t="str" cm="1">
        <f t="array" ref="V669">IF(U669&lt;&gt;"",SUMPRODUCT($X669:$AG669,$X$27:$AG$27)/SUMPRODUCT(--($X669:$AG669&lt;&gt;""),$X$27:$AG$27),"")</f>
        <v/>
      </c>
      <c r="W669" s="14">
        <v>100</v>
      </c>
      <c r="X669" s="17">
        <v>1</v>
      </c>
      <c r="Y669" s="17">
        <v>1</v>
      </c>
      <c r="Z669" s="17">
        <v>1</v>
      </c>
      <c r="AA669" s="17">
        <v>1</v>
      </c>
      <c r="AB669" s="17">
        <v>1</v>
      </c>
      <c r="AC669" s="17">
        <v>1</v>
      </c>
      <c r="AD669" s="17" t="s">
        <v>1363</v>
      </c>
      <c r="AE669" s="17">
        <v>1</v>
      </c>
      <c r="AF669" s="17"/>
      <c r="AG669" s="17">
        <v>1</v>
      </c>
      <c r="AH669" s="18"/>
    </row>
    <row r="670" spans="1:34" outlineLevel="1">
      <c r="A670" s="108">
        <v>1355</v>
      </c>
      <c r="B670" s="109" t="s">
        <v>183</v>
      </c>
      <c r="C670" s="110" t="s">
        <v>338</v>
      </c>
      <c r="D670" s="110" t="s">
        <v>1620</v>
      </c>
      <c r="E670" s="112" t="s">
        <v>525</v>
      </c>
      <c r="F670" s="130" t="s">
        <v>286</v>
      </c>
      <c r="G670" s="130" t="s">
        <v>1363</v>
      </c>
      <c r="H670" s="15" t="s">
        <v>1908</v>
      </c>
      <c r="I670" s="130" t="s">
        <v>1363</v>
      </c>
      <c r="J670" s="130" t="s">
        <v>1363</v>
      </c>
      <c r="K670" s="86" t="s">
        <v>1588</v>
      </c>
      <c r="L670" s="111"/>
      <c r="M670" s="85" t="s">
        <v>1363</v>
      </c>
      <c r="N670" s="16" t="str" cm="1">
        <f t="array" ref="N670">IF(M670&lt;&gt;"",SUMPRODUCT($X670:$AG670,$X$27:$AG$27)/SUMPRODUCT(--($X670:$AG670&lt;&gt;""),$X$27:$AG$27),"")</f>
        <v/>
      </c>
      <c r="O670" s="85"/>
      <c r="P670" s="16" t="str" cm="1">
        <f t="array" ref="P670">IF(O670&lt;&gt;"",SUMPRODUCT($X670:$AG670,$X$27:$AG$27)/SUMPRODUCT(--($X670:$AG670&lt;&gt;""),$X$27:$AG$27),"")</f>
        <v/>
      </c>
      <c r="Q670" s="85" t="s">
        <v>1691</v>
      </c>
      <c r="R670" s="16" cm="1">
        <f t="array" ref="R670">IF(Q670&lt;&gt;"",SUMPRODUCT($X670:$AG670,$X$27:$AG$27)/SUMPRODUCT(--($X670:$AG670&lt;&gt;""),$X$27:$AG$27),"")</f>
        <v>0</v>
      </c>
      <c r="S670" s="85" t="s">
        <v>1363</v>
      </c>
      <c r="T670" s="16" t="str" cm="1">
        <f t="array" ref="T670">IF(S670&lt;&gt;"",SUMPRODUCT($X670:$AG670,$X$27:$AG$27)/SUMPRODUCT(--($X670:$AG670&lt;&gt;""),$X$27:$AG$27),"")</f>
        <v/>
      </c>
      <c r="U670" s="85" t="s">
        <v>1363</v>
      </c>
      <c r="V670" s="16" t="str" cm="1">
        <f t="array" ref="V670">IF(U670&lt;&gt;"",SUMPRODUCT($X670:$AG670,$X$27:$AG$27)/SUMPRODUCT(--($X670:$AG670&lt;&gt;""),$X$27:$AG$27),"")</f>
        <v/>
      </c>
      <c r="W670" s="14">
        <v>100</v>
      </c>
      <c r="X670" s="17">
        <v>0</v>
      </c>
      <c r="Y670" s="17">
        <v>0</v>
      </c>
      <c r="Z670" s="17">
        <v>0</v>
      </c>
      <c r="AA670" s="17">
        <v>0</v>
      </c>
      <c r="AB670" s="17">
        <v>0</v>
      </c>
      <c r="AC670" s="17">
        <v>0</v>
      </c>
      <c r="AD670" s="17" t="s">
        <v>1363</v>
      </c>
      <c r="AE670" s="17">
        <v>0</v>
      </c>
      <c r="AF670" s="17">
        <v>0</v>
      </c>
      <c r="AG670" s="17" t="s">
        <v>1363</v>
      </c>
      <c r="AH670" s="18"/>
    </row>
    <row r="671" spans="1:34" outlineLevel="1">
      <c r="A671" s="108">
        <v>516</v>
      </c>
      <c r="B671" s="109" t="s">
        <v>183</v>
      </c>
      <c r="C671" s="110" t="s">
        <v>338</v>
      </c>
      <c r="D671" s="110" t="s">
        <v>1620</v>
      </c>
      <c r="E671" s="112" t="s">
        <v>526</v>
      </c>
      <c r="F671" s="130" t="s">
        <v>1437</v>
      </c>
      <c r="G671" s="130" t="s">
        <v>1363</v>
      </c>
      <c r="H671" s="15" t="s">
        <v>1908</v>
      </c>
      <c r="I671" s="130" t="s">
        <v>1363</v>
      </c>
      <c r="J671" s="130" t="s">
        <v>1363</v>
      </c>
      <c r="K671" s="86">
        <v>1</v>
      </c>
      <c r="L671" s="111"/>
      <c r="M671" s="85" t="s">
        <v>1363</v>
      </c>
      <c r="N671" s="16" t="str" cm="1">
        <f t="array" ref="N671">IF(M671&lt;&gt;"",SUMPRODUCT($X671:$AG671,$X$27:$AG$27)/SUMPRODUCT(--($X671:$AG671&lt;&gt;""),$X$27:$AG$27),"")</f>
        <v/>
      </c>
      <c r="O671" s="85"/>
      <c r="P671" s="16" t="str" cm="1">
        <f t="array" ref="P671">IF(O671&lt;&gt;"",SUMPRODUCT($X671:$AG671,$X$27:$AG$27)/SUMPRODUCT(--($X671:$AG671&lt;&gt;""),$X$27:$AG$27),"")</f>
        <v/>
      </c>
      <c r="Q671" s="85" t="s">
        <v>1691</v>
      </c>
      <c r="R671" s="16" cm="1">
        <f t="array" ref="R671">IF(Q671&lt;&gt;"",SUMPRODUCT($X671:$AG671,$X$27:$AG$27)/SUMPRODUCT(--($X671:$AG671&lt;&gt;""),$X$27:$AG$27),"")</f>
        <v>0</v>
      </c>
      <c r="S671" s="85" t="s">
        <v>1363</v>
      </c>
      <c r="T671" s="16" t="str" cm="1">
        <f t="array" ref="T671">IF(S671&lt;&gt;"",SUMPRODUCT($X671:$AG671,$X$27:$AG$27)/SUMPRODUCT(--($X671:$AG671&lt;&gt;""),$X$27:$AG$27),"")</f>
        <v/>
      </c>
      <c r="U671" s="85" t="s">
        <v>1363</v>
      </c>
      <c r="V671" s="16" t="str" cm="1">
        <f t="array" ref="V671">IF(U671&lt;&gt;"",SUMPRODUCT($X671:$AG671,$X$27:$AG$27)/SUMPRODUCT(--($X671:$AG671&lt;&gt;""),$X$27:$AG$27),"")</f>
        <v/>
      </c>
      <c r="W671" s="14">
        <v>100</v>
      </c>
      <c r="X671" s="17">
        <v>0</v>
      </c>
      <c r="Y671" s="17">
        <v>0</v>
      </c>
      <c r="Z671" s="17">
        <v>0</v>
      </c>
      <c r="AA671" s="17">
        <v>0</v>
      </c>
      <c r="AB671" s="17">
        <v>0</v>
      </c>
      <c r="AC671" s="17">
        <v>0</v>
      </c>
      <c r="AD671" s="17" t="s">
        <v>1363</v>
      </c>
      <c r="AE671" s="17">
        <v>0</v>
      </c>
      <c r="AF671" s="17">
        <v>0</v>
      </c>
      <c r="AG671" s="17" t="s">
        <v>1363</v>
      </c>
      <c r="AH671" s="18"/>
    </row>
    <row r="672" spans="1:34" outlineLevel="1">
      <c r="A672" s="108">
        <v>517</v>
      </c>
      <c r="B672" s="109" t="s">
        <v>183</v>
      </c>
      <c r="C672" s="110" t="s">
        <v>338</v>
      </c>
      <c r="D672" s="110" t="s">
        <v>1620</v>
      </c>
      <c r="E672" s="112" t="s">
        <v>527</v>
      </c>
      <c r="F672" s="130" t="s">
        <v>1438</v>
      </c>
      <c r="G672" s="130" t="s">
        <v>1692</v>
      </c>
      <c r="H672" s="15" t="s">
        <v>1911</v>
      </c>
      <c r="I672" s="130" t="s">
        <v>1719</v>
      </c>
      <c r="J672" s="130" t="s">
        <v>1363</v>
      </c>
      <c r="K672" s="86">
        <v>1</v>
      </c>
      <c r="L672" s="111"/>
      <c r="M672" s="85" t="s">
        <v>1363</v>
      </c>
      <c r="N672" s="16" t="str" cm="1">
        <f t="array" ref="N672">IF(M672&lt;&gt;"",SUMPRODUCT($X672:$AG672,$X$27:$AG$27)/SUMPRODUCT(--($X672:$AG672&lt;&gt;""),$X$27:$AG$27),"")</f>
        <v/>
      </c>
      <c r="O672" s="85"/>
      <c r="P672" s="16" t="str" cm="1">
        <f t="array" ref="P672">IF(O672&lt;&gt;"",SUMPRODUCT($X672:$AG672,$X$27:$AG$27)/SUMPRODUCT(--($X672:$AG672&lt;&gt;""),$X$27:$AG$27),"")</f>
        <v/>
      </c>
      <c r="Q672" s="85">
        <v>10</v>
      </c>
      <c r="R672" s="16" cm="1">
        <f t="array" ref="R672">IF(Q672&lt;&gt;"",SUMPRODUCT($X672:$AG672,$X$27:$AG$27)/SUMPRODUCT(--($X672:$AG672&lt;&gt;""),$X$27:$AG$27),"")</f>
        <v>1</v>
      </c>
      <c r="S672" s="85" t="s">
        <v>1363</v>
      </c>
      <c r="T672" s="16" t="str" cm="1">
        <f t="array" ref="T672">IF(S672&lt;&gt;"",SUMPRODUCT($X672:$AG672,$X$27:$AG$27)/SUMPRODUCT(--($X672:$AG672&lt;&gt;""),$X$27:$AG$27),"")</f>
        <v/>
      </c>
      <c r="U672" s="85" t="s">
        <v>1363</v>
      </c>
      <c r="V672" s="16" t="str" cm="1">
        <f t="array" ref="V672">IF(U672&lt;&gt;"",SUMPRODUCT($X672:$AG672,$X$27:$AG$27)/SUMPRODUCT(--($X672:$AG672&lt;&gt;""),$X$27:$AG$27),"")</f>
        <v/>
      </c>
      <c r="W672" s="14">
        <v>100</v>
      </c>
      <c r="X672" s="17">
        <v>1</v>
      </c>
      <c r="Y672" s="17">
        <v>1</v>
      </c>
      <c r="Z672" s="17">
        <v>1</v>
      </c>
      <c r="AA672" s="17">
        <v>1</v>
      </c>
      <c r="AB672" s="17">
        <v>1</v>
      </c>
      <c r="AC672" s="17">
        <v>1</v>
      </c>
      <c r="AD672" s="17" t="s">
        <v>1363</v>
      </c>
      <c r="AE672" s="17">
        <v>1</v>
      </c>
      <c r="AF672" s="17"/>
      <c r="AG672" s="17">
        <v>1</v>
      </c>
      <c r="AH672" s="18"/>
    </row>
    <row r="673" spans="1:34" outlineLevel="1">
      <c r="A673" s="108">
        <v>525</v>
      </c>
      <c r="B673" s="109" t="s">
        <v>183</v>
      </c>
      <c r="C673" s="110" t="s">
        <v>338</v>
      </c>
      <c r="D673" s="110" t="s">
        <v>1620</v>
      </c>
      <c r="E673" s="112" t="s">
        <v>528</v>
      </c>
      <c r="F673" s="130" t="s">
        <v>294</v>
      </c>
      <c r="G673" s="130" t="s">
        <v>1363</v>
      </c>
      <c r="H673" s="15" t="s">
        <v>1908</v>
      </c>
      <c r="I673" s="130" t="s">
        <v>1363</v>
      </c>
      <c r="J673" s="130" t="s">
        <v>1363</v>
      </c>
      <c r="K673" s="86">
        <v>1</v>
      </c>
      <c r="L673" s="111"/>
      <c r="M673" s="85" t="s">
        <v>1363</v>
      </c>
      <c r="N673" s="16" t="str" cm="1">
        <f t="array" ref="N673">IF(M673&lt;&gt;"",SUMPRODUCT($X673:$AG673,$X$27:$AG$27)/SUMPRODUCT(--($X673:$AG673&lt;&gt;""),$X$27:$AG$27),"")</f>
        <v/>
      </c>
      <c r="O673" s="85"/>
      <c r="P673" s="16" t="str" cm="1">
        <f t="array" ref="P673">IF(O673&lt;&gt;"",SUMPRODUCT($X673:$AG673,$X$27:$AG$27)/SUMPRODUCT(--($X673:$AG673&lt;&gt;""),$X$27:$AG$27),"")</f>
        <v/>
      </c>
      <c r="Q673" s="85" t="s">
        <v>1691</v>
      </c>
      <c r="R673" s="16" cm="1">
        <f t="array" ref="R673">IF(Q673&lt;&gt;"",SUMPRODUCT($X673:$AG673,$X$27:$AG$27)/SUMPRODUCT(--($X673:$AG673&lt;&gt;""),$X$27:$AG$27),"")</f>
        <v>0</v>
      </c>
      <c r="S673" s="85" t="s">
        <v>1363</v>
      </c>
      <c r="T673" s="16" t="str" cm="1">
        <f t="array" ref="T673">IF(S673&lt;&gt;"",SUMPRODUCT($X673:$AG673,$X$27:$AG$27)/SUMPRODUCT(--($X673:$AG673&lt;&gt;""),$X$27:$AG$27),"")</f>
        <v/>
      </c>
      <c r="U673" s="85" t="s">
        <v>1363</v>
      </c>
      <c r="V673" s="16" t="str" cm="1">
        <f t="array" ref="V673">IF(U673&lt;&gt;"",SUMPRODUCT($X673:$AG673,$X$27:$AG$27)/SUMPRODUCT(--($X673:$AG673&lt;&gt;""),$X$27:$AG$27),"")</f>
        <v/>
      </c>
      <c r="W673" s="14">
        <v>100</v>
      </c>
      <c r="X673" s="17">
        <v>0</v>
      </c>
      <c r="Y673" s="17">
        <v>0</v>
      </c>
      <c r="Z673" s="17">
        <v>0</v>
      </c>
      <c r="AA673" s="17">
        <v>0</v>
      </c>
      <c r="AB673" s="17">
        <v>0</v>
      </c>
      <c r="AC673" s="17">
        <v>0</v>
      </c>
      <c r="AD673" s="17" t="s">
        <v>1363</v>
      </c>
      <c r="AE673" s="17">
        <v>0</v>
      </c>
      <c r="AF673" s="17">
        <v>0</v>
      </c>
      <c r="AG673" s="17" t="s">
        <v>1363</v>
      </c>
      <c r="AH673" s="18"/>
    </row>
    <row r="674" spans="1:34" outlineLevel="1">
      <c r="A674" s="108">
        <v>526</v>
      </c>
      <c r="B674" s="109" t="s">
        <v>183</v>
      </c>
      <c r="C674" s="110" t="s">
        <v>338</v>
      </c>
      <c r="D674" s="110" t="s">
        <v>1620</v>
      </c>
      <c r="E674" s="112" t="s">
        <v>529</v>
      </c>
      <c r="F674" s="130" t="s">
        <v>294</v>
      </c>
      <c r="G674" s="130" t="s">
        <v>1363</v>
      </c>
      <c r="H674" s="15" t="s">
        <v>1908</v>
      </c>
      <c r="I674" s="130" t="s">
        <v>1363</v>
      </c>
      <c r="J674" s="130" t="s">
        <v>1363</v>
      </c>
      <c r="K674" s="86">
        <v>1</v>
      </c>
      <c r="L674" s="111"/>
      <c r="M674" s="85" t="s">
        <v>1363</v>
      </c>
      <c r="N674" s="16" t="str" cm="1">
        <f t="array" ref="N674">IF(M674&lt;&gt;"",SUMPRODUCT($X674:$AG674,$X$27:$AG$27)/SUMPRODUCT(--($X674:$AG674&lt;&gt;""),$X$27:$AG$27),"")</f>
        <v/>
      </c>
      <c r="O674" s="85"/>
      <c r="P674" s="16" t="str" cm="1">
        <f t="array" ref="P674">IF(O674&lt;&gt;"",SUMPRODUCT($X674:$AG674,$X$27:$AG$27)/SUMPRODUCT(--($X674:$AG674&lt;&gt;""),$X$27:$AG$27),"")</f>
        <v/>
      </c>
      <c r="Q674" s="85" t="s">
        <v>1691</v>
      </c>
      <c r="R674" s="16" cm="1">
        <f t="array" ref="R674">IF(Q674&lt;&gt;"",SUMPRODUCT($X674:$AG674,$X$27:$AG$27)/SUMPRODUCT(--($X674:$AG674&lt;&gt;""),$X$27:$AG$27),"")</f>
        <v>0</v>
      </c>
      <c r="S674" s="85" t="s">
        <v>1363</v>
      </c>
      <c r="T674" s="16" t="str" cm="1">
        <f t="array" ref="T674">IF(S674&lt;&gt;"",SUMPRODUCT($X674:$AG674,$X$27:$AG$27)/SUMPRODUCT(--($X674:$AG674&lt;&gt;""),$X$27:$AG$27),"")</f>
        <v/>
      </c>
      <c r="U674" s="85" t="s">
        <v>1363</v>
      </c>
      <c r="V674" s="16" t="str" cm="1">
        <f t="array" ref="V674">IF(U674&lt;&gt;"",SUMPRODUCT($X674:$AG674,$X$27:$AG$27)/SUMPRODUCT(--($X674:$AG674&lt;&gt;""),$X$27:$AG$27),"")</f>
        <v/>
      </c>
      <c r="W674" s="14">
        <v>100</v>
      </c>
      <c r="X674" s="17">
        <v>0</v>
      </c>
      <c r="Y674" s="17">
        <v>0</v>
      </c>
      <c r="Z674" s="17">
        <v>0</v>
      </c>
      <c r="AA674" s="17">
        <v>0</v>
      </c>
      <c r="AB674" s="17">
        <v>0</v>
      </c>
      <c r="AC674" s="17">
        <v>0</v>
      </c>
      <c r="AD674" s="17" t="s">
        <v>1363</v>
      </c>
      <c r="AE674" s="17">
        <v>0</v>
      </c>
      <c r="AF674" s="17">
        <v>0</v>
      </c>
      <c r="AG674" s="17" t="s">
        <v>1363</v>
      </c>
      <c r="AH674" s="18"/>
    </row>
    <row r="675" spans="1:34" outlineLevel="1">
      <c r="A675" s="108">
        <v>531</v>
      </c>
      <c r="B675" s="109" t="s">
        <v>183</v>
      </c>
      <c r="C675" s="110" t="s">
        <v>338</v>
      </c>
      <c r="D675" s="110" t="s">
        <v>1620</v>
      </c>
      <c r="E675" s="112" t="s">
        <v>530</v>
      </c>
      <c r="F675" s="130" t="s">
        <v>294</v>
      </c>
      <c r="G675" s="130" t="s">
        <v>1363</v>
      </c>
      <c r="H675" s="15" t="s">
        <v>1908</v>
      </c>
      <c r="I675" s="130" t="s">
        <v>1363</v>
      </c>
      <c r="J675" s="130" t="s">
        <v>1363</v>
      </c>
      <c r="K675" s="86">
        <v>1</v>
      </c>
      <c r="L675" s="111"/>
      <c r="M675" s="85" t="s">
        <v>1363</v>
      </c>
      <c r="N675" s="16" t="str" cm="1">
        <f t="array" ref="N675">IF(M675&lt;&gt;"",SUMPRODUCT($X675:$AG675,$X$27:$AG$27)/SUMPRODUCT(--($X675:$AG675&lt;&gt;""),$X$27:$AG$27),"")</f>
        <v/>
      </c>
      <c r="O675" s="85"/>
      <c r="P675" s="16" t="str" cm="1">
        <f t="array" ref="P675">IF(O675&lt;&gt;"",SUMPRODUCT($X675:$AG675,$X$27:$AG$27)/SUMPRODUCT(--($X675:$AG675&lt;&gt;""),$X$27:$AG$27),"")</f>
        <v/>
      </c>
      <c r="Q675" s="85" t="s">
        <v>1691</v>
      </c>
      <c r="R675" s="16" cm="1">
        <f t="array" ref="R675">IF(Q675&lt;&gt;"",SUMPRODUCT($X675:$AG675,$X$27:$AG$27)/SUMPRODUCT(--($X675:$AG675&lt;&gt;""),$X$27:$AG$27),"")</f>
        <v>0</v>
      </c>
      <c r="S675" s="85" t="s">
        <v>1363</v>
      </c>
      <c r="T675" s="16" t="str" cm="1">
        <f t="array" ref="T675">IF(S675&lt;&gt;"",SUMPRODUCT($X675:$AG675,$X$27:$AG$27)/SUMPRODUCT(--($X675:$AG675&lt;&gt;""),$X$27:$AG$27),"")</f>
        <v/>
      </c>
      <c r="U675" s="85" t="s">
        <v>1363</v>
      </c>
      <c r="V675" s="16" t="str" cm="1">
        <f t="array" ref="V675">IF(U675&lt;&gt;"",SUMPRODUCT($X675:$AG675,$X$27:$AG$27)/SUMPRODUCT(--($X675:$AG675&lt;&gt;""),$X$27:$AG$27),"")</f>
        <v/>
      </c>
      <c r="W675" s="14">
        <v>100</v>
      </c>
      <c r="X675" s="17">
        <v>0</v>
      </c>
      <c r="Y675" s="17">
        <v>0</v>
      </c>
      <c r="Z675" s="17">
        <v>0</v>
      </c>
      <c r="AA675" s="17">
        <v>0</v>
      </c>
      <c r="AB675" s="17">
        <v>0</v>
      </c>
      <c r="AC675" s="17">
        <v>0</v>
      </c>
      <c r="AD675" s="17" t="s">
        <v>1363</v>
      </c>
      <c r="AE675" s="17">
        <v>0</v>
      </c>
      <c r="AF675" s="17">
        <v>0</v>
      </c>
      <c r="AG675" s="17" t="s">
        <v>1363</v>
      </c>
      <c r="AH675" s="18"/>
    </row>
    <row r="676" spans="1:34" outlineLevel="1">
      <c r="A676" s="108">
        <v>527</v>
      </c>
      <c r="B676" s="109" t="s">
        <v>183</v>
      </c>
      <c r="C676" s="110" t="s">
        <v>338</v>
      </c>
      <c r="D676" s="110" t="s">
        <v>1620</v>
      </c>
      <c r="E676" s="112" t="s">
        <v>531</v>
      </c>
      <c r="F676" s="130" t="s">
        <v>296</v>
      </c>
      <c r="G676" s="130" t="s">
        <v>1363</v>
      </c>
      <c r="H676" s="15" t="s">
        <v>1908</v>
      </c>
      <c r="I676" s="130" t="s">
        <v>1363</v>
      </c>
      <c r="J676" s="130" t="s">
        <v>1363</v>
      </c>
      <c r="K676" s="86">
        <v>1</v>
      </c>
      <c r="L676" s="111"/>
      <c r="M676" s="85" t="s">
        <v>1363</v>
      </c>
      <c r="N676" s="16" t="str" cm="1">
        <f t="array" ref="N676">IF(M676&lt;&gt;"",SUMPRODUCT($X676:$AG676,$X$27:$AG$27)/SUMPRODUCT(--($X676:$AG676&lt;&gt;""),$X$27:$AG$27),"")</f>
        <v/>
      </c>
      <c r="O676" s="85"/>
      <c r="P676" s="16" t="str" cm="1">
        <f t="array" ref="P676">IF(O676&lt;&gt;"",SUMPRODUCT($X676:$AG676,$X$27:$AG$27)/SUMPRODUCT(--($X676:$AG676&lt;&gt;""),$X$27:$AG$27),"")</f>
        <v/>
      </c>
      <c r="Q676" s="85" t="s">
        <v>1691</v>
      </c>
      <c r="R676" s="16" cm="1">
        <f t="array" ref="R676">IF(Q676&lt;&gt;"",SUMPRODUCT($X676:$AG676,$X$27:$AG$27)/SUMPRODUCT(--($X676:$AG676&lt;&gt;""),$X$27:$AG$27),"")</f>
        <v>0</v>
      </c>
      <c r="S676" s="85" t="s">
        <v>1363</v>
      </c>
      <c r="T676" s="16" t="str" cm="1">
        <f t="array" ref="T676">IF(S676&lt;&gt;"",SUMPRODUCT($X676:$AG676,$X$27:$AG$27)/SUMPRODUCT(--($X676:$AG676&lt;&gt;""),$X$27:$AG$27),"")</f>
        <v/>
      </c>
      <c r="U676" s="85" t="s">
        <v>1363</v>
      </c>
      <c r="V676" s="16" t="str" cm="1">
        <f t="array" ref="V676">IF(U676&lt;&gt;"",SUMPRODUCT($X676:$AG676,$X$27:$AG$27)/SUMPRODUCT(--($X676:$AG676&lt;&gt;""),$X$27:$AG$27),"")</f>
        <v/>
      </c>
      <c r="W676" s="14">
        <v>100</v>
      </c>
      <c r="X676" s="17">
        <v>0</v>
      </c>
      <c r="Y676" s="17">
        <v>0</v>
      </c>
      <c r="Z676" s="17">
        <v>0</v>
      </c>
      <c r="AA676" s="17">
        <v>0</v>
      </c>
      <c r="AB676" s="17">
        <v>0</v>
      </c>
      <c r="AC676" s="17">
        <v>0</v>
      </c>
      <c r="AD676" s="17" t="s">
        <v>1363</v>
      </c>
      <c r="AE676" s="17">
        <v>0</v>
      </c>
      <c r="AF676" s="17">
        <v>0</v>
      </c>
      <c r="AG676" s="17" t="s">
        <v>1363</v>
      </c>
      <c r="AH676" s="18"/>
    </row>
    <row r="677" spans="1:34" outlineLevel="1">
      <c r="A677" s="108">
        <v>528</v>
      </c>
      <c r="B677" s="109" t="s">
        <v>183</v>
      </c>
      <c r="C677" s="110" t="s">
        <v>338</v>
      </c>
      <c r="D677" s="110" t="s">
        <v>1620</v>
      </c>
      <c r="E677" s="112" t="s">
        <v>532</v>
      </c>
      <c r="F677" s="130" t="s">
        <v>296</v>
      </c>
      <c r="G677" s="130" t="s">
        <v>1363</v>
      </c>
      <c r="H677" s="15" t="s">
        <v>1908</v>
      </c>
      <c r="I677" s="130" t="s">
        <v>1363</v>
      </c>
      <c r="J677" s="130" t="s">
        <v>1363</v>
      </c>
      <c r="K677" s="86">
        <v>1</v>
      </c>
      <c r="L677" s="111"/>
      <c r="M677" s="85" t="s">
        <v>1363</v>
      </c>
      <c r="N677" s="16" t="str" cm="1">
        <f t="array" ref="N677">IF(M677&lt;&gt;"",SUMPRODUCT($X677:$AG677,$X$27:$AG$27)/SUMPRODUCT(--($X677:$AG677&lt;&gt;""),$X$27:$AG$27),"")</f>
        <v/>
      </c>
      <c r="O677" s="85"/>
      <c r="P677" s="16" t="str" cm="1">
        <f t="array" ref="P677">IF(O677&lt;&gt;"",SUMPRODUCT($X677:$AG677,$X$27:$AG$27)/SUMPRODUCT(--($X677:$AG677&lt;&gt;""),$X$27:$AG$27),"")</f>
        <v/>
      </c>
      <c r="Q677" s="85" t="s">
        <v>1691</v>
      </c>
      <c r="R677" s="16" cm="1">
        <f t="array" ref="R677">IF(Q677&lt;&gt;"",SUMPRODUCT($X677:$AG677,$X$27:$AG$27)/SUMPRODUCT(--($X677:$AG677&lt;&gt;""),$X$27:$AG$27),"")</f>
        <v>0</v>
      </c>
      <c r="S677" s="85" t="s">
        <v>1363</v>
      </c>
      <c r="T677" s="16" t="str" cm="1">
        <f t="array" ref="T677">IF(S677&lt;&gt;"",SUMPRODUCT($X677:$AG677,$X$27:$AG$27)/SUMPRODUCT(--($X677:$AG677&lt;&gt;""),$X$27:$AG$27),"")</f>
        <v/>
      </c>
      <c r="U677" s="85" t="s">
        <v>1363</v>
      </c>
      <c r="V677" s="16" t="str" cm="1">
        <f t="array" ref="V677">IF(U677&lt;&gt;"",SUMPRODUCT($X677:$AG677,$X$27:$AG$27)/SUMPRODUCT(--($X677:$AG677&lt;&gt;""),$X$27:$AG$27),"")</f>
        <v/>
      </c>
      <c r="W677" s="14">
        <v>100</v>
      </c>
      <c r="X677" s="17">
        <v>0</v>
      </c>
      <c r="Y677" s="17">
        <v>0</v>
      </c>
      <c r="Z677" s="17">
        <v>0</v>
      </c>
      <c r="AA677" s="17">
        <v>0</v>
      </c>
      <c r="AB677" s="17">
        <v>0</v>
      </c>
      <c r="AC677" s="17">
        <v>0</v>
      </c>
      <c r="AD677" s="17" t="s">
        <v>1363</v>
      </c>
      <c r="AE677" s="17">
        <v>0</v>
      </c>
      <c r="AF677" s="17">
        <v>0</v>
      </c>
      <c r="AG677" s="17" t="s">
        <v>1363</v>
      </c>
      <c r="AH677" s="18"/>
    </row>
    <row r="678" spans="1:34" outlineLevel="1">
      <c r="A678" s="108">
        <v>532</v>
      </c>
      <c r="B678" s="109" t="s">
        <v>183</v>
      </c>
      <c r="C678" s="110" t="s">
        <v>338</v>
      </c>
      <c r="D678" s="110" t="s">
        <v>1620</v>
      </c>
      <c r="E678" s="112" t="s">
        <v>533</v>
      </c>
      <c r="F678" s="130" t="s">
        <v>296</v>
      </c>
      <c r="G678" s="130" t="s">
        <v>1363</v>
      </c>
      <c r="H678" s="15" t="s">
        <v>1908</v>
      </c>
      <c r="I678" s="130" t="s">
        <v>1363</v>
      </c>
      <c r="J678" s="130" t="s">
        <v>1363</v>
      </c>
      <c r="K678" s="86">
        <v>1</v>
      </c>
      <c r="L678" s="111"/>
      <c r="M678" s="85" t="s">
        <v>1363</v>
      </c>
      <c r="N678" s="16" t="str" cm="1">
        <f t="array" ref="N678">IF(M678&lt;&gt;"",SUMPRODUCT($X678:$AG678,$X$27:$AG$27)/SUMPRODUCT(--($X678:$AG678&lt;&gt;""),$X$27:$AG$27),"")</f>
        <v/>
      </c>
      <c r="O678" s="85"/>
      <c r="P678" s="16" t="str" cm="1">
        <f t="array" ref="P678">IF(O678&lt;&gt;"",SUMPRODUCT($X678:$AG678,$X$27:$AG$27)/SUMPRODUCT(--($X678:$AG678&lt;&gt;""),$X$27:$AG$27),"")</f>
        <v/>
      </c>
      <c r="Q678" s="85" t="s">
        <v>1691</v>
      </c>
      <c r="R678" s="16" cm="1">
        <f t="array" ref="R678">IF(Q678&lt;&gt;"",SUMPRODUCT($X678:$AG678,$X$27:$AG$27)/SUMPRODUCT(--($X678:$AG678&lt;&gt;""),$X$27:$AG$27),"")</f>
        <v>0</v>
      </c>
      <c r="S678" s="85" t="s">
        <v>1363</v>
      </c>
      <c r="T678" s="16" t="str" cm="1">
        <f t="array" ref="T678">IF(S678&lt;&gt;"",SUMPRODUCT($X678:$AG678,$X$27:$AG$27)/SUMPRODUCT(--($X678:$AG678&lt;&gt;""),$X$27:$AG$27),"")</f>
        <v/>
      </c>
      <c r="U678" s="85" t="s">
        <v>1363</v>
      </c>
      <c r="V678" s="16" t="str" cm="1">
        <f t="array" ref="V678">IF(U678&lt;&gt;"",SUMPRODUCT($X678:$AG678,$X$27:$AG$27)/SUMPRODUCT(--($X678:$AG678&lt;&gt;""),$X$27:$AG$27),"")</f>
        <v/>
      </c>
      <c r="W678" s="14">
        <v>100</v>
      </c>
      <c r="X678" s="17">
        <v>0</v>
      </c>
      <c r="Y678" s="17">
        <v>0</v>
      </c>
      <c r="Z678" s="17">
        <v>0</v>
      </c>
      <c r="AA678" s="17">
        <v>0</v>
      </c>
      <c r="AB678" s="17">
        <v>0</v>
      </c>
      <c r="AC678" s="17">
        <v>0</v>
      </c>
      <c r="AD678" s="17" t="s">
        <v>1363</v>
      </c>
      <c r="AE678" s="17">
        <v>0</v>
      </c>
      <c r="AF678" s="17">
        <v>0</v>
      </c>
      <c r="AG678" s="17" t="s">
        <v>1363</v>
      </c>
      <c r="AH678" s="18"/>
    </row>
    <row r="679" spans="1:34" outlineLevel="1">
      <c r="A679" s="108">
        <v>529</v>
      </c>
      <c r="B679" s="109" t="s">
        <v>183</v>
      </c>
      <c r="C679" s="110" t="s">
        <v>338</v>
      </c>
      <c r="D679" s="110" t="s">
        <v>1620</v>
      </c>
      <c r="E679" s="112" t="s">
        <v>534</v>
      </c>
      <c r="F679" s="130" t="s">
        <v>298</v>
      </c>
      <c r="G679" s="130" t="s">
        <v>1363</v>
      </c>
      <c r="H679" s="15" t="s">
        <v>1908</v>
      </c>
      <c r="I679" s="130" t="s">
        <v>1363</v>
      </c>
      <c r="J679" s="130" t="s">
        <v>1363</v>
      </c>
      <c r="K679" s="86">
        <v>1</v>
      </c>
      <c r="L679" s="111"/>
      <c r="M679" s="85" t="s">
        <v>1363</v>
      </c>
      <c r="N679" s="16" t="str" cm="1">
        <f t="array" ref="N679">IF(M679&lt;&gt;"",SUMPRODUCT($X679:$AG679,$X$27:$AG$27)/SUMPRODUCT(--($X679:$AG679&lt;&gt;""),$X$27:$AG$27),"")</f>
        <v/>
      </c>
      <c r="O679" s="85"/>
      <c r="P679" s="16" t="str" cm="1">
        <f t="array" ref="P679">IF(O679&lt;&gt;"",SUMPRODUCT($X679:$AG679,$X$27:$AG$27)/SUMPRODUCT(--($X679:$AG679&lt;&gt;""),$X$27:$AG$27),"")</f>
        <v/>
      </c>
      <c r="Q679" s="85" t="s">
        <v>1691</v>
      </c>
      <c r="R679" s="16" cm="1">
        <f t="array" ref="R679">IF(Q679&lt;&gt;"",SUMPRODUCT($X679:$AG679,$X$27:$AG$27)/SUMPRODUCT(--($X679:$AG679&lt;&gt;""),$X$27:$AG$27),"")</f>
        <v>0</v>
      </c>
      <c r="S679" s="85" t="s">
        <v>1363</v>
      </c>
      <c r="T679" s="16" t="str" cm="1">
        <f t="array" ref="T679">IF(S679&lt;&gt;"",SUMPRODUCT($X679:$AG679,$X$27:$AG$27)/SUMPRODUCT(--($X679:$AG679&lt;&gt;""),$X$27:$AG$27),"")</f>
        <v/>
      </c>
      <c r="U679" s="85" t="s">
        <v>1363</v>
      </c>
      <c r="V679" s="16" t="str" cm="1">
        <f t="array" ref="V679">IF(U679&lt;&gt;"",SUMPRODUCT($X679:$AG679,$X$27:$AG$27)/SUMPRODUCT(--($X679:$AG679&lt;&gt;""),$X$27:$AG$27),"")</f>
        <v/>
      </c>
      <c r="W679" s="14">
        <v>100</v>
      </c>
      <c r="X679" s="17">
        <v>0</v>
      </c>
      <c r="Y679" s="17">
        <v>0</v>
      </c>
      <c r="Z679" s="17">
        <v>0</v>
      </c>
      <c r="AA679" s="17">
        <v>0</v>
      </c>
      <c r="AB679" s="17">
        <v>0</v>
      </c>
      <c r="AC679" s="17">
        <v>0</v>
      </c>
      <c r="AD679" s="17" t="s">
        <v>1363</v>
      </c>
      <c r="AE679" s="17">
        <v>0</v>
      </c>
      <c r="AF679" s="17">
        <v>0</v>
      </c>
      <c r="AG679" s="17" t="s">
        <v>1363</v>
      </c>
      <c r="AH679" s="18"/>
    </row>
    <row r="680" spans="1:34" outlineLevel="1">
      <c r="A680" s="108">
        <v>530</v>
      </c>
      <c r="B680" s="109" t="s">
        <v>183</v>
      </c>
      <c r="C680" s="110" t="s">
        <v>338</v>
      </c>
      <c r="D680" s="110" t="s">
        <v>1620</v>
      </c>
      <c r="E680" s="112" t="s">
        <v>535</v>
      </c>
      <c r="F680" s="130" t="s">
        <v>298</v>
      </c>
      <c r="G680" s="130" t="s">
        <v>1363</v>
      </c>
      <c r="H680" s="15" t="s">
        <v>1908</v>
      </c>
      <c r="I680" s="130" t="s">
        <v>1363</v>
      </c>
      <c r="J680" s="130" t="s">
        <v>1363</v>
      </c>
      <c r="K680" s="86">
        <v>1</v>
      </c>
      <c r="L680" s="111"/>
      <c r="M680" s="85" t="s">
        <v>1363</v>
      </c>
      <c r="N680" s="16" t="str" cm="1">
        <f t="array" ref="N680">IF(M680&lt;&gt;"",SUMPRODUCT($X680:$AG680,$X$27:$AG$27)/SUMPRODUCT(--($X680:$AG680&lt;&gt;""),$X$27:$AG$27),"")</f>
        <v/>
      </c>
      <c r="O680" s="85"/>
      <c r="P680" s="16" t="str" cm="1">
        <f t="array" ref="P680">IF(O680&lt;&gt;"",SUMPRODUCT($X680:$AG680,$X$27:$AG$27)/SUMPRODUCT(--($X680:$AG680&lt;&gt;""),$X$27:$AG$27),"")</f>
        <v/>
      </c>
      <c r="Q680" s="85" t="s">
        <v>1691</v>
      </c>
      <c r="R680" s="16" cm="1">
        <f t="array" ref="R680">IF(Q680&lt;&gt;"",SUMPRODUCT($X680:$AG680,$X$27:$AG$27)/SUMPRODUCT(--($X680:$AG680&lt;&gt;""),$X$27:$AG$27),"")</f>
        <v>0</v>
      </c>
      <c r="S680" s="85" t="s">
        <v>1363</v>
      </c>
      <c r="T680" s="16" t="str" cm="1">
        <f t="array" ref="T680">IF(S680&lt;&gt;"",SUMPRODUCT($X680:$AG680,$X$27:$AG$27)/SUMPRODUCT(--($X680:$AG680&lt;&gt;""),$X$27:$AG$27),"")</f>
        <v/>
      </c>
      <c r="U680" s="85" t="s">
        <v>1363</v>
      </c>
      <c r="V680" s="16" t="str" cm="1">
        <f t="array" ref="V680">IF(U680&lt;&gt;"",SUMPRODUCT($X680:$AG680,$X$27:$AG$27)/SUMPRODUCT(--($X680:$AG680&lt;&gt;""),$X$27:$AG$27),"")</f>
        <v/>
      </c>
      <c r="W680" s="14">
        <v>100</v>
      </c>
      <c r="X680" s="17">
        <v>0</v>
      </c>
      <c r="Y680" s="17">
        <v>0</v>
      </c>
      <c r="Z680" s="17">
        <v>0</v>
      </c>
      <c r="AA680" s="17">
        <v>0</v>
      </c>
      <c r="AB680" s="17">
        <v>0</v>
      </c>
      <c r="AC680" s="17">
        <v>0</v>
      </c>
      <c r="AD680" s="17" t="s">
        <v>1363</v>
      </c>
      <c r="AE680" s="17">
        <v>0</v>
      </c>
      <c r="AF680" s="17">
        <v>0</v>
      </c>
      <c r="AG680" s="17" t="s">
        <v>1363</v>
      </c>
      <c r="AH680" s="18"/>
    </row>
    <row r="681" spans="1:34" outlineLevel="1">
      <c r="A681" s="108">
        <v>533</v>
      </c>
      <c r="B681" s="109" t="s">
        <v>183</v>
      </c>
      <c r="C681" s="110" t="s">
        <v>338</v>
      </c>
      <c r="D681" s="110" t="s">
        <v>1620</v>
      </c>
      <c r="E681" s="112" t="s">
        <v>536</v>
      </c>
      <c r="F681" s="130" t="s">
        <v>298</v>
      </c>
      <c r="G681" s="130" t="s">
        <v>1363</v>
      </c>
      <c r="H681" s="15" t="s">
        <v>1908</v>
      </c>
      <c r="I681" s="130" t="s">
        <v>1363</v>
      </c>
      <c r="J681" s="130" t="s">
        <v>1363</v>
      </c>
      <c r="K681" s="86">
        <v>1</v>
      </c>
      <c r="L681" s="111"/>
      <c r="M681" s="85" t="s">
        <v>1363</v>
      </c>
      <c r="N681" s="16" t="str" cm="1">
        <f t="array" ref="N681">IF(M681&lt;&gt;"",SUMPRODUCT($X681:$AG681,$X$27:$AG$27)/SUMPRODUCT(--($X681:$AG681&lt;&gt;""),$X$27:$AG$27),"")</f>
        <v/>
      </c>
      <c r="O681" s="85"/>
      <c r="P681" s="16" t="str" cm="1">
        <f t="array" ref="P681">IF(O681&lt;&gt;"",SUMPRODUCT($X681:$AG681,$X$27:$AG$27)/SUMPRODUCT(--($X681:$AG681&lt;&gt;""),$X$27:$AG$27),"")</f>
        <v/>
      </c>
      <c r="Q681" s="85" t="s">
        <v>1691</v>
      </c>
      <c r="R681" s="16" cm="1">
        <f t="array" ref="R681">IF(Q681&lt;&gt;"",SUMPRODUCT($X681:$AG681,$X$27:$AG$27)/SUMPRODUCT(--($X681:$AG681&lt;&gt;""),$X$27:$AG$27),"")</f>
        <v>0</v>
      </c>
      <c r="S681" s="85" t="s">
        <v>1363</v>
      </c>
      <c r="T681" s="16" t="str" cm="1">
        <f t="array" ref="T681">IF(S681&lt;&gt;"",SUMPRODUCT($X681:$AG681,$X$27:$AG$27)/SUMPRODUCT(--($X681:$AG681&lt;&gt;""),$X$27:$AG$27),"")</f>
        <v/>
      </c>
      <c r="U681" s="85" t="s">
        <v>1363</v>
      </c>
      <c r="V681" s="16" t="str" cm="1">
        <f t="array" ref="V681">IF(U681&lt;&gt;"",SUMPRODUCT($X681:$AG681,$X$27:$AG$27)/SUMPRODUCT(--($X681:$AG681&lt;&gt;""),$X$27:$AG$27),"")</f>
        <v/>
      </c>
      <c r="W681" s="14">
        <v>100</v>
      </c>
      <c r="X681" s="17">
        <v>0</v>
      </c>
      <c r="Y681" s="17">
        <v>0</v>
      </c>
      <c r="Z681" s="17">
        <v>0</v>
      </c>
      <c r="AA681" s="17">
        <v>0</v>
      </c>
      <c r="AB681" s="17">
        <v>0</v>
      </c>
      <c r="AC681" s="17">
        <v>0</v>
      </c>
      <c r="AD681" s="17" t="s">
        <v>1363</v>
      </c>
      <c r="AE681" s="17">
        <v>0</v>
      </c>
      <c r="AF681" s="17">
        <v>0</v>
      </c>
      <c r="AG681" s="17" t="s">
        <v>1363</v>
      </c>
      <c r="AH681" s="18"/>
    </row>
    <row r="682" spans="1:34" outlineLevel="1">
      <c r="A682" s="108">
        <v>518</v>
      </c>
      <c r="B682" s="109" t="s">
        <v>183</v>
      </c>
      <c r="C682" s="110" t="s">
        <v>338</v>
      </c>
      <c r="D682" s="110" t="s">
        <v>1620</v>
      </c>
      <c r="E682" s="112" t="s">
        <v>537</v>
      </c>
      <c r="F682" s="130" t="s">
        <v>1759</v>
      </c>
      <c r="G682" s="130" t="s">
        <v>1363</v>
      </c>
      <c r="H682" s="15" t="s">
        <v>1908</v>
      </c>
      <c r="I682" s="130" t="s">
        <v>1363</v>
      </c>
      <c r="J682" s="130" t="s">
        <v>1363</v>
      </c>
      <c r="K682" s="86">
        <v>1</v>
      </c>
      <c r="L682" s="111"/>
      <c r="M682" s="85" t="s">
        <v>1363</v>
      </c>
      <c r="N682" s="16" t="str" cm="1">
        <f t="array" ref="N682">IF(M682&lt;&gt;"",SUMPRODUCT($X682:$AG682,$X$27:$AG$27)/SUMPRODUCT(--($X682:$AG682&lt;&gt;""),$X$27:$AG$27),"")</f>
        <v/>
      </c>
      <c r="O682" s="85"/>
      <c r="P682" s="16" t="str" cm="1">
        <f t="array" ref="P682">IF(O682&lt;&gt;"",SUMPRODUCT($X682:$AG682,$X$27:$AG$27)/SUMPRODUCT(--($X682:$AG682&lt;&gt;""),$X$27:$AG$27),"")</f>
        <v/>
      </c>
      <c r="Q682" s="85" t="s">
        <v>1691</v>
      </c>
      <c r="R682" s="16" cm="1">
        <f t="array" ref="R682">IF(Q682&lt;&gt;"",SUMPRODUCT($X682:$AG682,$X$27:$AG$27)/SUMPRODUCT(--($X682:$AG682&lt;&gt;""),$X$27:$AG$27),"")</f>
        <v>0</v>
      </c>
      <c r="S682" s="85" t="s">
        <v>1363</v>
      </c>
      <c r="T682" s="16" t="str" cm="1">
        <f t="array" ref="T682">IF(S682&lt;&gt;"",SUMPRODUCT($X682:$AG682,$X$27:$AG$27)/SUMPRODUCT(--($X682:$AG682&lt;&gt;""),$X$27:$AG$27),"")</f>
        <v/>
      </c>
      <c r="U682" s="85" t="s">
        <v>1363</v>
      </c>
      <c r="V682" s="16" t="str" cm="1">
        <f t="array" ref="V682">IF(U682&lt;&gt;"",SUMPRODUCT($X682:$AG682,$X$27:$AG$27)/SUMPRODUCT(--($X682:$AG682&lt;&gt;""),$X$27:$AG$27),"")</f>
        <v/>
      </c>
      <c r="W682" s="14">
        <v>100</v>
      </c>
      <c r="X682" s="17">
        <v>0</v>
      </c>
      <c r="Y682" s="17">
        <v>0</v>
      </c>
      <c r="Z682" s="17">
        <v>0</v>
      </c>
      <c r="AA682" s="17">
        <v>0</v>
      </c>
      <c r="AB682" s="17">
        <v>0</v>
      </c>
      <c r="AC682" s="17">
        <v>0</v>
      </c>
      <c r="AD682" s="17" t="s">
        <v>1363</v>
      </c>
      <c r="AE682" s="17">
        <v>0</v>
      </c>
      <c r="AF682" s="17">
        <v>0</v>
      </c>
      <c r="AG682" s="17" t="s">
        <v>1363</v>
      </c>
      <c r="AH682" s="18"/>
    </row>
    <row r="683" spans="1:34" outlineLevel="1">
      <c r="A683" s="108">
        <v>534</v>
      </c>
      <c r="B683" s="109" t="s">
        <v>183</v>
      </c>
      <c r="C683" s="110" t="s">
        <v>338</v>
      </c>
      <c r="D683" s="110" t="s">
        <v>1620</v>
      </c>
      <c r="E683" s="112" t="s">
        <v>538</v>
      </c>
      <c r="F683" s="130" t="s">
        <v>306</v>
      </c>
      <c r="G683" s="130" t="s">
        <v>1363</v>
      </c>
      <c r="H683" s="15" t="s">
        <v>1908</v>
      </c>
      <c r="I683" s="130" t="s">
        <v>1363</v>
      </c>
      <c r="J683" s="130" t="s">
        <v>1363</v>
      </c>
      <c r="K683" s="86">
        <v>1</v>
      </c>
      <c r="L683" s="111"/>
      <c r="M683" s="85" t="s">
        <v>1363</v>
      </c>
      <c r="N683" s="16" t="str" cm="1">
        <f t="array" ref="N683">IF(M683&lt;&gt;"",SUMPRODUCT($X683:$AG683,$X$27:$AG$27)/SUMPRODUCT(--($X683:$AG683&lt;&gt;""),$X$27:$AG$27),"")</f>
        <v/>
      </c>
      <c r="O683" s="85"/>
      <c r="P683" s="16" t="str" cm="1">
        <f t="array" ref="P683">IF(O683&lt;&gt;"",SUMPRODUCT($X683:$AG683,$X$27:$AG$27)/SUMPRODUCT(--($X683:$AG683&lt;&gt;""),$X$27:$AG$27),"")</f>
        <v/>
      </c>
      <c r="Q683" s="85" t="s">
        <v>1691</v>
      </c>
      <c r="R683" s="16" cm="1">
        <f t="array" ref="R683">IF(Q683&lt;&gt;"",SUMPRODUCT($X683:$AG683,$X$27:$AG$27)/SUMPRODUCT(--($X683:$AG683&lt;&gt;""),$X$27:$AG$27),"")</f>
        <v>0</v>
      </c>
      <c r="S683" s="85" t="s">
        <v>1363</v>
      </c>
      <c r="T683" s="16" t="str" cm="1">
        <f t="array" ref="T683">IF(S683&lt;&gt;"",SUMPRODUCT($X683:$AG683,$X$27:$AG$27)/SUMPRODUCT(--($X683:$AG683&lt;&gt;""),$X$27:$AG$27),"")</f>
        <v/>
      </c>
      <c r="U683" s="85" t="s">
        <v>1363</v>
      </c>
      <c r="V683" s="16" t="str" cm="1">
        <f t="array" ref="V683">IF(U683&lt;&gt;"",SUMPRODUCT($X683:$AG683,$X$27:$AG$27)/SUMPRODUCT(--($X683:$AG683&lt;&gt;""),$X$27:$AG$27),"")</f>
        <v/>
      </c>
      <c r="W683" s="14">
        <v>100</v>
      </c>
      <c r="X683" s="17">
        <v>0</v>
      </c>
      <c r="Y683" s="17">
        <v>0</v>
      </c>
      <c r="Z683" s="17">
        <v>0</v>
      </c>
      <c r="AA683" s="17">
        <v>0</v>
      </c>
      <c r="AB683" s="17">
        <v>0</v>
      </c>
      <c r="AC683" s="17">
        <v>0</v>
      </c>
      <c r="AD683" s="17" t="s">
        <v>1363</v>
      </c>
      <c r="AE683" s="17">
        <v>0</v>
      </c>
      <c r="AF683" s="17">
        <v>0</v>
      </c>
      <c r="AG683" s="17" t="s">
        <v>1363</v>
      </c>
      <c r="AH683" s="18"/>
    </row>
    <row r="684" spans="1:34" outlineLevel="1">
      <c r="A684" s="108">
        <v>536</v>
      </c>
      <c r="B684" s="109" t="s">
        <v>183</v>
      </c>
      <c r="C684" s="110" t="s">
        <v>338</v>
      </c>
      <c r="D684" s="110" t="s">
        <v>1620</v>
      </c>
      <c r="E684" s="112" t="s">
        <v>539</v>
      </c>
      <c r="F684" s="130" t="s">
        <v>306</v>
      </c>
      <c r="G684" s="130" t="s">
        <v>1363</v>
      </c>
      <c r="H684" s="15" t="s">
        <v>1908</v>
      </c>
      <c r="I684" s="130" t="s">
        <v>1363</v>
      </c>
      <c r="J684" s="130" t="s">
        <v>1363</v>
      </c>
      <c r="K684" s="86">
        <v>1</v>
      </c>
      <c r="L684" s="111"/>
      <c r="M684" s="85" t="s">
        <v>1363</v>
      </c>
      <c r="N684" s="16" t="str" cm="1">
        <f t="array" ref="N684">IF(M684&lt;&gt;"",SUMPRODUCT($X684:$AG684,$X$27:$AG$27)/SUMPRODUCT(--($X684:$AG684&lt;&gt;""),$X$27:$AG$27),"")</f>
        <v/>
      </c>
      <c r="O684" s="85"/>
      <c r="P684" s="16" t="str" cm="1">
        <f t="array" ref="P684">IF(O684&lt;&gt;"",SUMPRODUCT($X684:$AG684,$X$27:$AG$27)/SUMPRODUCT(--($X684:$AG684&lt;&gt;""),$X$27:$AG$27),"")</f>
        <v/>
      </c>
      <c r="Q684" s="85" t="s">
        <v>1691</v>
      </c>
      <c r="R684" s="16" cm="1">
        <f t="array" ref="R684">IF(Q684&lt;&gt;"",SUMPRODUCT($X684:$AG684,$X$27:$AG$27)/SUMPRODUCT(--($X684:$AG684&lt;&gt;""),$X$27:$AG$27),"")</f>
        <v>0</v>
      </c>
      <c r="S684" s="85" t="s">
        <v>1363</v>
      </c>
      <c r="T684" s="16" t="str" cm="1">
        <f t="array" ref="T684">IF(S684&lt;&gt;"",SUMPRODUCT($X684:$AG684,$X$27:$AG$27)/SUMPRODUCT(--($X684:$AG684&lt;&gt;""),$X$27:$AG$27),"")</f>
        <v/>
      </c>
      <c r="U684" s="85" t="s">
        <v>1363</v>
      </c>
      <c r="V684" s="16" t="str" cm="1">
        <f t="array" ref="V684">IF(U684&lt;&gt;"",SUMPRODUCT($X684:$AG684,$X$27:$AG$27)/SUMPRODUCT(--($X684:$AG684&lt;&gt;""),$X$27:$AG$27),"")</f>
        <v/>
      </c>
      <c r="W684" s="14">
        <v>100</v>
      </c>
      <c r="X684" s="17">
        <v>0</v>
      </c>
      <c r="Y684" s="17">
        <v>0</v>
      </c>
      <c r="Z684" s="17">
        <v>0</v>
      </c>
      <c r="AA684" s="17">
        <v>0</v>
      </c>
      <c r="AB684" s="17">
        <v>0</v>
      </c>
      <c r="AC684" s="17">
        <v>0</v>
      </c>
      <c r="AD684" s="17" t="s">
        <v>1363</v>
      </c>
      <c r="AE684" s="17">
        <v>0</v>
      </c>
      <c r="AF684" s="17">
        <v>0</v>
      </c>
      <c r="AG684" s="17" t="s">
        <v>1363</v>
      </c>
      <c r="AH684" s="18"/>
    </row>
    <row r="685" spans="1:34" outlineLevel="1">
      <c r="A685" s="108">
        <v>537</v>
      </c>
      <c r="B685" s="109" t="s">
        <v>183</v>
      </c>
      <c r="C685" s="110" t="s">
        <v>338</v>
      </c>
      <c r="D685" s="110" t="s">
        <v>1620</v>
      </c>
      <c r="E685" s="112" t="s">
        <v>540</v>
      </c>
      <c r="F685" s="130" t="s">
        <v>306</v>
      </c>
      <c r="G685" s="130" t="s">
        <v>1363</v>
      </c>
      <c r="H685" s="15" t="s">
        <v>1908</v>
      </c>
      <c r="I685" s="130" t="s">
        <v>1363</v>
      </c>
      <c r="J685" s="130" t="s">
        <v>1363</v>
      </c>
      <c r="K685" s="86">
        <v>1</v>
      </c>
      <c r="L685" s="111"/>
      <c r="M685" s="85" t="s">
        <v>1363</v>
      </c>
      <c r="N685" s="16" t="str" cm="1">
        <f t="array" ref="N685">IF(M685&lt;&gt;"",SUMPRODUCT($X685:$AG685,$X$27:$AG$27)/SUMPRODUCT(--($X685:$AG685&lt;&gt;""),$X$27:$AG$27),"")</f>
        <v/>
      </c>
      <c r="O685" s="85"/>
      <c r="P685" s="16" t="str" cm="1">
        <f t="array" ref="P685">IF(O685&lt;&gt;"",SUMPRODUCT($X685:$AG685,$X$27:$AG$27)/SUMPRODUCT(--($X685:$AG685&lt;&gt;""),$X$27:$AG$27),"")</f>
        <v/>
      </c>
      <c r="Q685" s="85" t="s">
        <v>1691</v>
      </c>
      <c r="R685" s="16" cm="1">
        <f t="array" ref="R685">IF(Q685&lt;&gt;"",SUMPRODUCT($X685:$AG685,$X$27:$AG$27)/SUMPRODUCT(--($X685:$AG685&lt;&gt;""),$X$27:$AG$27),"")</f>
        <v>0</v>
      </c>
      <c r="S685" s="85" t="s">
        <v>1363</v>
      </c>
      <c r="T685" s="16" t="str" cm="1">
        <f t="array" ref="T685">IF(S685&lt;&gt;"",SUMPRODUCT($X685:$AG685,$X$27:$AG$27)/SUMPRODUCT(--($X685:$AG685&lt;&gt;""),$X$27:$AG$27),"")</f>
        <v/>
      </c>
      <c r="U685" s="85" t="s">
        <v>1363</v>
      </c>
      <c r="V685" s="16" t="str" cm="1">
        <f t="array" ref="V685">IF(U685&lt;&gt;"",SUMPRODUCT($X685:$AG685,$X$27:$AG$27)/SUMPRODUCT(--($X685:$AG685&lt;&gt;""),$X$27:$AG$27),"")</f>
        <v/>
      </c>
      <c r="W685" s="14">
        <v>100</v>
      </c>
      <c r="X685" s="17">
        <v>0</v>
      </c>
      <c r="Y685" s="17">
        <v>0</v>
      </c>
      <c r="Z685" s="17">
        <v>0</v>
      </c>
      <c r="AA685" s="17">
        <v>0</v>
      </c>
      <c r="AB685" s="17">
        <v>0</v>
      </c>
      <c r="AC685" s="17">
        <v>0</v>
      </c>
      <c r="AD685" s="17" t="s">
        <v>1363</v>
      </c>
      <c r="AE685" s="17">
        <v>0</v>
      </c>
      <c r="AF685" s="17">
        <v>0</v>
      </c>
      <c r="AG685" s="17" t="s">
        <v>1363</v>
      </c>
      <c r="AH685" s="18"/>
    </row>
    <row r="686" spans="1:34" outlineLevel="1">
      <c r="A686" s="108">
        <v>535</v>
      </c>
      <c r="B686" s="109" t="s">
        <v>183</v>
      </c>
      <c r="C686" s="110" t="s">
        <v>338</v>
      </c>
      <c r="D686" s="110" t="s">
        <v>1620</v>
      </c>
      <c r="E686" s="112" t="s">
        <v>541</v>
      </c>
      <c r="F686" s="130" t="s">
        <v>306</v>
      </c>
      <c r="G686" s="130" t="s">
        <v>1363</v>
      </c>
      <c r="H686" s="15" t="s">
        <v>1908</v>
      </c>
      <c r="I686" s="130" t="s">
        <v>1363</v>
      </c>
      <c r="J686" s="130" t="s">
        <v>1363</v>
      </c>
      <c r="K686" s="86">
        <v>1</v>
      </c>
      <c r="L686" s="111"/>
      <c r="M686" s="85" t="s">
        <v>1363</v>
      </c>
      <c r="N686" s="16" t="str" cm="1">
        <f t="array" ref="N686">IF(M686&lt;&gt;"",SUMPRODUCT($X686:$AG686,$X$27:$AG$27)/SUMPRODUCT(--($X686:$AG686&lt;&gt;""),$X$27:$AG$27),"")</f>
        <v/>
      </c>
      <c r="O686" s="85"/>
      <c r="P686" s="16" t="str" cm="1">
        <f t="array" ref="P686">IF(O686&lt;&gt;"",SUMPRODUCT($X686:$AG686,$X$27:$AG$27)/SUMPRODUCT(--($X686:$AG686&lt;&gt;""),$X$27:$AG$27),"")</f>
        <v/>
      </c>
      <c r="Q686" s="85" t="s">
        <v>1691</v>
      </c>
      <c r="R686" s="16" cm="1">
        <f t="array" ref="R686">IF(Q686&lt;&gt;"",SUMPRODUCT($X686:$AG686,$X$27:$AG$27)/SUMPRODUCT(--($X686:$AG686&lt;&gt;""),$X$27:$AG$27),"")</f>
        <v>0</v>
      </c>
      <c r="S686" s="85" t="s">
        <v>1363</v>
      </c>
      <c r="T686" s="16" t="str" cm="1">
        <f t="array" ref="T686">IF(S686&lt;&gt;"",SUMPRODUCT($X686:$AG686,$X$27:$AG$27)/SUMPRODUCT(--($X686:$AG686&lt;&gt;""),$X$27:$AG$27),"")</f>
        <v/>
      </c>
      <c r="U686" s="85" t="s">
        <v>1363</v>
      </c>
      <c r="V686" s="16" t="str" cm="1">
        <f t="array" ref="V686">IF(U686&lt;&gt;"",SUMPRODUCT($X686:$AG686,$X$27:$AG$27)/SUMPRODUCT(--($X686:$AG686&lt;&gt;""),$X$27:$AG$27),"")</f>
        <v/>
      </c>
      <c r="W686" s="14">
        <v>100</v>
      </c>
      <c r="X686" s="17">
        <v>0</v>
      </c>
      <c r="Y686" s="17">
        <v>0</v>
      </c>
      <c r="Z686" s="17">
        <v>0</v>
      </c>
      <c r="AA686" s="17">
        <v>0</v>
      </c>
      <c r="AB686" s="17">
        <v>0</v>
      </c>
      <c r="AC686" s="17">
        <v>0</v>
      </c>
      <c r="AD686" s="17" t="s">
        <v>1363</v>
      </c>
      <c r="AE686" s="17">
        <v>0</v>
      </c>
      <c r="AF686" s="17">
        <v>0</v>
      </c>
      <c r="AG686" s="17" t="s">
        <v>1363</v>
      </c>
      <c r="AH686" s="18"/>
    </row>
    <row r="687" spans="1:34" outlineLevel="1">
      <c r="A687" s="108">
        <v>538</v>
      </c>
      <c r="B687" s="109" t="s">
        <v>183</v>
      </c>
      <c r="C687" s="110" t="s">
        <v>338</v>
      </c>
      <c r="D687" s="110" t="s">
        <v>1620</v>
      </c>
      <c r="E687" s="112" t="s">
        <v>542</v>
      </c>
      <c r="F687" s="130" t="s">
        <v>308</v>
      </c>
      <c r="G687" s="130" t="s">
        <v>1363</v>
      </c>
      <c r="H687" s="15" t="s">
        <v>1908</v>
      </c>
      <c r="I687" s="130" t="s">
        <v>1363</v>
      </c>
      <c r="J687" s="130" t="s">
        <v>1363</v>
      </c>
      <c r="K687" s="86">
        <v>1</v>
      </c>
      <c r="L687" s="111"/>
      <c r="M687" s="85" t="s">
        <v>1363</v>
      </c>
      <c r="N687" s="16" t="str" cm="1">
        <f t="array" ref="N687">IF(M687&lt;&gt;"",SUMPRODUCT($X687:$AG687,$X$27:$AG$27)/SUMPRODUCT(--($X687:$AG687&lt;&gt;""),$X$27:$AG$27),"")</f>
        <v/>
      </c>
      <c r="O687" s="85"/>
      <c r="P687" s="16" t="str" cm="1">
        <f t="array" ref="P687">IF(O687&lt;&gt;"",SUMPRODUCT($X687:$AG687,$X$27:$AG$27)/SUMPRODUCT(--($X687:$AG687&lt;&gt;""),$X$27:$AG$27),"")</f>
        <v/>
      </c>
      <c r="Q687" s="85" t="s">
        <v>1691</v>
      </c>
      <c r="R687" s="16" cm="1">
        <f t="array" ref="R687">IF(Q687&lt;&gt;"",SUMPRODUCT($X687:$AG687,$X$27:$AG$27)/SUMPRODUCT(--($X687:$AG687&lt;&gt;""),$X$27:$AG$27),"")</f>
        <v>0</v>
      </c>
      <c r="S687" s="85" t="s">
        <v>1363</v>
      </c>
      <c r="T687" s="16" t="str" cm="1">
        <f t="array" ref="T687">IF(S687&lt;&gt;"",SUMPRODUCT($X687:$AG687,$X$27:$AG$27)/SUMPRODUCT(--($X687:$AG687&lt;&gt;""),$X$27:$AG$27),"")</f>
        <v/>
      </c>
      <c r="U687" s="85" t="s">
        <v>1363</v>
      </c>
      <c r="V687" s="16" t="str" cm="1">
        <f t="array" ref="V687">IF(U687&lt;&gt;"",SUMPRODUCT($X687:$AG687,$X$27:$AG$27)/SUMPRODUCT(--($X687:$AG687&lt;&gt;""),$X$27:$AG$27),"")</f>
        <v/>
      </c>
      <c r="W687" s="14">
        <v>100</v>
      </c>
      <c r="X687" s="17">
        <v>0</v>
      </c>
      <c r="Y687" s="17">
        <v>0</v>
      </c>
      <c r="Z687" s="17">
        <v>0</v>
      </c>
      <c r="AA687" s="17">
        <v>0</v>
      </c>
      <c r="AB687" s="17">
        <v>0</v>
      </c>
      <c r="AC687" s="17">
        <v>0</v>
      </c>
      <c r="AD687" s="17" t="s">
        <v>1363</v>
      </c>
      <c r="AE687" s="17">
        <v>0</v>
      </c>
      <c r="AF687" s="17">
        <v>0</v>
      </c>
      <c r="AG687" s="17" t="s">
        <v>1363</v>
      </c>
      <c r="AH687" s="18"/>
    </row>
    <row r="688" spans="1:34" outlineLevel="1">
      <c r="A688" s="108">
        <v>541</v>
      </c>
      <c r="B688" s="109" t="s">
        <v>183</v>
      </c>
      <c r="C688" s="110" t="s">
        <v>338</v>
      </c>
      <c r="D688" s="110" t="s">
        <v>1620</v>
      </c>
      <c r="E688" s="112" t="s">
        <v>543</v>
      </c>
      <c r="F688" s="130" t="s">
        <v>308</v>
      </c>
      <c r="G688" s="130" t="s">
        <v>1363</v>
      </c>
      <c r="H688" s="15" t="s">
        <v>1908</v>
      </c>
      <c r="I688" s="130" t="s">
        <v>1363</v>
      </c>
      <c r="J688" s="130" t="s">
        <v>1363</v>
      </c>
      <c r="K688" s="86">
        <v>1</v>
      </c>
      <c r="L688" s="111"/>
      <c r="M688" s="85" t="s">
        <v>1363</v>
      </c>
      <c r="N688" s="16" t="str" cm="1">
        <f t="array" ref="N688">IF(M688&lt;&gt;"",SUMPRODUCT($X688:$AG688,$X$27:$AG$27)/SUMPRODUCT(--($X688:$AG688&lt;&gt;""),$X$27:$AG$27),"")</f>
        <v/>
      </c>
      <c r="O688" s="85"/>
      <c r="P688" s="16" t="str" cm="1">
        <f t="array" ref="P688">IF(O688&lt;&gt;"",SUMPRODUCT($X688:$AG688,$X$27:$AG$27)/SUMPRODUCT(--($X688:$AG688&lt;&gt;""),$X$27:$AG$27),"")</f>
        <v/>
      </c>
      <c r="Q688" s="85" t="s">
        <v>1691</v>
      </c>
      <c r="R688" s="16" cm="1">
        <f t="array" ref="R688">IF(Q688&lt;&gt;"",SUMPRODUCT($X688:$AG688,$X$27:$AG$27)/SUMPRODUCT(--($X688:$AG688&lt;&gt;""),$X$27:$AG$27),"")</f>
        <v>0</v>
      </c>
      <c r="S688" s="85" t="s">
        <v>1363</v>
      </c>
      <c r="T688" s="16" t="str" cm="1">
        <f t="array" ref="T688">IF(S688&lt;&gt;"",SUMPRODUCT($X688:$AG688,$X$27:$AG$27)/SUMPRODUCT(--($X688:$AG688&lt;&gt;""),$X$27:$AG$27),"")</f>
        <v/>
      </c>
      <c r="U688" s="85" t="s">
        <v>1363</v>
      </c>
      <c r="V688" s="16" t="str" cm="1">
        <f t="array" ref="V688">IF(U688&lt;&gt;"",SUMPRODUCT($X688:$AG688,$X$27:$AG$27)/SUMPRODUCT(--($X688:$AG688&lt;&gt;""),$X$27:$AG$27),"")</f>
        <v/>
      </c>
      <c r="W688" s="14">
        <v>100</v>
      </c>
      <c r="X688" s="17">
        <v>0</v>
      </c>
      <c r="Y688" s="17">
        <v>0</v>
      </c>
      <c r="Z688" s="17">
        <v>0</v>
      </c>
      <c r="AA688" s="17">
        <v>0</v>
      </c>
      <c r="AB688" s="17">
        <v>0</v>
      </c>
      <c r="AC688" s="17">
        <v>0</v>
      </c>
      <c r="AD688" s="17" t="s">
        <v>1363</v>
      </c>
      <c r="AE688" s="17">
        <v>0</v>
      </c>
      <c r="AF688" s="17">
        <v>0</v>
      </c>
      <c r="AG688" s="17" t="s">
        <v>1363</v>
      </c>
      <c r="AH688" s="18"/>
    </row>
    <row r="689" spans="1:34" outlineLevel="1">
      <c r="A689" s="108">
        <v>539</v>
      </c>
      <c r="B689" s="109" t="s">
        <v>183</v>
      </c>
      <c r="C689" s="110" t="s">
        <v>338</v>
      </c>
      <c r="D689" s="110" t="s">
        <v>1620</v>
      </c>
      <c r="E689" s="112" t="s">
        <v>544</v>
      </c>
      <c r="F689" s="130" t="s">
        <v>308</v>
      </c>
      <c r="G689" s="130" t="s">
        <v>1363</v>
      </c>
      <c r="H689" s="15" t="s">
        <v>1908</v>
      </c>
      <c r="I689" s="130" t="s">
        <v>1363</v>
      </c>
      <c r="J689" s="130" t="s">
        <v>1363</v>
      </c>
      <c r="K689" s="86">
        <v>1</v>
      </c>
      <c r="L689" s="111"/>
      <c r="M689" s="85" t="s">
        <v>1363</v>
      </c>
      <c r="N689" s="16" t="str" cm="1">
        <f t="array" ref="N689">IF(M689&lt;&gt;"",SUMPRODUCT($X689:$AG689,$X$27:$AG$27)/SUMPRODUCT(--($X689:$AG689&lt;&gt;""),$X$27:$AG$27),"")</f>
        <v/>
      </c>
      <c r="O689" s="85"/>
      <c r="P689" s="16" t="str" cm="1">
        <f t="array" ref="P689">IF(O689&lt;&gt;"",SUMPRODUCT($X689:$AG689,$X$27:$AG$27)/SUMPRODUCT(--($X689:$AG689&lt;&gt;""),$X$27:$AG$27),"")</f>
        <v/>
      </c>
      <c r="Q689" s="85" t="s">
        <v>1691</v>
      </c>
      <c r="R689" s="16" cm="1">
        <f t="array" ref="R689">IF(Q689&lt;&gt;"",SUMPRODUCT($X689:$AG689,$X$27:$AG$27)/SUMPRODUCT(--($X689:$AG689&lt;&gt;""),$X$27:$AG$27),"")</f>
        <v>0</v>
      </c>
      <c r="S689" s="85" t="s">
        <v>1363</v>
      </c>
      <c r="T689" s="16" t="str" cm="1">
        <f t="array" ref="T689">IF(S689&lt;&gt;"",SUMPRODUCT($X689:$AG689,$X$27:$AG$27)/SUMPRODUCT(--($X689:$AG689&lt;&gt;""),$X$27:$AG$27),"")</f>
        <v/>
      </c>
      <c r="U689" s="85" t="s">
        <v>1363</v>
      </c>
      <c r="V689" s="16" t="str" cm="1">
        <f t="array" ref="V689">IF(U689&lt;&gt;"",SUMPRODUCT($X689:$AG689,$X$27:$AG$27)/SUMPRODUCT(--($X689:$AG689&lt;&gt;""),$X$27:$AG$27),"")</f>
        <v/>
      </c>
      <c r="W689" s="14">
        <v>100</v>
      </c>
      <c r="X689" s="17">
        <v>0</v>
      </c>
      <c r="Y689" s="17">
        <v>0</v>
      </c>
      <c r="Z689" s="17">
        <v>0</v>
      </c>
      <c r="AA689" s="17">
        <v>0</v>
      </c>
      <c r="AB689" s="17">
        <v>0</v>
      </c>
      <c r="AC689" s="17">
        <v>0</v>
      </c>
      <c r="AD689" s="17" t="s">
        <v>1363</v>
      </c>
      <c r="AE689" s="17">
        <v>0</v>
      </c>
      <c r="AF689" s="17">
        <v>0</v>
      </c>
      <c r="AG689" s="17" t="s">
        <v>1363</v>
      </c>
      <c r="AH689" s="18"/>
    </row>
    <row r="690" spans="1:34" outlineLevel="1">
      <c r="A690" s="108">
        <v>540</v>
      </c>
      <c r="B690" s="109" t="s">
        <v>183</v>
      </c>
      <c r="C690" s="110" t="s">
        <v>338</v>
      </c>
      <c r="D690" s="110" t="s">
        <v>1620</v>
      </c>
      <c r="E690" s="112" t="s">
        <v>545</v>
      </c>
      <c r="F690" s="130" t="s">
        <v>308</v>
      </c>
      <c r="G690" s="130" t="s">
        <v>1363</v>
      </c>
      <c r="H690" s="15" t="s">
        <v>1908</v>
      </c>
      <c r="I690" s="130" t="s">
        <v>1363</v>
      </c>
      <c r="J690" s="130" t="s">
        <v>1363</v>
      </c>
      <c r="K690" s="86">
        <v>1</v>
      </c>
      <c r="L690" s="111"/>
      <c r="M690" s="85" t="s">
        <v>1363</v>
      </c>
      <c r="N690" s="16" t="str" cm="1">
        <f t="array" ref="N690">IF(M690&lt;&gt;"",SUMPRODUCT($X690:$AG690,$X$27:$AG$27)/SUMPRODUCT(--($X690:$AG690&lt;&gt;""),$X$27:$AG$27),"")</f>
        <v/>
      </c>
      <c r="O690" s="85"/>
      <c r="P690" s="16" t="str" cm="1">
        <f t="array" ref="P690">IF(O690&lt;&gt;"",SUMPRODUCT($X690:$AG690,$X$27:$AG$27)/SUMPRODUCT(--($X690:$AG690&lt;&gt;""),$X$27:$AG$27),"")</f>
        <v/>
      </c>
      <c r="Q690" s="85" t="s">
        <v>1691</v>
      </c>
      <c r="R690" s="16" cm="1">
        <f t="array" ref="R690">IF(Q690&lt;&gt;"",SUMPRODUCT($X690:$AG690,$X$27:$AG$27)/SUMPRODUCT(--($X690:$AG690&lt;&gt;""),$X$27:$AG$27),"")</f>
        <v>0</v>
      </c>
      <c r="S690" s="85" t="s">
        <v>1363</v>
      </c>
      <c r="T690" s="16" t="str" cm="1">
        <f t="array" ref="T690">IF(S690&lt;&gt;"",SUMPRODUCT($X690:$AG690,$X$27:$AG$27)/SUMPRODUCT(--($X690:$AG690&lt;&gt;""),$X$27:$AG$27),"")</f>
        <v/>
      </c>
      <c r="U690" s="85" t="s">
        <v>1363</v>
      </c>
      <c r="V690" s="16" t="str" cm="1">
        <f t="array" ref="V690">IF(U690&lt;&gt;"",SUMPRODUCT($X690:$AG690,$X$27:$AG$27)/SUMPRODUCT(--($X690:$AG690&lt;&gt;""),$X$27:$AG$27),"")</f>
        <v/>
      </c>
      <c r="W690" s="14">
        <v>100</v>
      </c>
      <c r="X690" s="17">
        <v>0</v>
      </c>
      <c r="Y690" s="17">
        <v>0</v>
      </c>
      <c r="Z690" s="17">
        <v>0</v>
      </c>
      <c r="AA690" s="17">
        <v>0</v>
      </c>
      <c r="AB690" s="17">
        <v>0</v>
      </c>
      <c r="AC690" s="17">
        <v>0</v>
      </c>
      <c r="AD690" s="17" t="s">
        <v>1363</v>
      </c>
      <c r="AE690" s="17">
        <v>0</v>
      </c>
      <c r="AF690" s="17">
        <v>0</v>
      </c>
      <c r="AG690" s="17" t="s">
        <v>1363</v>
      </c>
      <c r="AH690" s="18"/>
    </row>
    <row r="691" spans="1:34" outlineLevel="1">
      <c r="A691" s="108">
        <v>542</v>
      </c>
      <c r="B691" s="109" t="s">
        <v>183</v>
      </c>
      <c r="C691" s="110" t="s">
        <v>338</v>
      </c>
      <c r="D691" s="110" t="s">
        <v>1620</v>
      </c>
      <c r="E691" s="112" t="s">
        <v>546</v>
      </c>
      <c r="F691" s="130" t="s">
        <v>310</v>
      </c>
      <c r="G691" s="130" t="s">
        <v>1363</v>
      </c>
      <c r="H691" s="15" t="s">
        <v>1908</v>
      </c>
      <c r="I691" s="130" t="s">
        <v>1363</v>
      </c>
      <c r="J691" s="130" t="s">
        <v>1363</v>
      </c>
      <c r="K691" s="86">
        <v>1</v>
      </c>
      <c r="L691" s="111"/>
      <c r="M691" s="85" t="s">
        <v>1363</v>
      </c>
      <c r="N691" s="16" t="str" cm="1">
        <f t="array" ref="N691">IF(M691&lt;&gt;"",SUMPRODUCT($X691:$AG691,$X$27:$AG$27)/SUMPRODUCT(--($X691:$AG691&lt;&gt;""),$X$27:$AG$27),"")</f>
        <v/>
      </c>
      <c r="O691" s="85"/>
      <c r="P691" s="16" t="str" cm="1">
        <f t="array" ref="P691">IF(O691&lt;&gt;"",SUMPRODUCT($X691:$AG691,$X$27:$AG$27)/SUMPRODUCT(--($X691:$AG691&lt;&gt;""),$X$27:$AG$27),"")</f>
        <v/>
      </c>
      <c r="Q691" s="85" t="s">
        <v>1691</v>
      </c>
      <c r="R691" s="16" cm="1">
        <f t="array" ref="R691">IF(Q691&lt;&gt;"",SUMPRODUCT($X691:$AG691,$X$27:$AG$27)/SUMPRODUCT(--($X691:$AG691&lt;&gt;""),$X$27:$AG$27),"")</f>
        <v>0</v>
      </c>
      <c r="S691" s="85" t="s">
        <v>1363</v>
      </c>
      <c r="T691" s="16" t="str" cm="1">
        <f t="array" ref="T691">IF(S691&lt;&gt;"",SUMPRODUCT($X691:$AG691,$X$27:$AG$27)/SUMPRODUCT(--($X691:$AG691&lt;&gt;""),$X$27:$AG$27),"")</f>
        <v/>
      </c>
      <c r="U691" s="85" t="s">
        <v>1363</v>
      </c>
      <c r="V691" s="16" t="str" cm="1">
        <f t="array" ref="V691">IF(U691&lt;&gt;"",SUMPRODUCT($X691:$AG691,$X$27:$AG$27)/SUMPRODUCT(--($X691:$AG691&lt;&gt;""),$X$27:$AG$27),"")</f>
        <v/>
      </c>
      <c r="W691" s="14">
        <v>100</v>
      </c>
      <c r="X691" s="17">
        <v>0</v>
      </c>
      <c r="Y691" s="17">
        <v>0</v>
      </c>
      <c r="Z691" s="17">
        <v>0</v>
      </c>
      <c r="AA691" s="17">
        <v>0</v>
      </c>
      <c r="AB691" s="17">
        <v>0</v>
      </c>
      <c r="AC691" s="17">
        <v>0</v>
      </c>
      <c r="AD691" s="17" t="s">
        <v>1363</v>
      </c>
      <c r="AE691" s="17">
        <v>0</v>
      </c>
      <c r="AF691" s="17">
        <v>0</v>
      </c>
      <c r="AG691" s="17" t="s">
        <v>1363</v>
      </c>
      <c r="AH691" s="18"/>
    </row>
    <row r="692" spans="1:34" outlineLevel="1">
      <c r="A692" s="108">
        <v>543</v>
      </c>
      <c r="B692" s="109" t="s">
        <v>183</v>
      </c>
      <c r="C692" s="110" t="s">
        <v>338</v>
      </c>
      <c r="D692" s="110" t="s">
        <v>1620</v>
      </c>
      <c r="E692" s="112" t="s">
        <v>547</v>
      </c>
      <c r="F692" s="130" t="s">
        <v>310</v>
      </c>
      <c r="G692" s="130" t="s">
        <v>1363</v>
      </c>
      <c r="H692" s="15" t="s">
        <v>1908</v>
      </c>
      <c r="I692" s="130" t="s">
        <v>1363</v>
      </c>
      <c r="J692" s="130" t="s">
        <v>1363</v>
      </c>
      <c r="K692" s="86">
        <v>1</v>
      </c>
      <c r="L692" s="111"/>
      <c r="M692" s="85" t="s">
        <v>1363</v>
      </c>
      <c r="N692" s="16" t="str" cm="1">
        <f t="array" ref="N692">IF(M692&lt;&gt;"",SUMPRODUCT($X692:$AG692,$X$27:$AG$27)/SUMPRODUCT(--($X692:$AG692&lt;&gt;""),$X$27:$AG$27),"")</f>
        <v/>
      </c>
      <c r="O692" s="85"/>
      <c r="P692" s="16" t="str" cm="1">
        <f t="array" ref="P692">IF(O692&lt;&gt;"",SUMPRODUCT($X692:$AG692,$X$27:$AG$27)/SUMPRODUCT(--($X692:$AG692&lt;&gt;""),$X$27:$AG$27),"")</f>
        <v/>
      </c>
      <c r="Q692" s="85" t="s">
        <v>1691</v>
      </c>
      <c r="R692" s="16" cm="1">
        <f t="array" ref="R692">IF(Q692&lt;&gt;"",SUMPRODUCT($X692:$AG692,$X$27:$AG$27)/SUMPRODUCT(--($X692:$AG692&lt;&gt;""),$X$27:$AG$27),"")</f>
        <v>0</v>
      </c>
      <c r="S692" s="85" t="s">
        <v>1363</v>
      </c>
      <c r="T692" s="16" t="str" cm="1">
        <f t="array" ref="T692">IF(S692&lt;&gt;"",SUMPRODUCT($X692:$AG692,$X$27:$AG$27)/SUMPRODUCT(--($X692:$AG692&lt;&gt;""),$X$27:$AG$27),"")</f>
        <v/>
      </c>
      <c r="U692" s="85" t="s">
        <v>1363</v>
      </c>
      <c r="V692" s="16" t="str" cm="1">
        <f t="array" ref="V692">IF(U692&lt;&gt;"",SUMPRODUCT($X692:$AG692,$X$27:$AG$27)/SUMPRODUCT(--($X692:$AG692&lt;&gt;""),$X$27:$AG$27),"")</f>
        <v/>
      </c>
      <c r="W692" s="14">
        <v>100</v>
      </c>
      <c r="X692" s="17">
        <v>0</v>
      </c>
      <c r="Y692" s="17">
        <v>0</v>
      </c>
      <c r="Z692" s="17">
        <v>0</v>
      </c>
      <c r="AA692" s="17">
        <v>0</v>
      </c>
      <c r="AB692" s="17">
        <v>0</v>
      </c>
      <c r="AC692" s="17">
        <v>0</v>
      </c>
      <c r="AD692" s="17" t="s">
        <v>1363</v>
      </c>
      <c r="AE692" s="17">
        <v>0</v>
      </c>
      <c r="AF692" s="17">
        <v>0</v>
      </c>
      <c r="AG692" s="17" t="s">
        <v>1363</v>
      </c>
      <c r="AH692" s="18"/>
    </row>
    <row r="693" spans="1:34" outlineLevel="1">
      <c r="A693" s="108">
        <v>545</v>
      </c>
      <c r="B693" s="109" t="s">
        <v>183</v>
      </c>
      <c r="C693" s="110" t="s">
        <v>338</v>
      </c>
      <c r="D693" s="110" t="s">
        <v>1620</v>
      </c>
      <c r="E693" s="112" t="s">
        <v>548</v>
      </c>
      <c r="F693" s="130" t="s">
        <v>310</v>
      </c>
      <c r="G693" s="130" t="s">
        <v>1363</v>
      </c>
      <c r="H693" s="15" t="s">
        <v>1908</v>
      </c>
      <c r="I693" s="130" t="s">
        <v>1363</v>
      </c>
      <c r="J693" s="130" t="s">
        <v>1363</v>
      </c>
      <c r="K693" s="86">
        <v>1</v>
      </c>
      <c r="L693" s="111"/>
      <c r="M693" s="85" t="s">
        <v>1363</v>
      </c>
      <c r="N693" s="16" t="str" cm="1">
        <f t="array" ref="N693">IF(M693&lt;&gt;"",SUMPRODUCT($X693:$AG693,$X$27:$AG$27)/SUMPRODUCT(--($X693:$AG693&lt;&gt;""),$X$27:$AG$27),"")</f>
        <v/>
      </c>
      <c r="O693" s="85"/>
      <c r="P693" s="16" t="str" cm="1">
        <f t="array" ref="P693">IF(O693&lt;&gt;"",SUMPRODUCT($X693:$AG693,$X$27:$AG$27)/SUMPRODUCT(--($X693:$AG693&lt;&gt;""),$X$27:$AG$27),"")</f>
        <v/>
      </c>
      <c r="Q693" s="85" t="s">
        <v>1691</v>
      </c>
      <c r="R693" s="16" cm="1">
        <f t="array" ref="R693">IF(Q693&lt;&gt;"",SUMPRODUCT($X693:$AG693,$X$27:$AG$27)/SUMPRODUCT(--($X693:$AG693&lt;&gt;""),$X$27:$AG$27),"")</f>
        <v>0</v>
      </c>
      <c r="S693" s="85" t="s">
        <v>1363</v>
      </c>
      <c r="T693" s="16" t="str" cm="1">
        <f t="array" ref="T693">IF(S693&lt;&gt;"",SUMPRODUCT($X693:$AG693,$X$27:$AG$27)/SUMPRODUCT(--($X693:$AG693&lt;&gt;""),$X$27:$AG$27),"")</f>
        <v/>
      </c>
      <c r="U693" s="85" t="s">
        <v>1363</v>
      </c>
      <c r="V693" s="16" t="str" cm="1">
        <f t="array" ref="V693">IF(U693&lt;&gt;"",SUMPRODUCT($X693:$AG693,$X$27:$AG$27)/SUMPRODUCT(--($X693:$AG693&lt;&gt;""),$X$27:$AG$27),"")</f>
        <v/>
      </c>
      <c r="W693" s="14">
        <v>100</v>
      </c>
      <c r="X693" s="17">
        <v>0</v>
      </c>
      <c r="Y693" s="17">
        <v>0</v>
      </c>
      <c r="Z693" s="17">
        <v>0</v>
      </c>
      <c r="AA693" s="17">
        <v>0</v>
      </c>
      <c r="AB693" s="17">
        <v>0</v>
      </c>
      <c r="AC693" s="17">
        <v>0</v>
      </c>
      <c r="AD693" s="17" t="s">
        <v>1363</v>
      </c>
      <c r="AE693" s="17">
        <v>0</v>
      </c>
      <c r="AF693" s="17">
        <v>0</v>
      </c>
      <c r="AG693" s="17" t="s">
        <v>1363</v>
      </c>
      <c r="AH693" s="18"/>
    </row>
    <row r="694" spans="1:34" outlineLevel="1">
      <c r="A694" s="108">
        <v>544</v>
      </c>
      <c r="B694" s="109" t="s">
        <v>183</v>
      </c>
      <c r="C694" s="110" t="s">
        <v>338</v>
      </c>
      <c r="D694" s="110" t="s">
        <v>1620</v>
      </c>
      <c r="E694" s="112" t="s">
        <v>549</v>
      </c>
      <c r="F694" s="130" t="s">
        <v>310</v>
      </c>
      <c r="G694" s="130" t="s">
        <v>1363</v>
      </c>
      <c r="H694" s="15" t="s">
        <v>1908</v>
      </c>
      <c r="I694" s="130" t="s">
        <v>1363</v>
      </c>
      <c r="J694" s="130" t="s">
        <v>1363</v>
      </c>
      <c r="K694" s="86">
        <v>1</v>
      </c>
      <c r="L694" s="111"/>
      <c r="M694" s="85" t="s">
        <v>1363</v>
      </c>
      <c r="N694" s="16" t="str" cm="1">
        <f t="array" ref="N694">IF(M694&lt;&gt;"",SUMPRODUCT($X694:$AG694,$X$27:$AG$27)/SUMPRODUCT(--($X694:$AG694&lt;&gt;""),$X$27:$AG$27),"")</f>
        <v/>
      </c>
      <c r="O694" s="85"/>
      <c r="P694" s="16" t="str" cm="1">
        <f t="array" ref="P694">IF(O694&lt;&gt;"",SUMPRODUCT($X694:$AG694,$X$27:$AG$27)/SUMPRODUCT(--($X694:$AG694&lt;&gt;""),$X$27:$AG$27),"")</f>
        <v/>
      </c>
      <c r="Q694" s="85" t="s">
        <v>1691</v>
      </c>
      <c r="R694" s="16" cm="1">
        <f t="array" ref="R694">IF(Q694&lt;&gt;"",SUMPRODUCT($X694:$AG694,$X$27:$AG$27)/SUMPRODUCT(--($X694:$AG694&lt;&gt;""),$X$27:$AG$27),"")</f>
        <v>0</v>
      </c>
      <c r="S694" s="85" t="s">
        <v>1363</v>
      </c>
      <c r="T694" s="16" t="str" cm="1">
        <f t="array" ref="T694">IF(S694&lt;&gt;"",SUMPRODUCT($X694:$AG694,$X$27:$AG$27)/SUMPRODUCT(--($X694:$AG694&lt;&gt;""),$X$27:$AG$27),"")</f>
        <v/>
      </c>
      <c r="U694" s="85" t="s">
        <v>1363</v>
      </c>
      <c r="V694" s="16" t="str" cm="1">
        <f t="array" ref="V694">IF(U694&lt;&gt;"",SUMPRODUCT($X694:$AG694,$X$27:$AG$27)/SUMPRODUCT(--($X694:$AG694&lt;&gt;""),$X$27:$AG$27),"")</f>
        <v/>
      </c>
      <c r="W694" s="14">
        <v>100</v>
      </c>
      <c r="X694" s="17">
        <v>0</v>
      </c>
      <c r="Y694" s="17">
        <v>0</v>
      </c>
      <c r="Z694" s="17">
        <v>0</v>
      </c>
      <c r="AA694" s="17">
        <v>0</v>
      </c>
      <c r="AB694" s="17">
        <v>0</v>
      </c>
      <c r="AC694" s="17">
        <v>0</v>
      </c>
      <c r="AD694" s="17" t="s">
        <v>1363</v>
      </c>
      <c r="AE694" s="17">
        <v>0</v>
      </c>
      <c r="AF694" s="17">
        <v>0</v>
      </c>
      <c r="AG694" s="17" t="s">
        <v>1363</v>
      </c>
      <c r="AH694" s="18"/>
    </row>
    <row r="695" spans="1:34" outlineLevel="1">
      <c r="A695" s="108">
        <v>546</v>
      </c>
      <c r="B695" s="109" t="s">
        <v>183</v>
      </c>
      <c r="C695" s="110" t="s">
        <v>338</v>
      </c>
      <c r="D695" s="110" t="s">
        <v>1620</v>
      </c>
      <c r="E695" s="112" t="s">
        <v>550</v>
      </c>
      <c r="F695" s="130" t="s">
        <v>1439</v>
      </c>
      <c r="G695" s="130" t="s">
        <v>1595</v>
      </c>
      <c r="H695" s="15" t="s">
        <v>1909</v>
      </c>
      <c r="I695" s="130" t="s">
        <v>1711</v>
      </c>
      <c r="J695" s="130" t="s">
        <v>1363</v>
      </c>
      <c r="K695" s="86">
        <v>1</v>
      </c>
      <c r="L695" s="111"/>
      <c r="M695" s="85" t="s">
        <v>1363</v>
      </c>
      <c r="N695" s="16" t="str" cm="1">
        <f t="array" ref="N695">IF(M695&lt;&gt;"",SUMPRODUCT($X695:$AG695,$X$27:$AG$27)/SUMPRODUCT(--($X695:$AG695&lt;&gt;""),$X$27:$AG$27),"")</f>
        <v/>
      </c>
      <c r="O695" s="85"/>
      <c r="P695" s="16" t="str" cm="1">
        <f t="array" ref="P695">IF(O695&lt;&gt;"",SUMPRODUCT($X695:$AG695,$X$27:$AG$27)/SUMPRODUCT(--($X695:$AG695&lt;&gt;""),$X$27:$AG$27),"")</f>
        <v/>
      </c>
      <c r="Q695" s="85">
        <v>7</v>
      </c>
      <c r="R695" s="16" cm="1">
        <f t="array" ref="R695">IF(Q695&lt;&gt;"",SUMPRODUCT($X695:$AG695,$X$27:$AG$27)/SUMPRODUCT(--($X695:$AG695&lt;&gt;""),$X$27:$AG$27),"")</f>
        <v>1</v>
      </c>
      <c r="S695" s="85" t="s">
        <v>1363</v>
      </c>
      <c r="T695" s="16" t="str" cm="1">
        <f t="array" ref="T695">IF(S695&lt;&gt;"",SUMPRODUCT($X695:$AG695,$X$27:$AG$27)/SUMPRODUCT(--($X695:$AG695&lt;&gt;""),$X$27:$AG$27),"")</f>
        <v/>
      </c>
      <c r="U695" s="85" t="s">
        <v>1363</v>
      </c>
      <c r="V695" s="16" t="str" cm="1">
        <f t="array" ref="V695">IF(U695&lt;&gt;"",SUMPRODUCT($X695:$AG695,$X$27:$AG$27)/SUMPRODUCT(--($X695:$AG695&lt;&gt;""),$X$27:$AG$27),"")</f>
        <v/>
      </c>
      <c r="W695" s="14">
        <v>100</v>
      </c>
      <c r="X695" s="17">
        <v>1</v>
      </c>
      <c r="Y695" s="17">
        <v>1</v>
      </c>
      <c r="Z695" s="17">
        <v>1</v>
      </c>
      <c r="AA695" s="17">
        <v>1</v>
      </c>
      <c r="AB695" s="17">
        <v>1</v>
      </c>
      <c r="AC695" s="17">
        <v>1</v>
      </c>
      <c r="AD695" s="17" t="s">
        <v>1363</v>
      </c>
      <c r="AE695" s="17">
        <v>1</v>
      </c>
      <c r="AF695" s="17">
        <v>1</v>
      </c>
      <c r="AG695" s="17" t="s">
        <v>1363</v>
      </c>
      <c r="AH695" s="18"/>
    </row>
    <row r="696" spans="1:34" outlineLevel="1">
      <c r="A696" s="108">
        <v>547</v>
      </c>
      <c r="B696" s="109" t="s">
        <v>183</v>
      </c>
      <c r="C696" s="110" t="s">
        <v>338</v>
      </c>
      <c r="D696" s="110" t="s">
        <v>1620</v>
      </c>
      <c r="E696" s="112" t="s">
        <v>551</v>
      </c>
      <c r="F696" s="130" t="s">
        <v>1760</v>
      </c>
      <c r="G696" s="130" t="s">
        <v>1363</v>
      </c>
      <c r="H696" s="15" t="s">
        <v>1908</v>
      </c>
      <c r="I696" s="130" t="s">
        <v>1363</v>
      </c>
      <c r="J696" s="130" t="s">
        <v>1363</v>
      </c>
      <c r="K696" s="86">
        <v>1</v>
      </c>
      <c r="L696" s="111"/>
      <c r="M696" s="85" t="s">
        <v>1363</v>
      </c>
      <c r="N696" s="16" t="str" cm="1">
        <f t="array" ref="N696">IF(M696&lt;&gt;"",SUMPRODUCT($X696:$AG696,$X$27:$AG$27)/SUMPRODUCT(--($X696:$AG696&lt;&gt;""),$X$27:$AG$27),"")</f>
        <v/>
      </c>
      <c r="O696" s="85"/>
      <c r="P696" s="16" t="str" cm="1">
        <f t="array" ref="P696">IF(O696&lt;&gt;"",SUMPRODUCT($X696:$AG696,$X$27:$AG$27)/SUMPRODUCT(--($X696:$AG696&lt;&gt;""),$X$27:$AG$27),"")</f>
        <v/>
      </c>
      <c r="Q696" s="85" t="s">
        <v>1691</v>
      </c>
      <c r="R696" s="16" cm="1">
        <f t="array" ref="R696">IF(Q696&lt;&gt;"",SUMPRODUCT($X696:$AG696,$X$27:$AG$27)/SUMPRODUCT(--($X696:$AG696&lt;&gt;""),$X$27:$AG$27),"")</f>
        <v>0</v>
      </c>
      <c r="S696" s="85" t="s">
        <v>1363</v>
      </c>
      <c r="T696" s="16" t="str" cm="1">
        <f t="array" ref="T696">IF(S696&lt;&gt;"",SUMPRODUCT($X696:$AG696,$X$27:$AG$27)/SUMPRODUCT(--($X696:$AG696&lt;&gt;""),$X$27:$AG$27),"")</f>
        <v/>
      </c>
      <c r="U696" s="85" t="s">
        <v>1363</v>
      </c>
      <c r="V696" s="16" t="str" cm="1">
        <f t="array" ref="V696">IF(U696&lt;&gt;"",SUMPRODUCT($X696:$AG696,$X$27:$AG$27)/SUMPRODUCT(--($X696:$AG696&lt;&gt;""),$X$27:$AG$27),"")</f>
        <v/>
      </c>
      <c r="W696" s="14">
        <v>100</v>
      </c>
      <c r="X696" s="17">
        <v>0</v>
      </c>
      <c r="Y696" s="17">
        <v>0</v>
      </c>
      <c r="Z696" s="17">
        <v>0</v>
      </c>
      <c r="AA696" s="17">
        <v>0</v>
      </c>
      <c r="AB696" s="17">
        <v>0</v>
      </c>
      <c r="AC696" s="17">
        <v>0</v>
      </c>
      <c r="AD696" s="17" t="s">
        <v>1363</v>
      </c>
      <c r="AE696" s="17">
        <v>0</v>
      </c>
      <c r="AF696" s="17">
        <v>0</v>
      </c>
      <c r="AG696" s="17" t="s">
        <v>1363</v>
      </c>
      <c r="AH696" s="18"/>
    </row>
    <row r="697" spans="1:34" ht="18.75">
      <c r="A697" s="143"/>
      <c r="B697" s="144" t="s">
        <v>183</v>
      </c>
      <c r="C697" s="145" t="s">
        <v>552</v>
      </c>
      <c r="D697" s="146" t="s">
        <v>1836</v>
      </c>
      <c r="E697" s="146"/>
      <c r="F697" s="149"/>
      <c r="G697" s="150"/>
      <c r="H697" s="12"/>
      <c r="I697" s="12"/>
      <c r="J697" s="12"/>
      <c r="K697" s="12"/>
      <c r="L697" s="12"/>
      <c r="M697" s="85"/>
      <c r="N697" s="16"/>
      <c r="O697" s="85"/>
      <c r="P697" s="16"/>
      <c r="Q697" s="85"/>
      <c r="R697" s="16"/>
      <c r="S697" s="85"/>
      <c r="T697" s="16"/>
      <c r="U697" s="85"/>
      <c r="V697" s="16"/>
      <c r="W697" s="14"/>
      <c r="X697" s="17"/>
      <c r="Y697" s="17"/>
      <c r="Z697" s="17"/>
      <c r="AA697" s="17"/>
      <c r="AB697" s="17"/>
      <c r="AC697" s="17"/>
      <c r="AD697" s="17"/>
      <c r="AE697" s="17"/>
      <c r="AF697" s="17"/>
      <c r="AG697" s="17"/>
      <c r="AH697" s="5"/>
    </row>
    <row r="698" spans="1:34" outlineLevel="1">
      <c r="A698" s="108">
        <v>548</v>
      </c>
      <c r="B698" s="109" t="s">
        <v>183</v>
      </c>
      <c r="C698" s="110" t="s">
        <v>552</v>
      </c>
      <c r="D698" s="110" t="s">
        <v>1621</v>
      </c>
      <c r="E698" s="112" t="s">
        <v>553</v>
      </c>
      <c r="F698" s="130" t="s">
        <v>1440</v>
      </c>
      <c r="G698" s="130" t="s">
        <v>1363</v>
      </c>
      <c r="H698" s="15" t="s">
        <v>1908</v>
      </c>
      <c r="I698" s="130" t="s">
        <v>1363</v>
      </c>
      <c r="J698" s="130" t="s">
        <v>1363</v>
      </c>
      <c r="K698" s="86">
        <v>1</v>
      </c>
      <c r="L698" s="111"/>
      <c r="M698" s="85" t="s">
        <v>1363</v>
      </c>
      <c r="N698" s="16" t="str" cm="1">
        <f t="array" ref="N698">IF(M698&lt;&gt;"",SUMPRODUCT($X698:$AG698,$X$27:$AG$27)/SUMPRODUCT(--($X698:$AG698&lt;&gt;""),$X$27:$AG$27),"")</f>
        <v/>
      </c>
      <c r="O698" s="85"/>
      <c r="P698" s="16" t="str" cm="1">
        <f t="array" ref="P698">IF(O698&lt;&gt;"",SUMPRODUCT($X698:$AG698,$X$27:$AG$27)/SUMPRODUCT(--($X698:$AG698&lt;&gt;""),$X$27:$AG$27),"")</f>
        <v/>
      </c>
      <c r="Q698" s="85" t="s">
        <v>1691</v>
      </c>
      <c r="R698" s="16" cm="1">
        <f t="array" ref="R698">IF(Q698&lt;&gt;"",SUMPRODUCT($X698:$AG698,$X$27:$AG$27)/SUMPRODUCT(--($X698:$AG698&lt;&gt;""),$X$27:$AG$27),"")</f>
        <v>0</v>
      </c>
      <c r="S698" s="85" t="s">
        <v>1363</v>
      </c>
      <c r="T698" s="16" t="str" cm="1">
        <f t="array" ref="T698">IF(S698&lt;&gt;"",SUMPRODUCT($X698:$AG698,$X$27:$AG$27)/SUMPRODUCT(--($X698:$AG698&lt;&gt;""),$X$27:$AG$27),"")</f>
        <v/>
      </c>
      <c r="U698" s="85" t="s">
        <v>1363</v>
      </c>
      <c r="V698" s="16" t="str" cm="1">
        <f t="array" ref="V698">IF(U698&lt;&gt;"",SUMPRODUCT($X698:$AG698,$X$27:$AG$27)/SUMPRODUCT(--($X698:$AG698&lt;&gt;""),$X$27:$AG$27),"")</f>
        <v/>
      </c>
      <c r="W698" s="14">
        <v>100</v>
      </c>
      <c r="X698" s="17">
        <v>0</v>
      </c>
      <c r="Y698" s="17">
        <v>0</v>
      </c>
      <c r="Z698" s="17">
        <v>0</v>
      </c>
      <c r="AA698" s="17">
        <v>0</v>
      </c>
      <c r="AB698" s="17">
        <v>0</v>
      </c>
      <c r="AC698" s="17">
        <v>0</v>
      </c>
      <c r="AD698" s="17" t="s">
        <v>1363</v>
      </c>
      <c r="AE698" s="17">
        <v>0</v>
      </c>
      <c r="AF698" s="17">
        <v>0</v>
      </c>
      <c r="AG698" s="17" t="s">
        <v>1363</v>
      </c>
      <c r="AH698" s="18"/>
    </row>
    <row r="699" spans="1:34" outlineLevel="1">
      <c r="A699" s="108">
        <v>549</v>
      </c>
      <c r="B699" s="109" t="s">
        <v>183</v>
      </c>
      <c r="C699" s="110" t="s">
        <v>552</v>
      </c>
      <c r="D699" s="110" t="s">
        <v>1621</v>
      </c>
      <c r="E699" s="112" t="s">
        <v>554</v>
      </c>
      <c r="F699" s="130" t="s">
        <v>1441</v>
      </c>
      <c r="G699" s="130" t="s">
        <v>1596</v>
      </c>
      <c r="H699" s="15" t="s">
        <v>1888</v>
      </c>
      <c r="I699" s="130" t="s">
        <v>1778</v>
      </c>
      <c r="J699" s="130"/>
      <c r="K699" s="86">
        <v>1</v>
      </c>
      <c r="L699" s="111"/>
      <c r="M699" s="85" t="s">
        <v>1363</v>
      </c>
      <c r="N699" s="16" t="str" cm="1">
        <f t="array" ref="N699">IF(M699&lt;&gt;"",SUMPRODUCT($X699:$AG699,$X$27:$AG$27)/SUMPRODUCT(--($X699:$AG699&lt;&gt;""),$X$27:$AG$27),"")</f>
        <v/>
      </c>
      <c r="O699" s="85"/>
      <c r="P699" s="16" t="str" cm="1">
        <f t="array" ref="P699">IF(O699&lt;&gt;"",SUMPRODUCT($X699:$AG699,$X$27:$AG$27)/SUMPRODUCT(--($X699:$AG699&lt;&gt;""),$X$27:$AG$27),"")</f>
        <v/>
      </c>
      <c r="Q699" s="85">
        <v>13</v>
      </c>
      <c r="R699" s="16" cm="1">
        <f t="array" ref="R699">IF(Q699&lt;&gt;"",SUMPRODUCT($X699:$AG699,$X$27:$AG$27)/SUMPRODUCT(--($X699:$AG699&lt;&gt;""),$X$27:$AG$27),"")</f>
        <v>0.24600000000000002</v>
      </c>
      <c r="S699" s="85" t="s">
        <v>1363</v>
      </c>
      <c r="T699" s="16" t="str" cm="1">
        <f t="array" ref="T699">IF(S699&lt;&gt;"",SUMPRODUCT($X699:$AG699,$X$27:$AG$27)/SUMPRODUCT(--($X699:$AG699&lt;&gt;""),$X$27:$AG$27),"")</f>
        <v/>
      </c>
      <c r="U699" s="85" t="s">
        <v>1363</v>
      </c>
      <c r="V699" s="16" t="str" cm="1">
        <f t="array" ref="V699">IF(U699&lt;&gt;"",SUMPRODUCT($X699:$AG699,$X$27:$AG$27)/SUMPRODUCT(--($X699:$AG699&lt;&gt;""),$X$27:$AG$27),"")</f>
        <v/>
      </c>
      <c r="W699" s="14">
        <v>100</v>
      </c>
      <c r="X699" s="17">
        <v>1</v>
      </c>
      <c r="Y699" s="17">
        <v>1</v>
      </c>
      <c r="Z699" s="17">
        <v>1</v>
      </c>
      <c r="AA699" s="17">
        <v>0.06</v>
      </c>
      <c r="AB699" s="17">
        <v>0.17</v>
      </c>
      <c r="AC699" s="17" t="s">
        <v>1363</v>
      </c>
      <c r="AD699" s="17" t="s">
        <v>1363</v>
      </c>
      <c r="AE699" s="17">
        <v>0</v>
      </c>
      <c r="AF699" s="17">
        <v>0</v>
      </c>
      <c r="AG699" s="17" t="s">
        <v>1363</v>
      </c>
      <c r="AH699" s="18"/>
    </row>
    <row r="700" spans="1:34" outlineLevel="1">
      <c r="A700" s="108">
        <v>550</v>
      </c>
      <c r="B700" s="109" t="s">
        <v>183</v>
      </c>
      <c r="C700" s="110" t="s">
        <v>552</v>
      </c>
      <c r="D700" s="110" t="s">
        <v>1621</v>
      </c>
      <c r="E700" s="112" t="s">
        <v>555</v>
      </c>
      <c r="F700" s="130" t="s">
        <v>1442</v>
      </c>
      <c r="G700" s="130" t="s">
        <v>1596</v>
      </c>
      <c r="H700" s="15" t="s">
        <v>1888</v>
      </c>
      <c r="I700" s="130" t="s">
        <v>1778</v>
      </c>
      <c r="J700" s="130"/>
      <c r="K700" s="86">
        <v>1</v>
      </c>
      <c r="L700" s="111"/>
      <c r="M700" s="85" t="s">
        <v>1363</v>
      </c>
      <c r="N700" s="16" t="str" cm="1">
        <f t="array" ref="N700">IF(M700&lt;&gt;"",SUMPRODUCT($X700:$AG700,$X$27:$AG$27)/SUMPRODUCT(--($X700:$AG700&lt;&gt;""),$X$27:$AG$27),"")</f>
        <v/>
      </c>
      <c r="O700" s="85"/>
      <c r="P700" s="16" t="str" cm="1">
        <f t="array" ref="P700">IF(O700&lt;&gt;"",SUMPRODUCT($X700:$AG700,$X$27:$AG$27)/SUMPRODUCT(--($X700:$AG700&lt;&gt;""),$X$27:$AG$27),"")</f>
        <v/>
      </c>
      <c r="Q700" s="85">
        <v>13</v>
      </c>
      <c r="R700" s="16" cm="1">
        <f t="array" ref="R700">IF(Q700&lt;&gt;"",SUMPRODUCT($X700:$AG700,$X$27:$AG$27)/SUMPRODUCT(--($X700:$AG700&lt;&gt;""),$X$27:$AG$27),"")</f>
        <v>0.24600000000000002</v>
      </c>
      <c r="S700" s="85" t="s">
        <v>1363</v>
      </c>
      <c r="T700" s="16" t="str" cm="1">
        <f t="array" ref="T700">IF(S700&lt;&gt;"",SUMPRODUCT($X700:$AG700,$X$27:$AG$27)/SUMPRODUCT(--($X700:$AG700&lt;&gt;""),$X$27:$AG$27),"")</f>
        <v/>
      </c>
      <c r="U700" s="85" t="s">
        <v>1363</v>
      </c>
      <c r="V700" s="16" t="str" cm="1">
        <f t="array" ref="V700">IF(U700&lt;&gt;"",SUMPRODUCT($X700:$AG700,$X$27:$AG$27)/SUMPRODUCT(--($X700:$AG700&lt;&gt;""),$X$27:$AG$27),"")</f>
        <v/>
      </c>
      <c r="W700" s="14">
        <v>100</v>
      </c>
      <c r="X700" s="17">
        <v>1</v>
      </c>
      <c r="Y700" s="17">
        <v>1</v>
      </c>
      <c r="Z700" s="17">
        <v>1</v>
      </c>
      <c r="AA700" s="17">
        <v>0.06</v>
      </c>
      <c r="AB700" s="17">
        <v>0.17</v>
      </c>
      <c r="AC700" s="17" t="s">
        <v>1363</v>
      </c>
      <c r="AD700" s="17" t="s">
        <v>1363</v>
      </c>
      <c r="AE700" s="17">
        <v>0</v>
      </c>
      <c r="AF700" s="17">
        <v>0</v>
      </c>
      <c r="AG700" s="17" t="s">
        <v>1363</v>
      </c>
      <c r="AH700" s="18"/>
    </row>
    <row r="701" spans="1:34" outlineLevel="1">
      <c r="A701" s="108">
        <v>551</v>
      </c>
      <c r="B701" s="109" t="s">
        <v>183</v>
      </c>
      <c r="C701" s="110" t="s">
        <v>552</v>
      </c>
      <c r="D701" s="110" t="s">
        <v>1621</v>
      </c>
      <c r="E701" s="112" t="s">
        <v>556</v>
      </c>
      <c r="F701" s="130" t="s">
        <v>1442</v>
      </c>
      <c r="G701" s="130" t="s">
        <v>1363</v>
      </c>
      <c r="H701" s="15" t="s">
        <v>1908</v>
      </c>
      <c r="I701" s="130" t="s">
        <v>1363</v>
      </c>
      <c r="J701" s="130" t="s">
        <v>1363</v>
      </c>
      <c r="K701" s="86">
        <v>1</v>
      </c>
      <c r="L701" s="111"/>
      <c r="M701" s="85" t="s">
        <v>1363</v>
      </c>
      <c r="N701" s="16" t="str" cm="1">
        <f t="array" ref="N701">IF(M701&lt;&gt;"",SUMPRODUCT($X701:$AG701,$X$27:$AG$27)/SUMPRODUCT(--($X701:$AG701&lt;&gt;""),$X$27:$AG$27),"")</f>
        <v/>
      </c>
      <c r="O701" s="85"/>
      <c r="P701" s="16" t="str" cm="1">
        <f t="array" ref="P701">IF(O701&lt;&gt;"",SUMPRODUCT($X701:$AG701,$X$27:$AG$27)/SUMPRODUCT(--($X701:$AG701&lt;&gt;""),$X$27:$AG$27),"")</f>
        <v/>
      </c>
      <c r="Q701" s="85" t="s">
        <v>1691</v>
      </c>
      <c r="R701" s="16" cm="1">
        <f t="array" ref="R701">IF(Q701&lt;&gt;"",SUMPRODUCT($X701:$AG701,$X$27:$AG$27)/SUMPRODUCT(--($X701:$AG701&lt;&gt;""),$X$27:$AG$27),"")</f>
        <v>0</v>
      </c>
      <c r="S701" s="85" t="s">
        <v>1363</v>
      </c>
      <c r="T701" s="16" t="str" cm="1">
        <f t="array" ref="T701">IF(S701&lt;&gt;"",SUMPRODUCT($X701:$AG701,$X$27:$AG$27)/SUMPRODUCT(--($X701:$AG701&lt;&gt;""),$X$27:$AG$27),"")</f>
        <v/>
      </c>
      <c r="U701" s="85" t="s">
        <v>1363</v>
      </c>
      <c r="V701" s="16" t="str" cm="1">
        <f t="array" ref="V701">IF(U701&lt;&gt;"",SUMPRODUCT($X701:$AG701,$X$27:$AG$27)/SUMPRODUCT(--($X701:$AG701&lt;&gt;""),$X$27:$AG$27),"")</f>
        <v/>
      </c>
      <c r="W701" s="14">
        <v>100</v>
      </c>
      <c r="X701" s="17">
        <v>0</v>
      </c>
      <c r="Y701" s="17">
        <v>0</v>
      </c>
      <c r="Z701" s="17">
        <v>0</v>
      </c>
      <c r="AA701" s="17">
        <v>0</v>
      </c>
      <c r="AB701" s="17">
        <v>0</v>
      </c>
      <c r="AC701" s="17">
        <v>0</v>
      </c>
      <c r="AD701" s="17" t="s">
        <v>1363</v>
      </c>
      <c r="AE701" s="17">
        <v>0</v>
      </c>
      <c r="AF701" s="17">
        <v>0</v>
      </c>
      <c r="AG701" s="17" t="s">
        <v>1363</v>
      </c>
      <c r="AH701" s="18"/>
    </row>
    <row r="702" spans="1:34" outlineLevel="1">
      <c r="A702" s="108">
        <v>552</v>
      </c>
      <c r="B702" s="109" t="s">
        <v>183</v>
      </c>
      <c r="C702" s="110" t="s">
        <v>552</v>
      </c>
      <c r="D702" s="110" t="s">
        <v>1621</v>
      </c>
      <c r="E702" s="112" t="s">
        <v>557</v>
      </c>
      <c r="F702" s="130" t="s">
        <v>1442</v>
      </c>
      <c r="G702" s="130" t="s">
        <v>1363</v>
      </c>
      <c r="H702" s="15" t="s">
        <v>1908</v>
      </c>
      <c r="I702" s="130" t="s">
        <v>1363</v>
      </c>
      <c r="J702" s="130" t="s">
        <v>1363</v>
      </c>
      <c r="K702" s="86">
        <v>1</v>
      </c>
      <c r="L702" s="111"/>
      <c r="M702" s="85" t="s">
        <v>1363</v>
      </c>
      <c r="N702" s="16" t="str" cm="1">
        <f t="array" ref="N702">IF(M702&lt;&gt;"",SUMPRODUCT($X702:$AG702,$X$27:$AG$27)/SUMPRODUCT(--($X702:$AG702&lt;&gt;""),$X$27:$AG$27),"")</f>
        <v/>
      </c>
      <c r="O702" s="85"/>
      <c r="P702" s="16" t="str" cm="1">
        <f t="array" ref="P702">IF(O702&lt;&gt;"",SUMPRODUCT($X702:$AG702,$X$27:$AG$27)/SUMPRODUCT(--($X702:$AG702&lt;&gt;""),$X$27:$AG$27),"")</f>
        <v/>
      </c>
      <c r="Q702" s="85" t="s">
        <v>1691</v>
      </c>
      <c r="R702" s="16" cm="1">
        <f t="array" ref="R702">IF(Q702&lt;&gt;"",SUMPRODUCT($X702:$AG702,$X$27:$AG$27)/SUMPRODUCT(--($X702:$AG702&lt;&gt;""),$X$27:$AG$27),"")</f>
        <v>0</v>
      </c>
      <c r="S702" s="85" t="s">
        <v>1363</v>
      </c>
      <c r="T702" s="16" t="str" cm="1">
        <f t="array" ref="T702">IF(S702&lt;&gt;"",SUMPRODUCT($X702:$AG702,$X$27:$AG$27)/SUMPRODUCT(--($X702:$AG702&lt;&gt;""),$X$27:$AG$27),"")</f>
        <v/>
      </c>
      <c r="U702" s="85" t="s">
        <v>1363</v>
      </c>
      <c r="V702" s="16" t="str" cm="1">
        <f t="array" ref="V702">IF(U702&lt;&gt;"",SUMPRODUCT($X702:$AG702,$X$27:$AG$27)/SUMPRODUCT(--($X702:$AG702&lt;&gt;""),$X$27:$AG$27),"")</f>
        <v/>
      </c>
      <c r="W702" s="14">
        <v>100</v>
      </c>
      <c r="X702" s="17">
        <v>0</v>
      </c>
      <c r="Y702" s="17">
        <v>0</v>
      </c>
      <c r="Z702" s="17">
        <v>0</v>
      </c>
      <c r="AA702" s="17">
        <v>0</v>
      </c>
      <c r="AB702" s="17">
        <v>0</v>
      </c>
      <c r="AC702" s="17">
        <v>0</v>
      </c>
      <c r="AD702" s="17" t="s">
        <v>1363</v>
      </c>
      <c r="AE702" s="17">
        <v>0</v>
      </c>
      <c r="AF702" s="17">
        <v>0</v>
      </c>
      <c r="AG702" s="17" t="s">
        <v>1363</v>
      </c>
      <c r="AH702" s="18"/>
    </row>
    <row r="703" spans="1:34" ht="25.5" outlineLevel="1">
      <c r="A703" s="108">
        <v>553</v>
      </c>
      <c r="B703" s="109" t="s">
        <v>183</v>
      </c>
      <c r="C703" s="110" t="s">
        <v>552</v>
      </c>
      <c r="D703" s="110" t="s">
        <v>1621</v>
      </c>
      <c r="E703" s="112" t="s">
        <v>558</v>
      </c>
      <c r="F703" s="130" t="s">
        <v>1443</v>
      </c>
      <c r="G703" s="130" t="s">
        <v>1811</v>
      </c>
      <c r="H703" s="15" t="s">
        <v>1888</v>
      </c>
      <c r="I703" s="87" t="s">
        <v>1861</v>
      </c>
      <c r="J703" s="130" t="s">
        <v>1856</v>
      </c>
      <c r="K703" s="86">
        <v>1</v>
      </c>
      <c r="L703" s="111"/>
      <c r="M703" s="85" t="s">
        <v>1363</v>
      </c>
      <c r="N703" s="16" t="str" cm="1">
        <f t="array" ref="N703">IF(M703&lt;&gt;"",SUMPRODUCT($X703:$AG703,$X$27:$AG$27)/SUMPRODUCT(--($X703:$AG703&lt;&gt;""),$X$27:$AG$27),"")</f>
        <v/>
      </c>
      <c r="O703" s="85"/>
      <c r="P703" s="16" t="str" cm="1">
        <f t="array" ref="P703">IF(O703&lt;&gt;"",SUMPRODUCT($X703:$AG703,$X$27:$AG$27)/SUMPRODUCT(--($X703:$AG703&lt;&gt;""),$X$27:$AG$27),"")</f>
        <v/>
      </c>
      <c r="Q703" s="85">
        <v>13</v>
      </c>
      <c r="R703" s="16" cm="1">
        <f t="array" ref="R703">IF(Q703&lt;&gt;"",SUMPRODUCT($X703:$AG703,$X$27:$AG$27)/SUMPRODUCT(--($X703:$AG703&lt;&gt;""),$X$27:$AG$27),"")</f>
        <v>0.83812500000000001</v>
      </c>
      <c r="S703" s="85" t="s">
        <v>1363</v>
      </c>
      <c r="T703" s="16" t="str" cm="1">
        <f t="array" ref="T703">IF(S703&lt;&gt;"",SUMPRODUCT($X703:$AG703,$X$27:$AG$27)/SUMPRODUCT(--($X703:$AG703&lt;&gt;""),$X$27:$AG$27),"")</f>
        <v/>
      </c>
      <c r="U703" s="85" t="s">
        <v>1363</v>
      </c>
      <c r="V703" s="16" t="str" cm="1">
        <f t="array" ref="V703">IF(U703&lt;&gt;"",SUMPRODUCT($X703:$AG703,$X$27:$AG$27)/SUMPRODUCT(--($X703:$AG703&lt;&gt;""),$X$27:$AG$27),"")</f>
        <v/>
      </c>
      <c r="W703" s="14">
        <v>100</v>
      </c>
      <c r="X703" s="17">
        <v>1</v>
      </c>
      <c r="Y703" s="17">
        <v>1</v>
      </c>
      <c r="Z703" s="17">
        <v>1</v>
      </c>
      <c r="AA703" s="17">
        <v>1</v>
      </c>
      <c r="AB703" s="17">
        <v>0.97</v>
      </c>
      <c r="AC703" s="17">
        <v>1</v>
      </c>
      <c r="AD703" s="17" t="s">
        <v>1363</v>
      </c>
      <c r="AE703" s="17">
        <v>1</v>
      </c>
      <c r="AF703" s="17">
        <v>0.5</v>
      </c>
      <c r="AG703" s="17" t="s">
        <v>1363</v>
      </c>
      <c r="AH703" s="18"/>
    </row>
    <row r="704" spans="1:34" outlineLevel="1">
      <c r="A704" s="108">
        <v>560</v>
      </c>
      <c r="B704" s="109" t="s">
        <v>183</v>
      </c>
      <c r="C704" s="110" t="s">
        <v>552</v>
      </c>
      <c r="D704" s="110" t="s">
        <v>1621</v>
      </c>
      <c r="E704" s="112" t="s">
        <v>559</v>
      </c>
      <c r="F704" s="130" t="s">
        <v>1444</v>
      </c>
      <c r="G704" s="130" t="s">
        <v>1363</v>
      </c>
      <c r="H704" s="15" t="s">
        <v>1908</v>
      </c>
      <c r="I704" s="130" t="s">
        <v>1363</v>
      </c>
      <c r="J704" s="130" t="s">
        <v>1363</v>
      </c>
      <c r="K704" s="86">
        <v>1</v>
      </c>
      <c r="L704" s="111"/>
      <c r="M704" s="85" t="s">
        <v>1363</v>
      </c>
      <c r="N704" s="16" t="str" cm="1">
        <f t="array" ref="N704">IF(M704&lt;&gt;"",SUMPRODUCT($X704:$AG704,$X$27:$AG$27)/SUMPRODUCT(--($X704:$AG704&lt;&gt;""),$X$27:$AG$27),"")</f>
        <v/>
      </c>
      <c r="O704" s="85"/>
      <c r="P704" s="16" t="str" cm="1">
        <f t="array" ref="P704">IF(O704&lt;&gt;"",SUMPRODUCT($X704:$AG704,$X$27:$AG$27)/SUMPRODUCT(--($X704:$AG704&lt;&gt;""),$X$27:$AG$27),"")</f>
        <v/>
      </c>
      <c r="Q704" s="85" t="s">
        <v>1691</v>
      </c>
      <c r="R704" s="16" cm="1">
        <f t="array" ref="R704">IF(Q704&lt;&gt;"",SUMPRODUCT($X704:$AG704,$X$27:$AG$27)/SUMPRODUCT(--($X704:$AG704&lt;&gt;""),$X$27:$AG$27),"")</f>
        <v>0</v>
      </c>
      <c r="S704" s="85" t="s">
        <v>1363</v>
      </c>
      <c r="T704" s="16" t="str" cm="1">
        <f t="array" ref="T704">IF(S704&lt;&gt;"",SUMPRODUCT($X704:$AG704,$X$27:$AG$27)/SUMPRODUCT(--($X704:$AG704&lt;&gt;""),$X$27:$AG$27),"")</f>
        <v/>
      </c>
      <c r="U704" s="85" t="s">
        <v>1363</v>
      </c>
      <c r="V704" s="16" t="str" cm="1">
        <f t="array" ref="V704">IF(U704&lt;&gt;"",SUMPRODUCT($X704:$AG704,$X$27:$AG$27)/SUMPRODUCT(--($X704:$AG704&lt;&gt;""),$X$27:$AG$27),"")</f>
        <v/>
      </c>
      <c r="W704" s="14">
        <v>100</v>
      </c>
      <c r="X704" s="17">
        <v>0</v>
      </c>
      <c r="Y704" s="17">
        <v>0</v>
      </c>
      <c r="Z704" s="17">
        <v>0</v>
      </c>
      <c r="AA704" s="17">
        <v>0</v>
      </c>
      <c r="AB704" s="17">
        <v>0</v>
      </c>
      <c r="AC704" s="17">
        <v>0</v>
      </c>
      <c r="AD704" s="17" t="s">
        <v>1363</v>
      </c>
      <c r="AE704" s="17">
        <v>0</v>
      </c>
      <c r="AF704" s="17">
        <v>0</v>
      </c>
      <c r="AG704" s="17" t="s">
        <v>1363</v>
      </c>
      <c r="AH704" s="18"/>
    </row>
    <row r="705" spans="1:34" outlineLevel="1">
      <c r="A705" s="108">
        <v>561</v>
      </c>
      <c r="B705" s="109" t="s">
        <v>183</v>
      </c>
      <c r="C705" s="110" t="s">
        <v>552</v>
      </c>
      <c r="D705" s="110" t="s">
        <v>1621</v>
      </c>
      <c r="E705" s="112" t="s">
        <v>560</v>
      </c>
      <c r="F705" s="130" t="s">
        <v>1444</v>
      </c>
      <c r="G705" s="130" t="s">
        <v>1363</v>
      </c>
      <c r="H705" s="15" t="s">
        <v>1908</v>
      </c>
      <c r="I705" s="130" t="s">
        <v>1363</v>
      </c>
      <c r="J705" s="130" t="s">
        <v>1363</v>
      </c>
      <c r="K705" s="86">
        <v>1</v>
      </c>
      <c r="L705" s="111"/>
      <c r="M705" s="85" t="s">
        <v>1363</v>
      </c>
      <c r="N705" s="16" t="str" cm="1">
        <f t="array" ref="N705">IF(M705&lt;&gt;"",SUMPRODUCT($X705:$AG705,$X$27:$AG$27)/SUMPRODUCT(--($X705:$AG705&lt;&gt;""),$X$27:$AG$27),"")</f>
        <v/>
      </c>
      <c r="O705" s="85"/>
      <c r="P705" s="16" t="str" cm="1">
        <f t="array" ref="P705">IF(O705&lt;&gt;"",SUMPRODUCT($X705:$AG705,$X$27:$AG$27)/SUMPRODUCT(--($X705:$AG705&lt;&gt;""),$X$27:$AG$27),"")</f>
        <v/>
      </c>
      <c r="Q705" s="85" t="s">
        <v>1691</v>
      </c>
      <c r="R705" s="16" cm="1">
        <f t="array" ref="R705">IF(Q705&lt;&gt;"",SUMPRODUCT($X705:$AG705,$X$27:$AG$27)/SUMPRODUCT(--($X705:$AG705&lt;&gt;""),$X$27:$AG$27),"")</f>
        <v>0</v>
      </c>
      <c r="S705" s="85" t="s">
        <v>1363</v>
      </c>
      <c r="T705" s="16" t="str" cm="1">
        <f t="array" ref="T705">IF(S705&lt;&gt;"",SUMPRODUCT($X705:$AG705,$X$27:$AG$27)/SUMPRODUCT(--($X705:$AG705&lt;&gt;""),$X$27:$AG$27),"")</f>
        <v/>
      </c>
      <c r="U705" s="85" t="s">
        <v>1363</v>
      </c>
      <c r="V705" s="16" t="str" cm="1">
        <f t="array" ref="V705">IF(U705&lt;&gt;"",SUMPRODUCT($X705:$AG705,$X$27:$AG$27)/SUMPRODUCT(--($X705:$AG705&lt;&gt;""),$X$27:$AG$27),"")</f>
        <v/>
      </c>
      <c r="W705" s="14">
        <v>100</v>
      </c>
      <c r="X705" s="17">
        <v>0</v>
      </c>
      <c r="Y705" s="17">
        <v>0</v>
      </c>
      <c r="Z705" s="17">
        <v>0</v>
      </c>
      <c r="AA705" s="17">
        <v>0</v>
      </c>
      <c r="AB705" s="17">
        <v>0</v>
      </c>
      <c r="AC705" s="17">
        <v>0</v>
      </c>
      <c r="AD705" s="17" t="s">
        <v>1363</v>
      </c>
      <c r="AE705" s="17">
        <v>0</v>
      </c>
      <c r="AF705" s="17">
        <v>0</v>
      </c>
      <c r="AG705" s="17" t="s">
        <v>1363</v>
      </c>
      <c r="AH705" s="18"/>
    </row>
    <row r="706" spans="1:34" outlineLevel="1">
      <c r="A706" s="108">
        <v>562</v>
      </c>
      <c r="B706" s="109" t="s">
        <v>183</v>
      </c>
      <c r="C706" s="110" t="s">
        <v>552</v>
      </c>
      <c r="D706" s="110" t="s">
        <v>1621</v>
      </c>
      <c r="E706" s="112" t="s">
        <v>561</v>
      </c>
      <c r="F706" s="130" t="s">
        <v>1445</v>
      </c>
      <c r="G706" s="130" t="s">
        <v>1692</v>
      </c>
      <c r="H706" s="15" t="s">
        <v>1911</v>
      </c>
      <c r="I706" s="130" t="s">
        <v>1719</v>
      </c>
      <c r="J706" s="130" t="s">
        <v>1363</v>
      </c>
      <c r="K706" s="86">
        <v>1</v>
      </c>
      <c r="L706" s="111"/>
      <c r="M706" s="85" t="s">
        <v>1363</v>
      </c>
      <c r="N706" s="16" t="str" cm="1">
        <f t="array" ref="N706">IF(M706&lt;&gt;"",SUMPRODUCT($X706:$AG706,$X$27:$AG$27)/SUMPRODUCT(--($X706:$AG706&lt;&gt;""),$X$27:$AG$27),"")</f>
        <v/>
      </c>
      <c r="O706" s="85"/>
      <c r="P706" s="16" t="str" cm="1">
        <f t="array" ref="P706">IF(O706&lt;&gt;"",SUMPRODUCT($X706:$AG706,$X$27:$AG$27)/SUMPRODUCT(--($X706:$AG706&lt;&gt;""),$X$27:$AG$27),"")</f>
        <v/>
      </c>
      <c r="Q706" s="85">
        <v>10</v>
      </c>
      <c r="R706" s="16" cm="1">
        <f t="array" ref="R706">IF(Q706&lt;&gt;"",SUMPRODUCT($X706:$AG706,$X$27:$AG$27)/SUMPRODUCT(--($X706:$AG706&lt;&gt;""),$X$27:$AG$27),"")</f>
        <v>1</v>
      </c>
      <c r="S706" s="85" t="s">
        <v>1363</v>
      </c>
      <c r="T706" s="16" t="str" cm="1">
        <f t="array" ref="T706">IF(S706&lt;&gt;"",SUMPRODUCT($X706:$AG706,$X$27:$AG$27)/SUMPRODUCT(--($X706:$AG706&lt;&gt;""),$X$27:$AG$27),"")</f>
        <v/>
      </c>
      <c r="U706" s="85" t="s">
        <v>1363</v>
      </c>
      <c r="V706" s="16" t="str" cm="1">
        <f t="array" ref="V706">IF(U706&lt;&gt;"",SUMPRODUCT($X706:$AG706,$X$27:$AG$27)/SUMPRODUCT(--($X706:$AG706&lt;&gt;""),$X$27:$AG$27),"")</f>
        <v/>
      </c>
      <c r="W706" s="14">
        <v>100</v>
      </c>
      <c r="X706" s="17">
        <v>1</v>
      </c>
      <c r="Y706" s="17">
        <v>1</v>
      </c>
      <c r="Z706" s="17">
        <v>1</v>
      </c>
      <c r="AA706" s="17">
        <v>1</v>
      </c>
      <c r="AB706" s="17">
        <v>1</v>
      </c>
      <c r="AC706" s="17">
        <v>1</v>
      </c>
      <c r="AD706" s="17" t="s">
        <v>1363</v>
      </c>
      <c r="AE706" s="17">
        <v>1</v>
      </c>
      <c r="AF706" s="17"/>
      <c r="AG706" s="17">
        <v>1</v>
      </c>
      <c r="AH706" s="18"/>
    </row>
    <row r="707" spans="1:34" outlineLevel="1">
      <c r="A707" s="108">
        <v>563</v>
      </c>
      <c r="B707" s="109" t="s">
        <v>183</v>
      </c>
      <c r="C707" s="110" t="s">
        <v>552</v>
      </c>
      <c r="D707" s="110" t="s">
        <v>1621</v>
      </c>
      <c r="E707" s="112" t="s">
        <v>562</v>
      </c>
      <c r="F707" s="130" t="s">
        <v>1445</v>
      </c>
      <c r="G707" s="130" t="s">
        <v>1363</v>
      </c>
      <c r="H707" s="15" t="s">
        <v>1908</v>
      </c>
      <c r="I707" s="130" t="s">
        <v>1363</v>
      </c>
      <c r="J707" s="130" t="s">
        <v>1363</v>
      </c>
      <c r="K707" s="86">
        <v>1</v>
      </c>
      <c r="L707" s="111"/>
      <c r="M707" s="85" t="s">
        <v>1363</v>
      </c>
      <c r="N707" s="16" t="str" cm="1">
        <f t="array" ref="N707">IF(M707&lt;&gt;"",SUMPRODUCT($X707:$AG707,$X$27:$AG$27)/SUMPRODUCT(--($X707:$AG707&lt;&gt;""),$X$27:$AG$27),"")</f>
        <v/>
      </c>
      <c r="O707" s="85"/>
      <c r="P707" s="16" t="str" cm="1">
        <f t="array" ref="P707">IF(O707&lt;&gt;"",SUMPRODUCT($X707:$AG707,$X$27:$AG$27)/SUMPRODUCT(--($X707:$AG707&lt;&gt;""),$X$27:$AG$27),"")</f>
        <v/>
      </c>
      <c r="Q707" s="85" t="s">
        <v>1691</v>
      </c>
      <c r="R707" s="16" cm="1">
        <f t="array" ref="R707">IF(Q707&lt;&gt;"",SUMPRODUCT($X707:$AG707,$X$27:$AG$27)/SUMPRODUCT(--($X707:$AG707&lt;&gt;""),$X$27:$AG$27),"")</f>
        <v>0</v>
      </c>
      <c r="S707" s="85" t="s">
        <v>1363</v>
      </c>
      <c r="T707" s="16" t="str" cm="1">
        <f t="array" ref="T707">IF(S707&lt;&gt;"",SUMPRODUCT($X707:$AG707,$X$27:$AG$27)/SUMPRODUCT(--($X707:$AG707&lt;&gt;""),$X$27:$AG$27),"")</f>
        <v/>
      </c>
      <c r="U707" s="85" t="s">
        <v>1363</v>
      </c>
      <c r="V707" s="16" t="str" cm="1">
        <f t="array" ref="V707">IF(U707&lt;&gt;"",SUMPRODUCT($X707:$AG707,$X$27:$AG$27)/SUMPRODUCT(--($X707:$AG707&lt;&gt;""),$X$27:$AG$27),"")</f>
        <v/>
      </c>
      <c r="W707" s="14">
        <v>100</v>
      </c>
      <c r="X707" s="17">
        <v>0</v>
      </c>
      <c r="Y707" s="17">
        <v>0</v>
      </c>
      <c r="Z707" s="17">
        <v>0</v>
      </c>
      <c r="AA707" s="17">
        <v>0</v>
      </c>
      <c r="AB707" s="17">
        <v>0</v>
      </c>
      <c r="AC707" s="17">
        <v>0</v>
      </c>
      <c r="AD707" s="17" t="s">
        <v>1363</v>
      </c>
      <c r="AE707" s="17">
        <v>0</v>
      </c>
      <c r="AF707" s="17">
        <v>0</v>
      </c>
      <c r="AG707" s="17" t="s">
        <v>1363</v>
      </c>
      <c r="AH707" s="18"/>
    </row>
    <row r="708" spans="1:34" outlineLevel="1">
      <c r="A708" s="108">
        <v>564</v>
      </c>
      <c r="B708" s="109" t="s">
        <v>183</v>
      </c>
      <c r="C708" s="110" t="s">
        <v>552</v>
      </c>
      <c r="D708" s="110" t="s">
        <v>1621</v>
      </c>
      <c r="E708" s="112" t="s">
        <v>563</v>
      </c>
      <c r="F708" s="130" t="s">
        <v>1446</v>
      </c>
      <c r="G708" s="130" t="s">
        <v>1692</v>
      </c>
      <c r="H708" s="15" t="s">
        <v>1911</v>
      </c>
      <c r="I708" s="130" t="s">
        <v>1719</v>
      </c>
      <c r="J708" s="130" t="s">
        <v>1363</v>
      </c>
      <c r="K708" s="86">
        <v>1</v>
      </c>
      <c r="L708" s="111"/>
      <c r="M708" s="85" t="s">
        <v>1363</v>
      </c>
      <c r="N708" s="16" t="str" cm="1">
        <f t="array" ref="N708">IF(M708&lt;&gt;"",SUMPRODUCT($X708:$AG708,$X$27:$AG$27)/SUMPRODUCT(--($X708:$AG708&lt;&gt;""),$X$27:$AG$27),"")</f>
        <v/>
      </c>
      <c r="O708" s="85"/>
      <c r="P708" s="16" t="str" cm="1">
        <f t="array" ref="P708">IF(O708&lt;&gt;"",SUMPRODUCT($X708:$AG708,$X$27:$AG$27)/SUMPRODUCT(--($X708:$AG708&lt;&gt;""),$X$27:$AG$27),"")</f>
        <v/>
      </c>
      <c r="Q708" s="85">
        <v>10</v>
      </c>
      <c r="R708" s="16" cm="1">
        <f t="array" ref="R708">IF(Q708&lt;&gt;"",SUMPRODUCT($X708:$AG708,$X$27:$AG$27)/SUMPRODUCT(--($X708:$AG708&lt;&gt;""),$X$27:$AG$27),"")</f>
        <v>1</v>
      </c>
      <c r="S708" s="85" t="s">
        <v>1363</v>
      </c>
      <c r="T708" s="16" t="str" cm="1">
        <f t="array" ref="T708">IF(S708&lt;&gt;"",SUMPRODUCT($X708:$AG708,$X$27:$AG$27)/SUMPRODUCT(--($X708:$AG708&lt;&gt;""),$X$27:$AG$27),"")</f>
        <v/>
      </c>
      <c r="U708" s="85" t="s">
        <v>1363</v>
      </c>
      <c r="V708" s="16" t="str" cm="1">
        <f t="array" ref="V708">IF(U708&lt;&gt;"",SUMPRODUCT($X708:$AG708,$X$27:$AG$27)/SUMPRODUCT(--($X708:$AG708&lt;&gt;""),$X$27:$AG$27),"")</f>
        <v/>
      </c>
      <c r="W708" s="14">
        <v>100</v>
      </c>
      <c r="X708" s="17">
        <v>1</v>
      </c>
      <c r="Y708" s="17">
        <v>1</v>
      </c>
      <c r="Z708" s="17">
        <v>1</v>
      </c>
      <c r="AA708" s="17">
        <v>1</v>
      </c>
      <c r="AB708" s="17">
        <v>1</v>
      </c>
      <c r="AC708" s="17">
        <v>1</v>
      </c>
      <c r="AD708" s="17" t="s">
        <v>1363</v>
      </c>
      <c r="AE708" s="17">
        <v>1</v>
      </c>
      <c r="AF708" s="17"/>
      <c r="AG708" s="17">
        <v>1</v>
      </c>
      <c r="AH708" s="18"/>
    </row>
    <row r="709" spans="1:34" outlineLevel="1">
      <c r="A709" s="108">
        <v>565</v>
      </c>
      <c r="B709" s="109" t="s">
        <v>183</v>
      </c>
      <c r="C709" s="110" t="s">
        <v>552</v>
      </c>
      <c r="D709" s="110" t="s">
        <v>1621</v>
      </c>
      <c r="E709" s="112" t="s">
        <v>564</v>
      </c>
      <c r="F709" s="130" t="s">
        <v>1446</v>
      </c>
      <c r="G709" s="130" t="s">
        <v>1363</v>
      </c>
      <c r="H709" s="15" t="s">
        <v>1908</v>
      </c>
      <c r="I709" s="130" t="s">
        <v>1363</v>
      </c>
      <c r="J709" s="130" t="s">
        <v>1363</v>
      </c>
      <c r="K709" s="86">
        <v>1</v>
      </c>
      <c r="L709" s="111"/>
      <c r="M709" s="85" t="s">
        <v>1363</v>
      </c>
      <c r="N709" s="16" t="str" cm="1">
        <f t="array" ref="N709">IF(M709&lt;&gt;"",SUMPRODUCT($X709:$AG709,$X$27:$AG$27)/SUMPRODUCT(--($X709:$AG709&lt;&gt;""),$X$27:$AG$27),"")</f>
        <v/>
      </c>
      <c r="O709" s="85"/>
      <c r="P709" s="16" t="str" cm="1">
        <f t="array" ref="P709">IF(O709&lt;&gt;"",SUMPRODUCT($X709:$AG709,$X$27:$AG$27)/SUMPRODUCT(--($X709:$AG709&lt;&gt;""),$X$27:$AG$27),"")</f>
        <v/>
      </c>
      <c r="Q709" s="85" t="s">
        <v>1691</v>
      </c>
      <c r="R709" s="16" cm="1">
        <f t="array" ref="R709">IF(Q709&lt;&gt;"",SUMPRODUCT($X709:$AG709,$X$27:$AG$27)/SUMPRODUCT(--($X709:$AG709&lt;&gt;""),$X$27:$AG$27),"")</f>
        <v>0</v>
      </c>
      <c r="S709" s="85" t="s">
        <v>1363</v>
      </c>
      <c r="T709" s="16" t="str" cm="1">
        <f t="array" ref="T709">IF(S709&lt;&gt;"",SUMPRODUCT($X709:$AG709,$X$27:$AG$27)/SUMPRODUCT(--($X709:$AG709&lt;&gt;""),$X$27:$AG$27),"")</f>
        <v/>
      </c>
      <c r="U709" s="85" t="s">
        <v>1363</v>
      </c>
      <c r="V709" s="16" t="str" cm="1">
        <f t="array" ref="V709">IF(U709&lt;&gt;"",SUMPRODUCT($X709:$AG709,$X$27:$AG$27)/SUMPRODUCT(--($X709:$AG709&lt;&gt;""),$X$27:$AG$27),"")</f>
        <v/>
      </c>
      <c r="W709" s="14">
        <v>100</v>
      </c>
      <c r="X709" s="17">
        <v>0</v>
      </c>
      <c r="Y709" s="17">
        <v>0</v>
      </c>
      <c r="Z709" s="17">
        <v>0</v>
      </c>
      <c r="AA709" s="17">
        <v>0</v>
      </c>
      <c r="AB709" s="17">
        <v>0</v>
      </c>
      <c r="AC709" s="17">
        <v>0</v>
      </c>
      <c r="AD709" s="17" t="s">
        <v>1363</v>
      </c>
      <c r="AE709" s="17">
        <v>0</v>
      </c>
      <c r="AF709" s="17">
        <v>0</v>
      </c>
      <c r="AG709" s="17" t="s">
        <v>1363</v>
      </c>
      <c r="AH709" s="18"/>
    </row>
    <row r="710" spans="1:34" outlineLevel="1">
      <c r="A710" s="108">
        <v>554</v>
      </c>
      <c r="B710" s="109" t="s">
        <v>183</v>
      </c>
      <c r="C710" s="110" t="s">
        <v>552</v>
      </c>
      <c r="D710" s="110" t="s">
        <v>1621</v>
      </c>
      <c r="E710" s="112" t="s">
        <v>565</v>
      </c>
      <c r="F710" s="130" t="s">
        <v>1447</v>
      </c>
      <c r="G710" s="130" t="s">
        <v>1363</v>
      </c>
      <c r="H710" s="15" t="s">
        <v>1908</v>
      </c>
      <c r="I710" s="130" t="s">
        <v>1363</v>
      </c>
      <c r="J710" s="130" t="s">
        <v>1363</v>
      </c>
      <c r="K710" s="86">
        <v>1</v>
      </c>
      <c r="L710" s="111"/>
      <c r="M710" s="85" t="s">
        <v>1363</v>
      </c>
      <c r="N710" s="16" t="str" cm="1">
        <f t="array" ref="N710">IF(M710&lt;&gt;"",SUMPRODUCT($X710:$AG710,$X$27:$AG$27)/SUMPRODUCT(--($X710:$AG710&lt;&gt;""),$X$27:$AG$27),"")</f>
        <v/>
      </c>
      <c r="O710" s="85"/>
      <c r="P710" s="16" t="str" cm="1">
        <f t="array" ref="P710">IF(O710&lt;&gt;"",SUMPRODUCT($X710:$AG710,$X$27:$AG$27)/SUMPRODUCT(--($X710:$AG710&lt;&gt;""),$X$27:$AG$27),"")</f>
        <v/>
      </c>
      <c r="Q710" s="85" t="s">
        <v>1691</v>
      </c>
      <c r="R710" s="16" cm="1">
        <f t="array" ref="R710">IF(Q710&lt;&gt;"",SUMPRODUCT($X710:$AG710,$X$27:$AG$27)/SUMPRODUCT(--($X710:$AG710&lt;&gt;""),$X$27:$AG$27),"")</f>
        <v>0</v>
      </c>
      <c r="S710" s="85" t="s">
        <v>1363</v>
      </c>
      <c r="T710" s="16" t="str" cm="1">
        <f t="array" ref="T710">IF(S710&lt;&gt;"",SUMPRODUCT($X710:$AG710,$X$27:$AG$27)/SUMPRODUCT(--($X710:$AG710&lt;&gt;""),$X$27:$AG$27),"")</f>
        <v/>
      </c>
      <c r="U710" s="85" t="s">
        <v>1363</v>
      </c>
      <c r="V710" s="16" t="str" cm="1">
        <f t="array" ref="V710">IF(U710&lt;&gt;"",SUMPRODUCT($X710:$AG710,$X$27:$AG$27)/SUMPRODUCT(--($X710:$AG710&lt;&gt;""),$X$27:$AG$27),"")</f>
        <v/>
      </c>
      <c r="W710" s="14">
        <v>100</v>
      </c>
      <c r="X710" s="17">
        <v>0</v>
      </c>
      <c r="Y710" s="17">
        <v>0</v>
      </c>
      <c r="Z710" s="17">
        <v>0</v>
      </c>
      <c r="AA710" s="17">
        <v>0</v>
      </c>
      <c r="AB710" s="17">
        <v>0</v>
      </c>
      <c r="AC710" s="17">
        <v>0</v>
      </c>
      <c r="AD710" s="17" t="s">
        <v>1363</v>
      </c>
      <c r="AE710" s="17">
        <v>0</v>
      </c>
      <c r="AF710" s="17">
        <v>0</v>
      </c>
      <c r="AG710" s="17" t="s">
        <v>1363</v>
      </c>
      <c r="AH710" s="18"/>
    </row>
    <row r="711" spans="1:34" outlineLevel="1">
      <c r="A711" s="108">
        <v>555</v>
      </c>
      <c r="B711" s="109" t="s">
        <v>183</v>
      </c>
      <c r="C711" s="110" t="s">
        <v>552</v>
      </c>
      <c r="D711" s="110" t="s">
        <v>1621</v>
      </c>
      <c r="E711" s="112" t="s">
        <v>566</v>
      </c>
      <c r="F711" s="130" t="s">
        <v>1448</v>
      </c>
      <c r="G711" s="130" t="s">
        <v>1761</v>
      </c>
      <c r="H711" s="15" t="s">
        <v>1912</v>
      </c>
      <c r="I711" s="130" t="s">
        <v>1785</v>
      </c>
      <c r="J711" s="130" t="s">
        <v>1805</v>
      </c>
      <c r="K711" s="86">
        <v>1</v>
      </c>
      <c r="L711" s="111"/>
      <c r="M711" s="85" t="s">
        <v>1363</v>
      </c>
      <c r="N711" s="16" t="str" cm="1">
        <f t="array" ref="N711">IF(M711&lt;&gt;"",SUMPRODUCT($X711:$AG711,$X$27:$AG$27)/SUMPRODUCT(--($X711:$AG711&lt;&gt;""),$X$27:$AG$27),"")</f>
        <v/>
      </c>
      <c r="O711" s="85"/>
      <c r="P711" s="16" t="str" cm="1">
        <f t="array" ref="P711">IF(O711&lt;&gt;"",SUMPRODUCT($X711:$AG711,$X$27:$AG$27)/SUMPRODUCT(--($X711:$AG711&lt;&gt;""),$X$27:$AG$27),"")</f>
        <v/>
      </c>
      <c r="Q711" s="85">
        <v>11</v>
      </c>
      <c r="R711" s="16" cm="1">
        <f t="array" ref="R711">IF(Q711&lt;&gt;"",SUMPRODUCT($X711:$AG711,$X$27:$AG$27)/SUMPRODUCT(--($X711:$AG711&lt;&gt;""),$X$27:$AG$27),"")</f>
        <v>1</v>
      </c>
      <c r="S711" s="85" t="s">
        <v>1363</v>
      </c>
      <c r="T711" s="16" t="str" cm="1">
        <f t="array" ref="T711">IF(S711&lt;&gt;"",SUMPRODUCT($X711:$AG711,$X$27:$AG$27)/SUMPRODUCT(--($X711:$AG711&lt;&gt;""),$X$27:$AG$27),"")</f>
        <v/>
      </c>
      <c r="U711" s="85" t="s">
        <v>1363</v>
      </c>
      <c r="V711" s="16" t="str" cm="1">
        <f t="array" ref="V711">IF(U711&lt;&gt;"",SUMPRODUCT($X711:$AG711,$X$27:$AG$27)/SUMPRODUCT(--($X711:$AG711&lt;&gt;""),$X$27:$AG$27),"")</f>
        <v/>
      </c>
      <c r="W711" s="14">
        <v>100</v>
      </c>
      <c r="X711" s="17">
        <v>1</v>
      </c>
      <c r="Y711" s="17">
        <v>1</v>
      </c>
      <c r="Z711" s="17">
        <v>1</v>
      </c>
      <c r="AA711" s="17">
        <v>1</v>
      </c>
      <c r="AB711" s="17"/>
      <c r="AC711" s="17" t="s">
        <v>1363</v>
      </c>
      <c r="AD711" s="17" t="s">
        <v>1363</v>
      </c>
      <c r="AE711" s="17" t="s">
        <v>1363</v>
      </c>
      <c r="AF711" s="17"/>
      <c r="AG711" s="17">
        <v>1</v>
      </c>
      <c r="AH711" s="18"/>
    </row>
    <row r="712" spans="1:34" outlineLevel="1">
      <c r="A712" s="108">
        <v>566</v>
      </c>
      <c r="B712" s="109" t="s">
        <v>183</v>
      </c>
      <c r="C712" s="110" t="s">
        <v>552</v>
      </c>
      <c r="D712" s="110" t="s">
        <v>1621</v>
      </c>
      <c r="E712" s="112" t="s">
        <v>567</v>
      </c>
      <c r="F712" s="130" t="s">
        <v>1449</v>
      </c>
      <c r="G712" s="130" t="s">
        <v>1363</v>
      </c>
      <c r="H712" s="15" t="s">
        <v>1908</v>
      </c>
      <c r="I712" s="130" t="s">
        <v>1363</v>
      </c>
      <c r="J712" s="130" t="s">
        <v>1363</v>
      </c>
      <c r="K712" s="86">
        <v>1</v>
      </c>
      <c r="L712" s="111"/>
      <c r="M712" s="85" t="s">
        <v>1363</v>
      </c>
      <c r="N712" s="16" t="str" cm="1">
        <f t="array" ref="N712">IF(M712&lt;&gt;"",SUMPRODUCT($X712:$AG712,$X$27:$AG$27)/SUMPRODUCT(--($X712:$AG712&lt;&gt;""),$X$27:$AG$27),"")</f>
        <v/>
      </c>
      <c r="O712" s="85"/>
      <c r="P712" s="16" t="str" cm="1">
        <f t="array" ref="P712">IF(O712&lt;&gt;"",SUMPRODUCT($X712:$AG712,$X$27:$AG$27)/SUMPRODUCT(--($X712:$AG712&lt;&gt;""),$X$27:$AG$27),"")</f>
        <v/>
      </c>
      <c r="Q712" s="85" t="s">
        <v>1691</v>
      </c>
      <c r="R712" s="16" cm="1">
        <f t="array" ref="R712">IF(Q712&lt;&gt;"",SUMPRODUCT($X712:$AG712,$X$27:$AG$27)/SUMPRODUCT(--($X712:$AG712&lt;&gt;""),$X$27:$AG$27),"")</f>
        <v>0</v>
      </c>
      <c r="S712" s="85" t="s">
        <v>1363</v>
      </c>
      <c r="T712" s="16" t="str" cm="1">
        <f t="array" ref="T712">IF(S712&lt;&gt;"",SUMPRODUCT($X712:$AG712,$X$27:$AG$27)/SUMPRODUCT(--($X712:$AG712&lt;&gt;""),$X$27:$AG$27),"")</f>
        <v/>
      </c>
      <c r="U712" s="85" t="s">
        <v>1363</v>
      </c>
      <c r="V712" s="16" t="str" cm="1">
        <f t="array" ref="V712">IF(U712&lt;&gt;"",SUMPRODUCT($X712:$AG712,$X$27:$AG$27)/SUMPRODUCT(--($X712:$AG712&lt;&gt;""),$X$27:$AG$27),"")</f>
        <v/>
      </c>
      <c r="W712" s="14">
        <v>100</v>
      </c>
      <c r="X712" s="17">
        <v>0</v>
      </c>
      <c r="Y712" s="17">
        <v>0</v>
      </c>
      <c r="Z712" s="17">
        <v>0</v>
      </c>
      <c r="AA712" s="17">
        <v>0</v>
      </c>
      <c r="AB712" s="17">
        <v>0</v>
      </c>
      <c r="AC712" s="17">
        <v>0</v>
      </c>
      <c r="AD712" s="17" t="s">
        <v>1363</v>
      </c>
      <c r="AE712" s="17">
        <v>0</v>
      </c>
      <c r="AF712" s="17">
        <v>0</v>
      </c>
      <c r="AG712" s="17" t="s">
        <v>1363</v>
      </c>
      <c r="AH712" s="18"/>
    </row>
    <row r="713" spans="1:34" outlineLevel="1">
      <c r="A713" s="108">
        <v>567</v>
      </c>
      <c r="B713" s="109" t="s">
        <v>183</v>
      </c>
      <c r="C713" s="110" t="s">
        <v>552</v>
      </c>
      <c r="D713" s="110" t="s">
        <v>1621</v>
      </c>
      <c r="E713" s="112" t="s">
        <v>568</v>
      </c>
      <c r="F713" s="130" t="s">
        <v>1449</v>
      </c>
      <c r="G713" s="130" t="s">
        <v>1363</v>
      </c>
      <c r="H713" s="15" t="s">
        <v>1908</v>
      </c>
      <c r="I713" s="130" t="s">
        <v>1363</v>
      </c>
      <c r="J713" s="130" t="s">
        <v>1363</v>
      </c>
      <c r="K713" s="86">
        <v>1</v>
      </c>
      <c r="L713" s="111"/>
      <c r="M713" s="85" t="s">
        <v>1363</v>
      </c>
      <c r="N713" s="16" t="str" cm="1">
        <f t="array" ref="N713">IF(M713&lt;&gt;"",SUMPRODUCT($X713:$AG713,$X$27:$AG$27)/SUMPRODUCT(--($X713:$AG713&lt;&gt;""),$X$27:$AG$27),"")</f>
        <v/>
      </c>
      <c r="O713" s="85"/>
      <c r="P713" s="16" t="str" cm="1">
        <f t="array" ref="P713">IF(O713&lt;&gt;"",SUMPRODUCT($X713:$AG713,$X$27:$AG$27)/SUMPRODUCT(--($X713:$AG713&lt;&gt;""),$X$27:$AG$27),"")</f>
        <v/>
      </c>
      <c r="Q713" s="85" t="s">
        <v>1691</v>
      </c>
      <c r="R713" s="16" cm="1">
        <f t="array" ref="R713">IF(Q713&lt;&gt;"",SUMPRODUCT($X713:$AG713,$X$27:$AG$27)/SUMPRODUCT(--($X713:$AG713&lt;&gt;""),$X$27:$AG$27),"")</f>
        <v>0</v>
      </c>
      <c r="S713" s="85" t="s">
        <v>1363</v>
      </c>
      <c r="T713" s="16" t="str" cm="1">
        <f t="array" ref="T713">IF(S713&lt;&gt;"",SUMPRODUCT($X713:$AG713,$X$27:$AG$27)/SUMPRODUCT(--($X713:$AG713&lt;&gt;""),$X$27:$AG$27),"")</f>
        <v/>
      </c>
      <c r="U713" s="85" t="s">
        <v>1363</v>
      </c>
      <c r="V713" s="16" t="str" cm="1">
        <f t="array" ref="V713">IF(U713&lt;&gt;"",SUMPRODUCT($X713:$AG713,$X$27:$AG$27)/SUMPRODUCT(--($X713:$AG713&lt;&gt;""),$X$27:$AG$27),"")</f>
        <v/>
      </c>
      <c r="W713" s="14">
        <v>100</v>
      </c>
      <c r="X713" s="17">
        <v>0</v>
      </c>
      <c r="Y713" s="17">
        <v>0</v>
      </c>
      <c r="Z713" s="17">
        <v>0</v>
      </c>
      <c r="AA713" s="17">
        <v>0</v>
      </c>
      <c r="AB713" s="17">
        <v>0</v>
      </c>
      <c r="AC713" s="17">
        <v>0</v>
      </c>
      <c r="AD713" s="17" t="s">
        <v>1363</v>
      </c>
      <c r="AE713" s="17">
        <v>0</v>
      </c>
      <c r="AF713" s="17">
        <v>0</v>
      </c>
      <c r="AG713" s="17" t="s">
        <v>1363</v>
      </c>
      <c r="AH713" s="18"/>
    </row>
    <row r="714" spans="1:34" outlineLevel="1">
      <c r="A714" s="108">
        <v>568</v>
      </c>
      <c r="B714" s="109" t="s">
        <v>183</v>
      </c>
      <c r="C714" s="110" t="s">
        <v>552</v>
      </c>
      <c r="D714" s="110" t="s">
        <v>1621</v>
      </c>
      <c r="E714" s="112" t="s">
        <v>569</v>
      </c>
      <c r="F714" s="130" t="s">
        <v>1450</v>
      </c>
      <c r="G714" s="130" t="s">
        <v>1692</v>
      </c>
      <c r="H714" s="15" t="s">
        <v>1911</v>
      </c>
      <c r="I714" s="130" t="s">
        <v>1719</v>
      </c>
      <c r="J714" s="130" t="s">
        <v>1363</v>
      </c>
      <c r="K714" s="86">
        <v>1</v>
      </c>
      <c r="L714" s="111"/>
      <c r="M714" s="85" t="s">
        <v>1363</v>
      </c>
      <c r="N714" s="16" t="str" cm="1">
        <f t="array" ref="N714">IF(M714&lt;&gt;"",SUMPRODUCT($X714:$AG714,$X$27:$AG$27)/SUMPRODUCT(--($X714:$AG714&lt;&gt;""),$X$27:$AG$27),"")</f>
        <v/>
      </c>
      <c r="O714" s="85"/>
      <c r="P714" s="16" t="str" cm="1">
        <f t="array" ref="P714">IF(O714&lt;&gt;"",SUMPRODUCT($X714:$AG714,$X$27:$AG$27)/SUMPRODUCT(--($X714:$AG714&lt;&gt;""),$X$27:$AG$27),"")</f>
        <v/>
      </c>
      <c r="Q714" s="85">
        <v>10</v>
      </c>
      <c r="R714" s="16" cm="1">
        <f t="array" ref="R714">IF(Q714&lt;&gt;"",SUMPRODUCT($X714:$AG714,$X$27:$AG$27)/SUMPRODUCT(--($X714:$AG714&lt;&gt;""),$X$27:$AG$27),"")</f>
        <v>1</v>
      </c>
      <c r="S714" s="85" t="s">
        <v>1363</v>
      </c>
      <c r="T714" s="16" t="str" cm="1">
        <f t="array" ref="T714">IF(S714&lt;&gt;"",SUMPRODUCT($X714:$AG714,$X$27:$AG$27)/SUMPRODUCT(--($X714:$AG714&lt;&gt;""),$X$27:$AG$27),"")</f>
        <v/>
      </c>
      <c r="U714" s="85" t="s">
        <v>1363</v>
      </c>
      <c r="V714" s="16" t="str" cm="1">
        <f t="array" ref="V714">IF(U714&lt;&gt;"",SUMPRODUCT($X714:$AG714,$X$27:$AG$27)/SUMPRODUCT(--($X714:$AG714&lt;&gt;""),$X$27:$AG$27),"")</f>
        <v/>
      </c>
      <c r="W714" s="14">
        <v>100</v>
      </c>
      <c r="X714" s="17">
        <v>1</v>
      </c>
      <c r="Y714" s="17">
        <v>1</v>
      </c>
      <c r="Z714" s="17">
        <v>1</v>
      </c>
      <c r="AA714" s="17">
        <v>1</v>
      </c>
      <c r="AB714" s="17">
        <v>1</v>
      </c>
      <c r="AC714" s="17">
        <v>1</v>
      </c>
      <c r="AD714" s="17" t="s">
        <v>1363</v>
      </c>
      <c r="AE714" s="17">
        <v>1</v>
      </c>
      <c r="AF714" s="17"/>
      <c r="AG714" s="17">
        <v>1</v>
      </c>
      <c r="AH714" s="18"/>
    </row>
    <row r="715" spans="1:34" outlineLevel="1">
      <c r="A715" s="108">
        <v>569</v>
      </c>
      <c r="B715" s="109" t="s">
        <v>183</v>
      </c>
      <c r="C715" s="110" t="s">
        <v>552</v>
      </c>
      <c r="D715" s="110" t="s">
        <v>1621</v>
      </c>
      <c r="E715" s="112" t="s">
        <v>570</v>
      </c>
      <c r="F715" s="130" t="s">
        <v>1450</v>
      </c>
      <c r="G715" s="130" t="s">
        <v>1363</v>
      </c>
      <c r="H715" s="15" t="s">
        <v>1908</v>
      </c>
      <c r="I715" s="130" t="s">
        <v>1363</v>
      </c>
      <c r="J715" s="130" t="s">
        <v>1363</v>
      </c>
      <c r="K715" s="86">
        <v>1</v>
      </c>
      <c r="L715" s="111"/>
      <c r="M715" s="85" t="s">
        <v>1363</v>
      </c>
      <c r="N715" s="16" t="str" cm="1">
        <f t="array" ref="N715">IF(M715&lt;&gt;"",SUMPRODUCT($X715:$AG715,$X$27:$AG$27)/SUMPRODUCT(--($X715:$AG715&lt;&gt;""),$X$27:$AG$27),"")</f>
        <v/>
      </c>
      <c r="O715" s="85"/>
      <c r="P715" s="16" t="str" cm="1">
        <f t="array" ref="P715">IF(O715&lt;&gt;"",SUMPRODUCT($X715:$AG715,$X$27:$AG$27)/SUMPRODUCT(--($X715:$AG715&lt;&gt;""),$X$27:$AG$27),"")</f>
        <v/>
      </c>
      <c r="Q715" s="85" t="s">
        <v>1691</v>
      </c>
      <c r="R715" s="16" cm="1">
        <f t="array" ref="R715">IF(Q715&lt;&gt;"",SUMPRODUCT($X715:$AG715,$X$27:$AG$27)/SUMPRODUCT(--($X715:$AG715&lt;&gt;""),$X$27:$AG$27),"")</f>
        <v>0</v>
      </c>
      <c r="S715" s="85" t="s">
        <v>1363</v>
      </c>
      <c r="T715" s="16" t="str" cm="1">
        <f t="array" ref="T715">IF(S715&lt;&gt;"",SUMPRODUCT($X715:$AG715,$X$27:$AG$27)/SUMPRODUCT(--($X715:$AG715&lt;&gt;""),$X$27:$AG$27),"")</f>
        <v/>
      </c>
      <c r="U715" s="85" t="s">
        <v>1363</v>
      </c>
      <c r="V715" s="16" t="str" cm="1">
        <f t="array" ref="V715">IF(U715&lt;&gt;"",SUMPRODUCT($X715:$AG715,$X$27:$AG$27)/SUMPRODUCT(--($X715:$AG715&lt;&gt;""),$X$27:$AG$27),"")</f>
        <v/>
      </c>
      <c r="W715" s="14">
        <v>100</v>
      </c>
      <c r="X715" s="17">
        <v>0</v>
      </c>
      <c r="Y715" s="17">
        <v>0</v>
      </c>
      <c r="Z715" s="17">
        <v>0</v>
      </c>
      <c r="AA715" s="17">
        <v>0</v>
      </c>
      <c r="AB715" s="17">
        <v>0</v>
      </c>
      <c r="AC715" s="17">
        <v>0</v>
      </c>
      <c r="AD715" s="17" t="s">
        <v>1363</v>
      </c>
      <c r="AE715" s="17">
        <v>0</v>
      </c>
      <c r="AF715" s="17">
        <v>0</v>
      </c>
      <c r="AG715" s="17" t="s">
        <v>1363</v>
      </c>
      <c r="AH715" s="18"/>
    </row>
    <row r="716" spans="1:34" outlineLevel="1">
      <c r="A716" s="108">
        <v>570</v>
      </c>
      <c r="B716" s="109" t="s">
        <v>183</v>
      </c>
      <c r="C716" s="110" t="s">
        <v>552</v>
      </c>
      <c r="D716" s="110" t="s">
        <v>1621</v>
      </c>
      <c r="E716" s="112" t="s">
        <v>571</v>
      </c>
      <c r="F716" s="130" t="s">
        <v>1451</v>
      </c>
      <c r="G716" s="130" t="s">
        <v>1692</v>
      </c>
      <c r="H716" s="15" t="s">
        <v>1911</v>
      </c>
      <c r="I716" s="130" t="s">
        <v>1719</v>
      </c>
      <c r="J716" s="130" t="s">
        <v>1363</v>
      </c>
      <c r="K716" s="86">
        <v>1</v>
      </c>
      <c r="L716" s="111"/>
      <c r="M716" s="85" t="s">
        <v>1363</v>
      </c>
      <c r="N716" s="16" t="str" cm="1">
        <f t="array" ref="N716">IF(M716&lt;&gt;"",SUMPRODUCT($X716:$AG716,$X$27:$AG$27)/SUMPRODUCT(--($X716:$AG716&lt;&gt;""),$X$27:$AG$27),"")</f>
        <v/>
      </c>
      <c r="O716" s="85"/>
      <c r="P716" s="16" t="str" cm="1">
        <f t="array" ref="P716">IF(O716&lt;&gt;"",SUMPRODUCT($X716:$AG716,$X$27:$AG$27)/SUMPRODUCT(--($X716:$AG716&lt;&gt;""),$X$27:$AG$27),"")</f>
        <v/>
      </c>
      <c r="Q716" s="85">
        <v>10</v>
      </c>
      <c r="R716" s="16" cm="1">
        <f t="array" ref="R716">IF(Q716&lt;&gt;"",SUMPRODUCT($X716:$AG716,$X$27:$AG$27)/SUMPRODUCT(--($X716:$AG716&lt;&gt;""),$X$27:$AG$27),"")</f>
        <v>1</v>
      </c>
      <c r="S716" s="85" t="s">
        <v>1363</v>
      </c>
      <c r="T716" s="16" t="str" cm="1">
        <f t="array" ref="T716">IF(S716&lt;&gt;"",SUMPRODUCT($X716:$AG716,$X$27:$AG$27)/SUMPRODUCT(--($X716:$AG716&lt;&gt;""),$X$27:$AG$27),"")</f>
        <v/>
      </c>
      <c r="U716" s="85" t="s">
        <v>1363</v>
      </c>
      <c r="V716" s="16" t="str" cm="1">
        <f t="array" ref="V716">IF(U716&lt;&gt;"",SUMPRODUCT($X716:$AG716,$X$27:$AG$27)/SUMPRODUCT(--($X716:$AG716&lt;&gt;""),$X$27:$AG$27),"")</f>
        <v/>
      </c>
      <c r="W716" s="14">
        <v>100</v>
      </c>
      <c r="X716" s="17">
        <v>1</v>
      </c>
      <c r="Y716" s="17">
        <v>1</v>
      </c>
      <c r="Z716" s="17">
        <v>1</v>
      </c>
      <c r="AA716" s="17">
        <v>1</v>
      </c>
      <c r="AB716" s="17">
        <v>1</v>
      </c>
      <c r="AC716" s="17">
        <v>1</v>
      </c>
      <c r="AD716" s="17" t="s">
        <v>1363</v>
      </c>
      <c r="AE716" s="17">
        <v>1</v>
      </c>
      <c r="AF716" s="17"/>
      <c r="AG716" s="17">
        <v>1</v>
      </c>
      <c r="AH716" s="18"/>
    </row>
    <row r="717" spans="1:34" outlineLevel="1">
      <c r="A717" s="108">
        <v>571</v>
      </c>
      <c r="B717" s="109" t="s">
        <v>183</v>
      </c>
      <c r="C717" s="110" t="s">
        <v>552</v>
      </c>
      <c r="D717" s="110" t="s">
        <v>1621</v>
      </c>
      <c r="E717" s="112" t="s">
        <v>572</v>
      </c>
      <c r="F717" s="130" t="s">
        <v>1451</v>
      </c>
      <c r="G717" s="130" t="s">
        <v>1363</v>
      </c>
      <c r="H717" s="15" t="s">
        <v>1908</v>
      </c>
      <c r="I717" s="130" t="s">
        <v>1363</v>
      </c>
      <c r="J717" s="130" t="s">
        <v>1363</v>
      </c>
      <c r="K717" s="86">
        <v>1</v>
      </c>
      <c r="L717" s="111"/>
      <c r="M717" s="85" t="s">
        <v>1363</v>
      </c>
      <c r="N717" s="16" t="str" cm="1">
        <f t="array" ref="N717">IF(M717&lt;&gt;"",SUMPRODUCT($X717:$AG717,$X$27:$AG$27)/SUMPRODUCT(--($X717:$AG717&lt;&gt;""),$X$27:$AG$27),"")</f>
        <v/>
      </c>
      <c r="O717" s="85"/>
      <c r="P717" s="16" t="str" cm="1">
        <f t="array" ref="P717">IF(O717&lt;&gt;"",SUMPRODUCT($X717:$AG717,$X$27:$AG$27)/SUMPRODUCT(--($X717:$AG717&lt;&gt;""),$X$27:$AG$27),"")</f>
        <v/>
      </c>
      <c r="Q717" s="85" t="s">
        <v>1691</v>
      </c>
      <c r="R717" s="16" cm="1">
        <f t="array" ref="R717">IF(Q717&lt;&gt;"",SUMPRODUCT($X717:$AG717,$X$27:$AG$27)/SUMPRODUCT(--($X717:$AG717&lt;&gt;""),$X$27:$AG$27),"")</f>
        <v>0</v>
      </c>
      <c r="S717" s="85" t="s">
        <v>1363</v>
      </c>
      <c r="T717" s="16" t="str" cm="1">
        <f t="array" ref="T717">IF(S717&lt;&gt;"",SUMPRODUCT($X717:$AG717,$X$27:$AG$27)/SUMPRODUCT(--($X717:$AG717&lt;&gt;""),$X$27:$AG$27),"")</f>
        <v/>
      </c>
      <c r="U717" s="85" t="s">
        <v>1363</v>
      </c>
      <c r="V717" s="16" t="str" cm="1">
        <f t="array" ref="V717">IF(U717&lt;&gt;"",SUMPRODUCT($X717:$AG717,$X$27:$AG$27)/SUMPRODUCT(--($X717:$AG717&lt;&gt;""),$X$27:$AG$27),"")</f>
        <v/>
      </c>
      <c r="W717" s="14">
        <v>100</v>
      </c>
      <c r="X717" s="17">
        <v>0</v>
      </c>
      <c r="Y717" s="17">
        <v>0</v>
      </c>
      <c r="Z717" s="17">
        <v>0</v>
      </c>
      <c r="AA717" s="17">
        <v>0</v>
      </c>
      <c r="AB717" s="17">
        <v>0</v>
      </c>
      <c r="AC717" s="17">
        <v>0</v>
      </c>
      <c r="AD717" s="17" t="s">
        <v>1363</v>
      </c>
      <c r="AE717" s="17">
        <v>0</v>
      </c>
      <c r="AF717" s="17">
        <v>0</v>
      </c>
      <c r="AG717" s="17" t="s">
        <v>1363</v>
      </c>
      <c r="AH717" s="18"/>
    </row>
    <row r="718" spans="1:34" outlineLevel="1">
      <c r="A718" s="108">
        <v>556</v>
      </c>
      <c r="B718" s="109" t="s">
        <v>183</v>
      </c>
      <c r="C718" s="110" t="s">
        <v>552</v>
      </c>
      <c r="D718" s="110" t="s">
        <v>1621</v>
      </c>
      <c r="E718" s="112" t="s">
        <v>573</v>
      </c>
      <c r="F718" s="130" t="s">
        <v>1452</v>
      </c>
      <c r="G718" s="130" t="s">
        <v>1363</v>
      </c>
      <c r="H718" s="15" t="s">
        <v>1908</v>
      </c>
      <c r="I718" s="130" t="s">
        <v>1363</v>
      </c>
      <c r="J718" s="130" t="s">
        <v>1363</v>
      </c>
      <c r="K718" s="86">
        <v>1</v>
      </c>
      <c r="L718" s="111"/>
      <c r="M718" s="85" t="s">
        <v>1363</v>
      </c>
      <c r="N718" s="16" t="str" cm="1">
        <f t="array" ref="N718">IF(M718&lt;&gt;"",SUMPRODUCT($X718:$AG718,$X$27:$AG$27)/SUMPRODUCT(--($X718:$AG718&lt;&gt;""),$X$27:$AG$27),"")</f>
        <v/>
      </c>
      <c r="O718" s="85"/>
      <c r="P718" s="16" t="str" cm="1">
        <f t="array" ref="P718">IF(O718&lt;&gt;"",SUMPRODUCT($X718:$AG718,$X$27:$AG$27)/SUMPRODUCT(--($X718:$AG718&lt;&gt;""),$X$27:$AG$27),"")</f>
        <v/>
      </c>
      <c r="Q718" s="85" t="s">
        <v>1691</v>
      </c>
      <c r="R718" s="16" cm="1">
        <f t="array" ref="R718">IF(Q718&lt;&gt;"",SUMPRODUCT($X718:$AG718,$X$27:$AG$27)/SUMPRODUCT(--($X718:$AG718&lt;&gt;""),$X$27:$AG$27),"")</f>
        <v>0</v>
      </c>
      <c r="S718" s="85" t="s">
        <v>1363</v>
      </c>
      <c r="T718" s="16" t="str" cm="1">
        <f t="array" ref="T718">IF(S718&lt;&gt;"",SUMPRODUCT($X718:$AG718,$X$27:$AG$27)/SUMPRODUCT(--($X718:$AG718&lt;&gt;""),$X$27:$AG$27),"")</f>
        <v/>
      </c>
      <c r="U718" s="85" t="s">
        <v>1363</v>
      </c>
      <c r="V718" s="16" t="str" cm="1">
        <f t="array" ref="V718">IF(U718&lt;&gt;"",SUMPRODUCT($X718:$AG718,$X$27:$AG$27)/SUMPRODUCT(--($X718:$AG718&lt;&gt;""),$X$27:$AG$27),"")</f>
        <v/>
      </c>
      <c r="W718" s="14">
        <v>100</v>
      </c>
      <c r="X718" s="17">
        <v>0</v>
      </c>
      <c r="Y718" s="17">
        <v>0</v>
      </c>
      <c r="Z718" s="17">
        <v>0</v>
      </c>
      <c r="AA718" s="17">
        <v>0</v>
      </c>
      <c r="AB718" s="17">
        <v>0</v>
      </c>
      <c r="AC718" s="17">
        <v>0</v>
      </c>
      <c r="AD718" s="17" t="s">
        <v>1363</v>
      </c>
      <c r="AE718" s="17">
        <v>0</v>
      </c>
      <c r="AF718" s="17">
        <v>0</v>
      </c>
      <c r="AG718" s="17" t="s">
        <v>1363</v>
      </c>
      <c r="AH718" s="18"/>
    </row>
    <row r="719" spans="1:34" outlineLevel="1">
      <c r="A719" s="108">
        <v>557</v>
      </c>
      <c r="B719" s="109" t="s">
        <v>183</v>
      </c>
      <c r="C719" s="110" t="s">
        <v>552</v>
      </c>
      <c r="D719" s="110" t="s">
        <v>1621</v>
      </c>
      <c r="E719" s="112" t="s">
        <v>574</v>
      </c>
      <c r="F719" s="130" t="s">
        <v>1453</v>
      </c>
      <c r="G719" s="130" t="s">
        <v>1596</v>
      </c>
      <c r="H719" s="15" t="s">
        <v>1888</v>
      </c>
      <c r="I719" s="130" t="s">
        <v>1363</v>
      </c>
      <c r="J719" s="130"/>
      <c r="K719" s="86">
        <v>1</v>
      </c>
      <c r="L719" s="111"/>
      <c r="M719" s="85" t="s">
        <v>1363</v>
      </c>
      <c r="N719" s="16" t="str" cm="1">
        <f t="array" ref="N719">IF(M719&lt;&gt;"",SUMPRODUCT($X719:$AG719,$X$27:$AG$27)/SUMPRODUCT(--($X719:$AG719&lt;&gt;""),$X$27:$AG$27),"")</f>
        <v/>
      </c>
      <c r="O719" s="85"/>
      <c r="P719" s="16" t="str" cm="1">
        <f t="array" ref="P719">IF(O719&lt;&gt;"",SUMPRODUCT($X719:$AG719,$X$27:$AG$27)/SUMPRODUCT(--($X719:$AG719&lt;&gt;""),$X$27:$AG$27),"")</f>
        <v/>
      </c>
      <c r="Q719" s="85">
        <v>13</v>
      </c>
      <c r="R719" s="16" cm="1">
        <f t="array" ref="R719">IF(Q719&lt;&gt;"",SUMPRODUCT($X719:$AG719,$X$27:$AG$27)/SUMPRODUCT(--($X719:$AG719&lt;&gt;""),$X$27:$AG$27),"")</f>
        <v>0.23062500000000002</v>
      </c>
      <c r="S719" s="85" t="s">
        <v>1363</v>
      </c>
      <c r="T719" s="16" t="str" cm="1">
        <f t="array" ref="T719">IF(S719&lt;&gt;"",SUMPRODUCT($X719:$AG719,$X$27:$AG$27)/SUMPRODUCT(--($X719:$AG719&lt;&gt;""),$X$27:$AG$27),"")</f>
        <v/>
      </c>
      <c r="U719" s="85" t="s">
        <v>1363</v>
      </c>
      <c r="V719" s="16" t="str" cm="1">
        <f t="array" ref="V719">IF(U719&lt;&gt;"",SUMPRODUCT($X719:$AG719,$X$27:$AG$27)/SUMPRODUCT(--($X719:$AG719&lt;&gt;""),$X$27:$AG$27),"")</f>
        <v/>
      </c>
      <c r="W719" s="14">
        <v>100</v>
      </c>
      <c r="X719" s="17">
        <v>1</v>
      </c>
      <c r="Y719" s="17">
        <v>1</v>
      </c>
      <c r="Z719" s="17">
        <v>1</v>
      </c>
      <c r="AA719" s="17">
        <v>0.06</v>
      </c>
      <c r="AB719" s="17">
        <v>0.17</v>
      </c>
      <c r="AC719" s="17">
        <v>0</v>
      </c>
      <c r="AD719" s="17" t="s">
        <v>1363</v>
      </c>
      <c r="AE719" s="17">
        <v>0</v>
      </c>
      <c r="AF719" s="17">
        <v>0</v>
      </c>
      <c r="AG719" s="17" t="s">
        <v>1363</v>
      </c>
      <c r="AH719" s="18"/>
    </row>
    <row r="720" spans="1:34" outlineLevel="1">
      <c r="A720" s="108">
        <v>558</v>
      </c>
      <c r="B720" s="109" t="s">
        <v>183</v>
      </c>
      <c r="C720" s="110" t="s">
        <v>552</v>
      </c>
      <c r="D720" s="110" t="s">
        <v>1621</v>
      </c>
      <c r="E720" s="112" t="s">
        <v>575</v>
      </c>
      <c r="F720" s="130" t="s">
        <v>1454</v>
      </c>
      <c r="G720" s="130" t="s">
        <v>1363</v>
      </c>
      <c r="H720" s="15" t="s">
        <v>1908</v>
      </c>
      <c r="I720" s="130" t="s">
        <v>1363</v>
      </c>
      <c r="J720" s="130" t="s">
        <v>1363</v>
      </c>
      <c r="K720" s="86">
        <v>1</v>
      </c>
      <c r="L720" s="111"/>
      <c r="M720" s="85" t="s">
        <v>1363</v>
      </c>
      <c r="N720" s="16" t="str" cm="1">
        <f t="array" ref="N720">IF(M720&lt;&gt;"",SUMPRODUCT($X720:$AG720,$X$27:$AG$27)/SUMPRODUCT(--($X720:$AG720&lt;&gt;""),$X$27:$AG$27),"")</f>
        <v/>
      </c>
      <c r="O720" s="85"/>
      <c r="P720" s="16" t="str" cm="1">
        <f t="array" ref="P720">IF(O720&lt;&gt;"",SUMPRODUCT($X720:$AG720,$X$27:$AG$27)/SUMPRODUCT(--($X720:$AG720&lt;&gt;""),$X$27:$AG$27),"")</f>
        <v/>
      </c>
      <c r="Q720" s="85" t="s">
        <v>1691</v>
      </c>
      <c r="R720" s="16" cm="1">
        <f t="array" ref="R720">IF(Q720&lt;&gt;"",SUMPRODUCT($X720:$AG720,$X$27:$AG$27)/SUMPRODUCT(--($X720:$AG720&lt;&gt;""),$X$27:$AG$27),"")</f>
        <v>0</v>
      </c>
      <c r="S720" s="85" t="s">
        <v>1363</v>
      </c>
      <c r="T720" s="16" t="str" cm="1">
        <f t="array" ref="T720">IF(S720&lt;&gt;"",SUMPRODUCT($X720:$AG720,$X$27:$AG$27)/SUMPRODUCT(--($X720:$AG720&lt;&gt;""),$X$27:$AG$27),"")</f>
        <v/>
      </c>
      <c r="U720" s="85" t="s">
        <v>1363</v>
      </c>
      <c r="V720" s="16" t="str" cm="1">
        <f t="array" ref="V720">IF(U720&lt;&gt;"",SUMPRODUCT($X720:$AG720,$X$27:$AG$27)/SUMPRODUCT(--($X720:$AG720&lt;&gt;""),$X$27:$AG$27),"")</f>
        <v/>
      </c>
      <c r="W720" s="14">
        <v>100</v>
      </c>
      <c r="X720" s="17">
        <v>0</v>
      </c>
      <c r="Y720" s="17">
        <v>0</v>
      </c>
      <c r="Z720" s="17">
        <v>0</v>
      </c>
      <c r="AA720" s="17">
        <v>0</v>
      </c>
      <c r="AB720" s="17">
        <v>0</v>
      </c>
      <c r="AC720" s="17">
        <v>0</v>
      </c>
      <c r="AD720" s="17" t="s">
        <v>1363</v>
      </c>
      <c r="AE720" s="17">
        <v>0</v>
      </c>
      <c r="AF720" s="17">
        <v>0</v>
      </c>
      <c r="AG720" s="17" t="s">
        <v>1363</v>
      </c>
      <c r="AH720" s="18"/>
    </row>
    <row r="721" spans="1:34" outlineLevel="1">
      <c r="A721" s="108">
        <v>559</v>
      </c>
      <c r="B721" s="109" t="s">
        <v>183</v>
      </c>
      <c r="C721" s="110" t="s">
        <v>552</v>
      </c>
      <c r="D721" s="110" t="s">
        <v>1621</v>
      </c>
      <c r="E721" s="112" t="s">
        <v>576</v>
      </c>
      <c r="F721" s="130" t="s">
        <v>1455</v>
      </c>
      <c r="G721" s="130"/>
      <c r="H721" s="15" t="s">
        <v>1908</v>
      </c>
      <c r="I721" s="130" t="s">
        <v>1711</v>
      </c>
      <c r="J721" s="130" t="s">
        <v>1789</v>
      </c>
      <c r="K721" s="86">
        <v>1</v>
      </c>
      <c r="L721" s="111"/>
      <c r="M721" s="85" t="s">
        <v>1363</v>
      </c>
      <c r="N721" s="16" t="str" cm="1">
        <f t="array" ref="N721">IF(M721&lt;&gt;"",SUMPRODUCT($X721:$AG721,$X$27:$AG$27)/SUMPRODUCT(--($X721:$AG721&lt;&gt;""),$X$27:$AG$27),"")</f>
        <v/>
      </c>
      <c r="O721" s="85"/>
      <c r="P721" s="16" t="str" cm="1">
        <f t="array" ref="P721">IF(O721&lt;&gt;"",SUMPRODUCT($X721:$AG721,$X$27:$AG$27)/SUMPRODUCT(--($X721:$AG721&lt;&gt;""),$X$27:$AG$27),"")</f>
        <v/>
      </c>
      <c r="Q721" s="85" t="s">
        <v>1691</v>
      </c>
      <c r="R721" s="16" cm="1">
        <f t="array" ref="R721">IF(Q721&lt;&gt;"",SUMPRODUCT($X721:$AG721,$X$27:$AG$27)/SUMPRODUCT(--($X721:$AG721&lt;&gt;""),$X$27:$AG$27),"")</f>
        <v>0.17933333333333337</v>
      </c>
      <c r="S721" s="85" t="s">
        <v>1363</v>
      </c>
      <c r="T721" s="16" t="str" cm="1">
        <f t="array" ref="T721">IF(S721&lt;&gt;"",SUMPRODUCT($X721:$AG721,$X$27:$AG$27)/SUMPRODUCT(--($X721:$AG721&lt;&gt;""),$X$27:$AG$27),"")</f>
        <v/>
      </c>
      <c r="U721" s="85" t="s">
        <v>1363</v>
      </c>
      <c r="V721" s="16" t="str" cm="1">
        <f t="array" ref="V721">IF(U721&lt;&gt;"",SUMPRODUCT($X721:$AG721,$X$27:$AG$27)/SUMPRODUCT(--($X721:$AG721&lt;&gt;""),$X$27:$AG$27),"")</f>
        <v/>
      </c>
      <c r="W721" s="14">
        <v>100</v>
      </c>
      <c r="X721" s="17">
        <v>1</v>
      </c>
      <c r="Y721" s="17">
        <v>1</v>
      </c>
      <c r="Z721" s="17">
        <v>0</v>
      </c>
      <c r="AA721" s="17">
        <v>0.06</v>
      </c>
      <c r="AB721" s="17">
        <v>0.17</v>
      </c>
      <c r="AC721" s="17" t="s">
        <v>1363</v>
      </c>
      <c r="AD721" s="17" t="s">
        <v>1363</v>
      </c>
      <c r="AE721" s="17">
        <v>0</v>
      </c>
      <c r="AF721" s="17">
        <v>0</v>
      </c>
      <c r="AG721" s="17" t="s">
        <v>1363</v>
      </c>
      <c r="AH721" s="18"/>
    </row>
    <row r="722" spans="1:34" outlineLevel="1">
      <c r="A722" s="108">
        <v>572</v>
      </c>
      <c r="B722" s="109" t="s">
        <v>183</v>
      </c>
      <c r="C722" s="110" t="s">
        <v>552</v>
      </c>
      <c r="D722" s="110" t="s">
        <v>1621</v>
      </c>
      <c r="E722" s="112" t="s">
        <v>577</v>
      </c>
      <c r="F722" s="130" t="s">
        <v>1366</v>
      </c>
      <c r="G722" s="130" t="s">
        <v>1363</v>
      </c>
      <c r="H722" s="15" t="s">
        <v>1908</v>
      </c>
      <c r="I722" s="130" t="s">
        <v>1363</v>
      </c>
      <c r="J722" s="130" t="s">
        <v>1363</v>
      </c>
      <c r="K722" s="86">
        <v>1</v>
      </c>
      <c r="L722" s="111"/>
      <c r="M722" s="85" t="s">
        <v>1363</v>
      </c>
      <c r="N722" s="16" t="str" cm="1">
        <f t="array" ref="N722">IF(M722&lt;&gt;"",SUMPRODUCT($X722:$AG722,$X$27:$AG$27)/SUMPRODUCT(--($X722:$AG722&lt;&gt;""),$X$27:$AG$27),"")</f>
        <v/>
      </c>
      <c r="O722" s="85"/>
      <c r="P722" s="16" t="str" cm="1">
        <f t="array" ref="P722">IF(O722&lt;&gt;"",SUMPRODUCT($X722:$AG722,$X$27:$AG$27)/SUMPRODUCT(--($X722:$AG722&lt;&gt;""),$X$27:$AG$27),"")</f>
        <v/>
      </c>
      <c r="Q722" s="85" t="s">
        <v>1691</v>
      </c>
      <c r="R722" s="16" cm="1">
        <f t="array" ref="R722">IF(Q722&lt;&gt;"",SUMPRODUCT($X722:$AG722,$X$27:$AG$27)/SUMPRODUCT(--($X722:$AG722&lt;&gt;""),$X$27:$AG$27),"")</f>
        <v>0</v>
      </c>
      <c r="S722" s="85" t="s">
        <v>1363</v>
      </c>
      <c r="T722" s="16" t="str" cm="1">
        <f t="array" ref="T722">IF(S722&lt;&gt;"",SUMPRODUCT($X722:$AG722,$X$27:$AG$27)/SUMPRODUCT(--($X722:$AG722&lt;&gt;""),$X$27:$AG$27),"")</f>
        <v/>
      </c>
      <c r="U722" s="85" t="s">
        <v>1363</v>
      </c>
      <c r="V722" s="16" t="str" cm="1">
        <f t="array" ref="V722">IF(U722&lt;&gt;"",SUMPRODUCT($X722:$AG722,$X$27:$AG$27)/SUMPRODUCT(--($X722:$AG722&lt;&gt;""),$X$27:$AG$27),"")</f>
        <v/>
      </c>
      <c r="W722" s="14">
        <v>100</v>
      </c>
      <c r="X722" s="17">
        <v>0</v>
      </c>
      <c r="Y722" s="17">
        <v>0</v>
      </c>
      <c r="Z722" s="17">
        <v>0</v>
      </c>
      <c r="AA722" s="17">
        <v>0</v>
      </c>
      <c r="AB722" s="17">
        <v>0</v>
      </c>
      <c r="AC722" s="17">
        <v>0</v>
      </c>
      <c r="AD722" s="17" t="s">
        <v>1363</v>
      </c>
      <c r="AE722" s="17">
        <v>0</v>
      </c>
      <c r="AF722" s="17">
        <v>0</v>
      </c>
      <c r="AG722" s="17" t="s">
        <v>1363</v>
      </c>
      <c r="AH722" s="18"/>
    </row>
    <row r="723" spans="1:34" outlineLevel="1">
      <c r="A723" s="108">
        <v>573</v>
      </c>
      <c r="B723" s="109" t="s">
        <v>183</v>
      </c>
      <c r="C723" s="110" t="s">
        <v>552</v>
      </c>
      <c r="D723" s="110" t="s">
        <v>1621</v>
      </c>
      <c r="E723" s="112" t="s">
        <v>578</v>
      </c>
      <c r="F723" s="130" t="s">
        <v>1366</v>
      </c>
      <c r="G723" s="130" t="s">
        <v>1363</v>
      </c>
      <c r="H723" s="15" t="s">
        <v>1908</v>
      </c>
      <c r="I723" s="130" t="s">
        <v>1363</v>
      </c>
      <c r="J723" s="130" t="s">
        <v>1363</v>
      </c>
      <c r="K723" s="86">
        <v>1</v>
      </c>
      <c r="L723" s="111"/>
      <c r="M723" s="85" t="s">
        <v>1363</v>
      </c>
      <c r="N723" s="16" t="str" cm="1">
        <f t="array" ref="N723">IF(M723&lt;&gt;"",SUMPRODUCT($X723:$AG723,$X$27:$AG$27)/SUMPRODUCT(--($X723:$AG723&lt;&gt;""),$X$27:$AG$27),"")</f>
        <v/>
      </c>
      <c r="O723" s="85"/>
      <c r="P723" s="16" t="str" cm="1">
        <f t="array" ref="P723">IF(O723&lt;&gt;"",SUMPRODUCT($X723:$AG723,$X$27:$AG$27)/SUMPRODUCT(--($X723:$AG723&lt;&gt;""),$X$27:$AG$27),"")</f>
        <v/>
      </c>
      <c r="Q723" s="85" t="s">
        <v>1691</v>
      </c>
      <c r="R723" s="16" cm="1">
        <f t="array" ref="R723">IF(Q723&lt;&gt;"",SUMPRODUCT($X723:$AG723,$X$27:$AG$27)/SUMPRODUCT(--($X723:$AG723&lt;&gt;""),$X$27:$AG$27),"")</f>
        <v>0</v>
      </c>
      <c r="S723" s="85" t="s">
        <v>1363</v>
      </c>
      <c r="T723" s="16" t="str" cm="1">
        <f t="array" ref="T723">IF(S723&lt;&gt;"",SUMPRODUCT($X723:$AG723,$X$27:$AG$27)/SUMPRODUCT(--($X723:$AG723&lt;&gt;""),$X$27:$AG$27),"")</f>
        <v/>
      </c>
      <c r="U723" s="85" t="s">
        <v>1363</v>
      </c>
      <c r="V723" s="16" t="str" cm="1">
        <f t="array" ref="V723">IF(U723&lt;&gt;"",SUMPRODUCT($X723:$AG723,$X$27:$AG$27)/SUMPRODUCT(--($X723:$AG723&lt;&gt;""),$X$27:$AG$27),"")</f>
        <v/>
      </c>
      <c r="W723" s="14">
        <v>100</v>
      </c>
      <c r="X723" s="17">
        <v>0</v>
      </c>
      <c r="Y723" s="17">
        <v>0</v>
      </c>
      <c r="Z723" s="17">
        <v>0</v>
      </c>
      <c r="AA723" s="17">
        <v>0</v>
      </c>
      <c r="AB723" s="17">
        <v>0</v>
      </c>
      <c r="AC723" s="17">
        <v>0</v>
      </c>
      <c r="AD723" s="17" t="s">
        <v>1363</v>
      </c>
      <c r="AE723" s="17">
        <v>0</v>
      </c>
      <c r="AF723" s="17">
        <v>0</v>
      </c>
      <c r="AG723" s="17" t="s">
        <v>1363</v>
      </c>
      <c r="AH723" s="18"/>
    </row>
    <row r="724" spans="1:34" outlineLevel="1">
      <c r="A724" s="108">
        <v>578</v>
      </c>
      <c r="B724" s="109" t="s">
        <v>183</v>
      </c>
      <c r="C724" s="110" t="s">
        <v>552</v>
      </c>
      <c r="D724" s="110" t="s">
        <v>1621</v>
      </c>
      <c r="E724" s="112" t="s">
        <v>579</v>
      </c>
      <c r="F724" s="130" t="s">
        <v>1366</v>
      </c>
      <c r="G724" s="130" t="s">
        <v>1363</v>
      </c>
      <c r="H724" s="15" t="s">
        <v>1908</v>
      </c>
      <c r="I724" s="130" t="s">
        <v>1363</v>
      </c>
      <c r="J724" s="130" t="s">
        <v>1363</v>
      </c>
      <c r="K724" s="86">
        <v>1</v>
      </c>
      <c r="L724" s="111"/>
      <c r="M724" s="85" t="s">
        <v>1363</v>
      </c>
      <c r="N724" s="16" t="str" cm="1">
        <f t="array" ref="N724">IF(M724&lt;&gt;"",SUMPRODUCT($X724:$AG724,$X$27:$AG$27)/SUMPRODUCT(--($X724:$AG724&lt;&gt;""),$X$27:$AG$27),"")</f>
        <v/>
      </c>
      <c r="O724" s="85"/>
      <c r="P724" s="16" t="str" cm="1">
        <f t="array" ref="P724">IF(O724&lt;&gt;"",SUMPRODUCT($X724:$AG724,$X$27:$AG$27)/SUMPRODUCT(--($X724:$AG724&lt;&gt;""),$X$27:$AG$27),"")</f>
        <v/>
      </c>
      <c r="Q724" s="85" t="s">
        <v>1691</v>
      </c>
      <c r="R724" s="16" cm="1">
        <f t="array" ref="R724">IF(Q724&lt;&gt;"",SUMPRODUCT($X724:$AG724,$X$27:$AG$27)/SUMPRODUCT(--($X724:$AG724&lt;&gt;""),$X$27:$AG$27),"")</f>
        <v>0</v>
      </c>
      <c r="S724" s="85" t="s">
        <v>1363</v>
      </c>
      <c r="T724" s="16" t="str" cm="1">
        <f t="array" ref="T724">IF(S724&lt;&gt;"",SUMPRODUCT($X724:$AG724,$X$27:$AG$27)/SUMPRODUCT(--($X724:$AG724&lt;&gt;""),$X$27:$AG$27),"")</f>
        <v/>
      </c>
      <c r="U724" s="85" t="s">
        <v>1363</v>
      </c>
      <c r="V724" s="16" t="str" cm="1">
        <f t="array" ref="V724">IF(U724&lt;&gt;"",SUMPRODUCT($X724:$AG724,$X$27:$AG$27)/SUMPRODUCT(--($X724:$AG724&lt;&gt;""),$X$27:$AG$27),"")</f>
        <v/>
      </c>
      <c r="W724" s="14">
        <v>100</v>
      </c>
      <c r="X724" s="17">
        <v>0</v>
      </c>
      <c r="Y724" s="17">
        <v>0</v>
      </c>
      <c r="Z724" s="17">
        <v>0</v>
      </c>
      <c r="AA724" s="17">
        <v>0</v>
      </c>
      <c r="AB724" s="17">
        <v>0</v>
      </c>
      <c r="AC724" s="17">
        <v>0</v>
      </c>
      <c r="AD724" s="17" t="s">
        <v>1363</v>
      </c>
      <c r="AE724" s="17">
        <v>0</v>
      </c>
      <c r="AF724" s="17">
        <v>0</v>
      </c>
      <c r="AG724" s="17" t="s">
        <v>1363</v>
      </c>
      <c r="AH724" s="18"/>
    </row>
    <row r="725" spans="1:34" outlineLevel="1">
      <c r="A725" s="108">
        <v>581</v>
      </c>
      <c r="B725" s="109" t="s">
        <v>183</v>
      </c>
      <c r="C725" s="110" t="s">
        <v>552</v>
      </c>
      <c r="D725" s="110" t="s">
        <v>1621</v>
      </c>
      <c r="E725" s="112" t="s">
        <v>580</v>
      </c>
      <c r="F725" s="130" t="s">
        <v>1366</v>
      </c>
      <c r="G725" s="130" t="s">
        <v>1363</v>
      </c>
      <c r="H725" s="15" t="s">
        <v>1908</v>
      </c>
      <c r="I725" s="130" t="s">
        <v>1363</v>
      </c>
      <c r="J725" s="130" t="s">
        <v>1363</v>
      </c>
      <c r="K725" s="86">
        <v>1</v>
      </c>
      <c r="L725" s="111"/>
      <c r="M725" s="85" t="s">
        <v>1363</v>
      </c>
      <c r="N725" s="16" t="str" cm="1">
        <f t="array" ref="N725">IF(M725&lt;&gt;"",SUMPRODUCT($X725:$AG725,$X$27:$AG$27)/SUMPRODUCT(--($X725:$AG725&lt;&gt;""),$X$27:$AG$27),"")</f>
        <v/>
      </c>
      <c r="O725" s="85"/>
      <c r="P725" s="16" t="str" cm="1">
        <f t="array" ref="P725">IF(O725&lt;&gt;"",SUMPRODUCT($X725:$AG725,$X$27:$AG$27)/SUMPRODUCT(--($X725:$AG725&lt;&gt;""),$X$27:$AG$27),"")</f>
        <v/>
      </c>
      <c r="Q725" s="85" t="s">
        <v>1691</v>
      </c>
      <c r="R725" s="16" cm="1">
        <f t="array" ref="R725">IF(Q725&lt;&gt;"",SUMPRODUCT($X725:$AG725,$X$27:$AG$27)/SUMPRODUCT(--($X725:$AG725&lt;&gt;""),$X$27:$AG$27),"")</f>
        <v>0</v>
      </c>
      <c r="S725" s="85" t="s">
        <v>1363</v>
      </c>
      <c r="T725" s="16" t="str" cm="1">
        <f t="array" ref="T725">IF(S725&lt;&gt;"",SUMPRODUCT($X725:$AG725,$X$27:$AG$27)/SUMPRODUCT(--($X725:$AG725&lt;&gt;""),$X$27:$AG$27),"")</f>
        <v/>
      </c>
      <c r="U725" s="85" t="s">
        <v>1363</v>
      </c>
      <c r="V725" s="16" t="str" cm="1">
        <f t="array" ref="V725">IF(U725&lt;&gt;"",SUMPRODUCT($X725:$AG725,$X$27:$AG$27)/SUMPRODUCT(--($X725:$AG725&lt;&gt;""),$X$27:$AG$27),"")</f>
        <v/>
      </c>
      <c r="W725" s="14">
        <v>100</v>
      </c>
      <c r="X725" s="17">
        <v>0</v>
      </c>
      <c r="Y725" s="17">
        <v>0</v>
      </c>
      <c r="Z725" s="17">
        <v>0</v>
      </c>
      <c r="AA725" s="17">
        <v>0</v>
      </c>
      <c r="AB725" s="17">
        <v>0</v>
      </c>
      <c r="AC725" s="17">
        <v>0</v>
      </c>
      <c r="AD725" s="17" t="s">
        <v>1363</v>
      </c>
      <c r="AE725" s="17">
        <v>0</v>
      </c>
      <c r="AF725" s="17">
        <v>0</v>
      </c>
      <c r="AG725" s="17" t="s">
        <v>1363</v>
      </c>
      <c r="AH725" s="18"/>
    </row>
    <row r="726" spans="1:34" outlineLevel="1">
      <c r="A726" s="108">
        <v>574</v>
      </c>
      <c r="B726" s="109" t="s">
        <v>183</v>
      </c>
      <c r="C726" s="110" t="s">
        <v>552</v>
      </c>
      <c r="D726" s="110" t="s">
        <v>1621</v>
      </c>
      <c r="E726" s="112" t="s">
        <v>581</v>
      </c>
      <c r="F726" s="130" t="s">
        <v>1367</v>
      </c>
      <c r="G726" s="130" t="s">
        <v>1692</v>
      </c>
      <c r="H726" s="15" t="s">
        <v>1911</v>
      </c>
      <c r="I726" s="130" t="s">
        <v>1719</v>
      </c>
      <c r="J726" s="130" t="s">
        <v>1363</v>
      </c>
      <c r="K726" s="86">
        <v>1</v>
      </c>
      <c r="L726" s="111"/>
      <c r="M726" s="85" t="s">
        <v>1363</v>
      </c>
      <c r="N726" s="16" t="str" cm="1">
        <f t="array" ref="N726">IF(M726&lt;&gt;"",SUMPRODUCT($X726:$AG726,$X$27:$AG$27)/SUMPRODUCT(--($X726:$AG726&lt;&gt;""),$X$27:$AG$27),"")</f>
        <v/>
      </c>
      <c r="O726" s="85"/>
      <c r="P726" s="16" t="str" cm="1">
        <f t="array" ref="P726">IF(O726&lt;&gt;"",SUMPRODUCT($X726:$AG726,$X$27:$AG$27)/SUMPRODUCT(--($X726:$AG726&lt;&gt;""),$X$27:$AG$27),"")</f>
        <v/>
      </c>
      <c r="Q726" s="85">
        <v>10</v>
      </c>
      <c r="R726" s="16" cm="1">
        <f t="array" ref="R726">IF(Q726&lt;&gt;"",SUMPRODUCT($X726:$AG726,$X$27:$AG$27)/SUMPRODUCT(--($X726:$AG726&lt;&gt;""),$X$27:$AG$27),"")</f>
        <v>1</v>
      </c>
      <c r="S726" s="85" t="s">
        <v>1363</v>
      </c>
      <c r="T726" s="16" t="str" cm="1">
        <f t="array" ref="T726">IF(S726&lt;&gt;"",SUMPRODUCT($X726:$AG726,$X$27:$AG$27)/SUMPRODUCT(--($X726:$AG726&lt;&gt;""),$X$27:$AG$27),"")</f>
        <v/>
      </c>
      <c r="U726" s="85" t="s">
        <v>1363</v>
      </c>
      <c r="V726" s="16" t="str" cm="1">
        <f t="array" ref="V726">IF(U726&lt;&gt;"",SUMPRODUCT($X726:$AG726,$X$27:$AG$27)/SUMPRODUCT(--($X726:$AG726&lt;&gt;""),$X$27:$AG$27),"")</f>
        <v/>
      </c>
      <c r="W726" s="14">
        <v>100</v>
      </c>
      <c r="X726" s="17">
        <v>1</v>
      </c>
      <c r="Y726" s="17">
        <v>1</v>
      </c>
      <c r="Z726" s="17">
        <v>1</v>
      </c>
      <c r="AA726" s="17">
        <v>1</v>
      </c>
      <c r="AB726" s="17">
        <v>1</v>
      </c>
      <c r="AC726" s="17">
        <v>1</v>
      </c>
      <c r="AD726" s="17" t="s">
        <v>1363</v>
      </c>
      <c r="AE726" s="17">
        <v>1</v>
      </c>
      <c r="AF726" s="17"/>
      <c r="AG726" s="17">
        <v>1</v>
      </c>
      <c r="AH726" s="18"/>
    </row>
    <row r="727" spans="1:34" outlineLevel="1">
      <c r="A727" s="108">
        <v>575</v>
      </c>
      <c r="B727" s="109" t="s">
        <v>183</v>
      </c>
      <c r="C727" s="110" t="s">
        <v>552</v>
      </c>
      <c r="D727" s="110" t="s">
        <v>1621</v>
      </c>
      <c r="E727" s="112" t="s">
        <v>582</v>
      </c>
      <c r="F727" s="130" t="s">
        <v>1367</v>
      </c>
      <c r="G727" s="130" t="s">
        <v>1363</v>
      </c>
      <c r="H727" s="15" t="s">
        <v>1908</v>
      </c>
      <c r="I727" s="130" t="s">
        <v>1363</v>
      </c>
      <c r="J727" s="130" t="s">
        <v>1363</v>
      </c>
      <c r="K727" s="86">
        <v>1</v>
      </c>
      <c r="L727" s="111"/>
      <c r="M727" s="85" t="s">
        <v>1363</v>
      </c>
      <c r="N727" s="16" t="str" cm="1">
        <f t="array" ref="N727">IF(M727&lt;&gt;"",SUMPRODUCT($X727:$AG727,$X$27:$AG$27)/SUMPRODUCT(--($X727:$AG727&lt;&gt;""),$X$27:$AG$27),"")</f>
        <v/>
      </c>
      <c r="O727" s="85"/>
      <c r="P727" s="16" t="str" cm="1">
        <f t="array" ref="P727">IF(O727&lt;&gt;"",SUMPRODUCT($X727:$AG727,$X$27:$AG$27)/SUMPRODUCT(--($X727:$AG727&lt;&gt;""),$X$27:$AG$27),"")</f>
        <v/>
      </c>
      <c r="Q727" s="85" t="s">
        <v>1691</v>
      </c>
      <c r="R727" s="16" cm="1">
        <f t="array" ref="R727">IF(Q727&lt;&gt;"",SUMPRODUCT($X727:$AG727,$X$27:$AG$27)/SUMPRODUCT(--($X727:$AG727&lt;&gt;""),$X$27:$AG$27),"")</f>
        <v>0</v>
      </c>
      <c r="S727" s="85" t="s">
        <v>1363</v>
      </c>
      <c r="T727" s="16" t="str" cm="1">
        <f t="array" ref="T727">IF(S727&lt;&gt;"",SUMPRODUCT($X727:$AG727,$X$27:$AG$27)/SUMPRODUCT(--($X727:$AG727&lt;&gt;""),$X$27:$AG$27),"")</f>
        <v/>
      </c>
      <c r="U727" s="85" t="s">
        <v>1363</v>
      </c>
      <c r="V727" s="16" t="str" cm="1">
        <f t="array" ref="V727">IF(U727&lt;&gt;"",SUMPRODUCT($X727:$AG727,$X$27:$AG$27)/SUMPRODUCT(--($X727:$AG727&lt;&gt;""),$X$27:$AG$27),"")</f>
        <v/>
      </c>
      <c r="W727" s="14">
        <v>100</v>
      </c>
      <c r="X727" s="17">
        <v>0</v>
      </c>
      <c r="Y727" s="17">
        <v>0</v>
      </c>
      <c r="Z727" s="17">
        <v>0</v>
      </c>
      <c r="AA727" s="17">
        <v>0</v>
      </c>
      <c r="AB727" s="17">
        <v>0</v>
      </c>
      <c r="AC727" s="17">
        <v>0</v>
      </c>
      <c r="AD727" s="17" t="s">
        <v>1363</v>
      </c>
      <c r="AE727" s="17">
        <v>0</v>
      </c>
      <c r="AF727" s="17">
        <v>0</v>
      </c>
      <c r="AG727" s="17" t="s">
        <v>1363</v>
      </c>
      <c r="AH727" s="18"/>
    </row>
    <row r="728" spans="1:34" outlineLevel="1">
      <c r="A728" s="108">
        <v>579</v>
      </c>
      <c r="B728" s="109" t="s">
        <v>183</v>
      </c>
      <c r="C728" s="110" t="s">
        <v>552</v>
      </c>
      <c r="D728" s="110" t="s">
        <v>1621</v>
      </c>
      <c r="E728" s="112" t="s">
        <v>583</v>
      </c>
      <c r="F728" s="130" t="s">
        <v>1367</v>
      </c>
      <c r="G728" s="130" t="s">
        <v>1692</v>
      </c>
      <c r="H728" s="15" t="s">
        <v>1911</v>
      </c>
      <c r="I728" s="130" t="s">
        <v>1719</v>
      </c>
      <c r="J728" s="130" t="s">
        <v>1363</v>
      </c>
      <c r="K728" s="86">
        <v>1</v>
      </c>
      <c r="L728" s="111"/>
      <c r="M728" s="85" t="s">
        <v>1363</v>
      </c>
      <c r="N728" s="16" t="str" cm="1">
        <f t="array" ref="N728">IF(M728&lt;&gt;"",SUMPRODUCT($X728:$AG728,$X$27:$AG$27)/SUMPRODUCT(--($X728:$AG728&lt;&gt;""),$X$27:$AG$27),"")</f>
        <v/>
      </c>
      <c r="O728" s="85"/>
      <c r="P728" s="16" t="str" cm="1">
        <f t="array" ref="P728">IF(O728&lt;&gt;"",SUMPRODUCT($X728:$AG728,$X$27:$AG$27)/SUMPRODUCT(--($X728:$AG728&lt;&gt;""),$X$27:$AG$27),"")</f>
        <v/>
      </c>
      <c r="Q728" s="85">
        <v>10</v>
      </c>
      <c r="R728" s="16" cm="1">
        <f t="array" ref="R728">IF(Q728&lt;&gt;"",SUMPRODUCT($X728:$AG728,$X$27:$AG$27)/SUMPRODUCT(--($X728:$AG728&lt;&gt;""),$X$27:$AG$27),"")</f>
        <v>1</v>
      </c>
      <c r="S728" s="85" t="s">
        <v>1363</v>
      </c>
      <c r="T728" s="16" t="str" cm="1">
        <f t="array" ref="T728">IF(S728&lt;&gt;"",SUMPRODUCT($X728:$AG728,$X$27:$AG$27)/SUMPRODUCT(--($X728:$AG728&lt;&gt;""),$X$27:$AG$27),"")</f>
        <v/>
      </c>
      <c r="U728" s="85" t="s">
        <v>1363</v>
      </c>
      <c r="V728" s="16" t="str" cm="1">
        <f t="array" ref="V728">IF(U728&lt;&gt;"",SUMPRODUCT($X728:$AG728,$X$27:$AG$27)/SUMPRODUCT(--($X728:$AG728&lt;&gt;""),$X$27:$AG$27),"")</f>
        <v/>
      </c>
      <c r="W728" s="14">
        <v>100</v>
      </c>
      <c r="X728" s="17">
        <v>1</v>
      </c>
      <c r="Y728" s="17">
        <v>1</v>
      </c>
      <c r="Z728" s="17">
        <v>1</v>
      </c>
      <c r="AA728" s="17">
        <v>1</v>
      </c>
      <c r="AB728" s="17">
        <v>1</v>
      </c>
      <c r="AC728" s="17">
        <v>1</v>
      </c>
      <c r="AD728" s="17" t="s">
        <v>1363</v>
      </c>
      <c r="AE728" s="17">
        <v>1</v>
      </c>
      <c r="AF728" s="17"/>
      <c r="AG728" s="17">
        <v>1</v>
      </c>
      <c r="AH728" s="18"/>
    </row>
    <row r="729" spans="1:34" outlineLevel="1">
      <c r="A729" s="108">
        <v>582</v>
      </c>
      <c r="B729" s="109" t="s">
        <v>183</v>
      </c>
      <c r="C729" s="110" t="s">
        <v>552</v>
      </c>
      <c r="D729" s="110" t="s">
        <v>1621</v>
      </c>
      <c r="E729" s="112" t="s">
        <v>584</v>
      </c>
      <c r="F729" s="130" t="s">
        <v>1367</v>
      </c>
      <c r="G729" s="130" t="s">
        <v>1363</v>
      </c>
      <c r="H729" s="15" t="s">
        <v>1908</v>
      </c>
      <c r="I729" s="130" t="s">
        <v>1363</v>
      </c>
      <c r="J729" s="130" t="s">
        <v>1363</v>
      </c>
      <c r="K729" s="86">
        <v>1</v>
      </c>
      <c r="L729" s="111"/>
      <c r="M729" s="85" t="s">
        <v>1363</v>
      </c>
      <c r="N729" s="16" t="str" cm="1">
        <f t="array" ref="N729">IF(M729&lt;&gt;"",SUMPRODUCT($X729:$AG729,$X$27:$AG$27)/SUMPRODUCT(--($X729:$AG729&lt;&gt;""),$X$27:$AG$27),"")</f>
        <v/>
      </c>
      <c r="O729" s="85"/>
      <c r="P729" s="16" t="str" cm="1">
        <f t="array" ref="P729">IF(O729&lt;&gt;"",SUMPRODUCT($X729:$AG729,$X$27:$AG$27)/SUMPRODUCT(--($X729:$AG729&lt;&gt;""),$X$27:$AG$27),"")</f>
        <v/>
      </c>
      <c r="Q729" s="85" t="s">
        <v>1691</v>
      </c>
      <c r="R729" s="16" cm="1">
        <f t="array" ref="R729">IF(Q729&lt;&gt;"",SUMPRODUCT($X729:$AG729,$X$27:$AG$27)/SUMPRODUCT(--($X729:$AG729&lt;&gt;""),$X$27:$AG$27),"")</f>
        <v>0</v>
      </c>
      <c r="S729" s="85" t="s">
        <v>1363</v>
      </c>
      <c r="T729" s="16" t="str" cm="1">
        <f t="array" ref="T729">IF(S729&lt;&gt;"",SUMPRODUCT($X729:$AG729,$X$27:$AG$27)/SUMPRODUCT(--($X729:$AG729&lt;&gt;""),$X$27:$AG$27),"")</f>
        <v/>
      </c>
      <c r="U729" s="85" t="s">
        <v>1363</v>
      </c>
      <c r="V729" s="16" t="str" cm="1">
        <f t="array" ref="V729">IF(U729&lt;&gt;"",SUMPRODUCT($X729:$AG729,$X$27:$AG$27)/SUMPRODUCT(--($X729:$AG729&lt;&gt;""),$X$27:$AG$27),"")</f>
        <v/>
      </c>
      <c r="W729" s="14">
        <v>100</v>
      </c>
      <c r="X729" s="17">
        <v>0</v>
      </c>
      <c r="Y729" s="17">
        <v>0</v>
      </c>
      <c r="Z729" s="17">
        <v>0</v>
      </c>
      <c r="AA729" s="17">
        <v>0</v>
      </c>
      <c r="AB729" s="17">
        <v>0</v>
      </c>
      <c r="AC729" s="17">
        <v>0</v>
      </c>
      <c r="AD729" s="17" t="s">
        <v>1363</v>
      </c>
      <c r="AE729" s="17">
        <v>0</v>
      </c>
      <c r="AF729" s="17">
        <v>0</v>
      </c>
      <c r="AG729" s="17" t="s">
        <v>1363</v>
      </c>
      <c r="AH729" s="18"/>
    </row>
    <row r="730" spans="1:34" outlineLevel="1">
      <c r="A730" s="108">
        <v>576</v>
      </c>
      <c r="B730" s="109" t="s">
        <v>183</v>
      </c>
      <c r="C730" s="110" t="s">
        <v>552</v>
      </c>
      <c r="D730" s="110" t="s">
        <v>1621</v>
      </c>
      <c r="E730" s="112" t="s">
        <v>585</v>
      </c>
      <c r="F730" s="130" t="s">
        <v>1368</v>
      </c>
      <c r="G730" s="130" t="s">
        <v>1692</v>
      </c>
      <c r="H730" s="15" t="s">
        <v>1911</v>
      </c>
      <c r="I730" s="130" t="s">
        <v>1719</v>
      </c>
      <c r="J730" s="130" t="s">
        <v>1363</v>
      </c>
      <c r="K730" s="86">
        <v>1</v>
      </c>
      <c r="L730" s="111"/>
      <c r="M730" s="85" t="s">
        <v>1363</v>
      </c>
      <c r="N730" s="16" t="str" cm="1">
        <f t="array" ref="N730">IF(M730&lt;&gt;"",SUMPRODUCT($X730:$AG730,$X$27:$AG$27)/SUMPRODUCT(--($X730:$AG730&lt;&gt;""),$X$27:$AG$27),"")</f>
        <v/>
      </c>
      <c r="O730" s="85"/>
      <c r="P730" s="16" t="str" cm="1">
        <f t="array" ref="P730">IF(O730&lt;&gt;"",SUMPRODUCT($X730:$AG730,$X$27:$AG$27)/SUMPRODUCT(--($X730:$AG730&lt;&gt;""),$X$27:$AG$27),"")</f>
        <v/>
      </c>
      <c r="Q730" s="85">
        <v>10</v>
      </c>
      <c r="R730" s="16" cm="1">
        <f t="array" ref="R730">IF(Q730&lt;&gt;"",SUMPRODUCT($X730:$AG730,$X$27:$AG$27)/SUMPRODUCT(--($X730:$AG730&lt;&gt;""),$X$27:$AG$27),"")</f>
        <v>1</v>
      </c>
      <c r="S730" s="85" t="s">
        <v>1363</v>
      </c>
      <c r="T730" s="16" t="str" cm="1">
        <f t="array" ref="T730">IF(S730&lt;&gt;"",SUMPRODUCT($X730:$AG730,$X$27:$AG$27)/SUMPRODUCT(--($X730:$AG730&lt;&gt;""),$X$27:$AG$27),"")</f>
        <v/>
      </c>
      <c r="U730" s="85" t="s">
        <v>1363</v>
      </c>
      <c r="V730" s="16" t="str" cm="1">
        <f t="array" ref="V730">IF(U730&lt;&gt;"",SUMPRODUCT($X730:$AG730,$X$27:$AG$27)/SUMPRODUCT(--($X730:$AG730&lt;&gt;""),$X$27:$AG$27),"")</f>
        <v/>
      </c>
      <c r="W730" s="14">
        <v>100</v>
      </c>
      <c r="X730" s="17">
        <v>1</v>
      </c>
      <c r="Y730" s="17">
        <v>1</v>
      </c>
      <c r="Z730" s="17">
        <v>1</v>
      </c>
      <c r="AA730" s="17">
        <v>1</v>
      </c>
      <c r="AB730" s="17">
        <v>1</v>
      </c>
      <c r="AC730" s="17">
        <v>1</v>
      </c>
      <c r="AD730" s="17" t="s">
        <v>1363</v>
      </c>
      <c r="AE730" s="17">
        <v>1</v>
      </c>
      <c r="AF730" s="17"/>
      <c r="AG730" s="17">
        <v>1</v>
      </c>
      <c r="AH730" s="18"/>
    </row>
    <row r="731" spans="1:34" outlineLevel="1">
      <c r="A731" s="108">
        <v>577</v>
      </c>
      <c r="B731" s="109" t="s">
        <v>183</v>
      </c>
      <c r="C731" s="110" t="s">
        <v>552</v>
      </c>
      <c r="D731" s="110" t="s">
        <v>1621</v>
      </c>
      <c r="E731" s="112" t="s">
        <v>586</v>
      </c>
      <c r="F731" s="130" t="s">
        <v>1368</v>
      </c>
      <c r="G731" s="130" t="s">
        <v>1363</v>
      </c>
      <c r="H731" s="15" t="s">
        <v>1908</v>
      </c>
      <c r="I731" s="130" t="s">
        <v>1363</v>
      </c>
      <c r="J731" s="130" t="s">
        <v>1363</v>
      </c>
      <c r="K731" s="86">
        <v>1</v>
      </c>
      <c r="L731" s="111"/>
      <c r="M731" s="85" t="s">
        <v>1363</v>
      </c>
      <c r="N731" s="16" t="str" cm="1">
        <f t="array" ref="N731">IF(M731&lt;&gt;"",SUMPRODUCT($X731:$AG731,$X$27:$AG$27)/SUMPRODUCT(--($X731:$AG731&lt;&gt;""),$X$27:$AG$27),"")</f>
        <v/>
      </c>
      <c r="O731" s="85"/>
      <c r="P731" s="16" t="str" cm="1">
        <f t="array" ref="P731">IF(O731&lt;&gt;"",SUMPRODUCT($X731:$AG731,$X$27:$AG$27)/SUMPRODUCT(--($X731:$AG731&lt;&gt;""),$X$27:$AG$27),"")</f>
        <v/>
      </c>
      <c r="Q731" s="85" t="s">
        <v>1691</v>
      </c>
      <c r="R731" s="16" cm="1">
        <f t="array" ref="R731">IF(Q731&lt;&gt;"",SUMPRODUCT($X731:$AG731,$X$27:$AG$27)/SUMPRODUCT(--($X731:$AG731&lt;&gt;""),$X$27:$AG$27),"")</f>
        <v>0</v>
      </c>
      <c r="S731" s="85" t="s">
        <v>1363</v>
      </c>
      <c r="T731" s="16" t="str" cm="1">
        <f t="array" ref="T731">IF(S731&lt;&gt;"",SUMPRODUCT($X731:$AG731,$X$27:$AG$27)/SUMPRODUCT(--($X731:$AG731&lt;&gt;""),$X$27:$AG$27),"")</f>
        <v/>
      </c>
      <c r="U731" s="85" t="s">
        <v>1363</v>
      </c>
      <c r="V731" s="16" t="str" cm="1">
        <f t="array" ref="V731">IF(U731&lt;&gt;"",SUMPRODUCT($X731:$AG731,$X$27:$AG$27)/SUMPRODUCT(--($X731:$AG731&lt;&gt;""),$X$27:$AG$27),"")</f>
        <v/>
      </c>
      <c r="W731" s="14">
        <v>100</v>
      </c>
      <c r="X731" s="17">
        <v>0</v>
      </c>
      <c r="Y731" s="17">
        <v>0</v>
      </c>
      <c r="Z731" s="17">
        <v>0</v>
      </c>
      <c r="AA731" s="17">
        <v>0</v>
      </c>
      <c r="AB731" s="17">
        <v>0</v>
      </c>
      <c r="AC731" s="17">
        <v>0</v>
      </c>
      <c r="AD731" s="17" t="s">
        <v>1363</v>
      </c>
      <c r="AE731" s="17">
        <v>0</v>
      </c>
      <c r="AF731" s="17">
        <v>0</v>
      </c>
      <c r="AG731" s="17" t="s">
        <v>1363</v>
      </c>
      <c r="AH731" s="18"/>
    </row>
    <row r="732" spans="1:34" outlineLevel="1">
      <c r="A732" s="108">
        <v>580</v>
      </c>
      <c r="B732" s="109" t="s">
        <v>183</v>
      </c>
      <c r="C732" s="110" t="s">
        <v>552</v>
      </c>
      <c r="D732" s="110" t="s">
        <v>1621</v>
      </c>
      <c r="E732" s="112" t="s">
        <v>587</v>
      </c>
      <c r="F732" s="130" t="s">
        <v>1368</v>
      </c>
      <c r="G732" s="130" t="s">
        <v>1692</v>
      </c>
      <c r="H732" s="15" t="s">
        <v>1911</v>
      </c>
      <c r="I732" s="130" t="s">
        <v>1719</v>
      </c>
      <c r="J732" s="130" t="s">
        <v>1363</v>
      </c>
      <c r="K732" s="86">
        <v>1</v>
      </c>
      <c r="L732" s="111"/>
      <c r="M732" s="85" t="s">
        <v>1363</v>
      </c>
      <c r="N732" s="16" t="str" cm="1">
        <f t="array" ref="N732">IF(M732&lt;&gt;"",SUMPRODUCT($X732:$AG732,$X$27:$AG$27)/SUMPRODUCT(--($X732:$AG732&lt;&gt;""),$X$27:$AG$27),"")</f>
        <v/>
      </c>
      <c r="O732" s="85"/>
      <c r="P732" s="16" t="str" cm="1">
        <f t="array" ref="P732">IF(O732&lt;&gt;"",SUMPRODUCT($X732:$AG732,$X$27:$AG$27)/SUMPRODUCT(--($X732:$AG732&lt;&gt;""),$X$27:$AG$27),"")</f>
        <v/>
      </c>
      <c r="Q732" s="85">
        <v>10</v>
      </c>
      <c r="R732" s="16" cm="1">
        <f t="array" ref="R732">IF(Q732&lt;&gt;"",SUMPRODUCT($X732:$AG732,$X$27:$AG$27)/SUMPRODUCT(--($X732:$AG732&lt;&gt;""),$X$27:$AG$27),"")</f>
        <v>1</v>
      </c>
      <c r="S732" s="85" t="s">
        <v>1363</v>
      </c>
      <c r="T732" s="16" t="str" cm="1">
        <f t="array" ref="T732">IF(S732&lt;&gt;"",SUMPRODUCT($X732:$AG732,$X$27:$AG$27)/SUMPRODUCT(--($X732:$AG732&lt;&gt;""),$X$27:$AG$27),"")</f>
        <v/>
      </c>
      <c r="U732" s="85" t="s">
        <v>1363</v>
      </c>
      <c r="V732" s="16" t="str" cm="1">
        <f t="array" ref="V732">IF(U732&lt;&gt;"",SUMPRODUCT($X732:$AG732,$X$27:$AG$27)/SUMPRODUCT(--($X732:$AG732&lt;&gt;""),$X$27:$AG$27),"")</f>
        <v/>
      </c>
      <c r="W732" s="14">
        <v>100</v>
      </c>
      <c r="X732" s="17">
        <v>1</v>
      </c>
      <c r="Y732" s="17">
        <v>1</v>
      </c>
      <c r="Z732" s="17">
        <v>1</v>
      </c>
      <c r="AA732" s="17">
        <v>1</v>
      </c>
      <c r="AB732" s="17">
        <v>1</v>
      </c>
      <c r="AC732" s="17">
        <v>1</v>
      </c>
      <c r="AD732" s="17" t="s">
        <v>1363</v>
      </c>
      <c r="AE732" s="17">
        <v>1</v>
      </c>
      <c r="AF732" s="17"/>
      <c r="AG732" s="17">
        <v>1</v>
      </c>
      <c r="AH732" s="18"/>
    </row>
    <row r="733" spans="1:34" outlineLevel="1">
      <c r="A733" s="108">
        <v>583</v>
      </c>
      <c r="B733" s="109" t="s">
        <v>183</v>
      </c>
      <c r="C733" s="110" t="s">
        <v>552</v>
      </c>
      <c r="D733" s="110" t="s">
        <v>1621</v>
      </c>
      <c r="E733" s="112" t="s">
        <v>588</v>
      </c>
      <c r="F733" s="130" t="s">
        <v>1368</v>
      </c>
      <c r="G733" s="130" t="s">
        <v>1363</v>
      </c>
      <c r="H733" s="15" t="s">
        <v>1908</v>
      </c>
      <c r="I733" s="130" t="s">
        <v>1363</v>
      </c>
      <c r="J733" s="130" t="s">
        <v>1363</v>
      </c>
      <c r="K733" s="86">
        <v>1</v>
      </c>
      <c r="L733" s="111"/>
      <c r="M733" s="85" t="s">
        <v>1363</v>
      </c>
      <c r="N733" s="16" t="str" cm="1">
        <f t="array" ref="N733">IF(M733&lt;&gt;"",SUMPRODUCT($X733:$AG733,$X$27:$AG$27)/SUMPRODUCT(--($X733:$AG733&lt;&gt;""),$X$27:$AG$27),"")</f>
        <v/>
      </c>
      <c r="O733" s="85"/>
      <c r="P733" s="16" t="str" cm="1">
        <f t="array" ref="P733">IF(O733&lt;&gt;"",SUMPRODUCT($X733:$AG733,$X$27:$AG$27)/SUMPRODUCT(--($X733:$AG733&lt;&gt;""),$X$27:$AG$27),"")</f>
        <v/>
      </c>
      <c r="Q733" s="85" t="s">
        <v>1691</v>
      </c>
      <c r="R733" s="16" cm="1">
        <f t="array" ref="R733">IF(Q733&lt;&gt;"",SUMPRODUCT($X733:$AG733,$X$27:$AG$27)/SUMPRODUCT(--($X733:$AG733&lt;&gt;""),$X$27:$AG$27),"")</f>
        <v>0</v>
      </c>
      <c r="S733" s="85" t="s">
        <v>1363</v>
      </c>
      <c r="T733" s="16" t="str" cm="1">
        <f t="array" ref="T733">IF(S733&lt;&gt;"",SUMPRODUCT($X733:$AG733,$X$27:$AG$27)/SUMPRODUCT(--($X733:$AG733&lt;&gt;""),$X$27:$AG$27),"")</f>
        <v/>
      </c>
      <c r="U733" s="85" t="s">
        <v>1363</v>
      </c>
      <c r="V733" s="16" t="str" cm="1">
        <f t="array" ref="V733">IF(U733&lt;&gt;"",SUMPRODUCT($X733:$AG733,$X$27:$AG$27)/SUMPRODUCT(--($X733:$AG733&lt;&gt;""),$X$27:$AG$27),"")</f>
        <v/>
      </c>
      <c r="W733" s="14">
        <v>100</v>
      </c>
      <c r="X733" s="17">
        <v>0</v>
      </c>
      <c r="Y733" s="17">
        <v>0</v>
      </c>
      <c r="Z733" s="17">
        <v>0</v>
      </c>
      <c r="AA733" s="17">
        <v>0</v>
      </c>
      <c r="AB733" s="17">
        <v>0</v>
      </c>
      <c r="AC733" s="17">
        <v>0</v>
      </c>
      <c r="AD733" s="17" t="s">
        <v>1363</v>
      </c>
      <c r="AE733" s="17">
        <v>0</v>
      </c>
      <c r="AF733" s="17">
        <v>0</v>
      </c>
      <c r="AG733" s="17" t="s">
        <v>1363</v>
      </c>
      <c r="AH733" s="18"/>
    </row>
    <row r="734" spans="1:34" outlineLevel="1">
      <c r="A734" s="108">
        <v>584</v>
      </c>
      <c r="B734" s="109" t="s">
        <v>183</v>
      </c>
      <c r="C734" s="110" t="s">
        <v>552</v>
      </c>
      <c r="D734" s="110" t="s">
        <v>1621</v>
      </c>
      <c r="E734" s="112" t="s">
        <v>589</v>
      </c>
      <c r="F734" s="130" t="s">
        <v>1456</v>
      </c>
      <c r="G734" s="130" t="s">
        <v>1363</v>
      </c>
      <c r="H734" s="15" t="s">
        <v>1908</v>
      </c>
      <c r="I734" s="130" t="s">
        <v>1363</v>
      </c>
      <c r="J734" s="130" t="s">
        <v>1363</v>
      </c>
      <c r="K734" s="86">
        <v>1</v>
      </c>
      <c r="L734" s="111"/>
      <c r="M734" s="85" t="s">
        <v>1363</v>
      </c>
      <c r="N734" s="16" t="str" cm="1">
        <f t="array" ref="N734">IF(M734&lt;&gt;"",SUMPRODUCT($X734:$AG734,$X$27:$AG$27)/SUMPRODUCT(--($X734:$AG734&lt;&gt;""),$X$27:$AG$27),"")</f>
        <v/>
      </c>
      <c r="O734" s="85"/>
      <c r="P734" s="16" t="str" cm="1">
        <f t="array" ref="P734">IF(O734&lt;&gt;"",SUMPRODUCT($X734:$AG734,$X$27:$AG$27)/SUMPRODUCT(--($X734:$AG734&lt;&gt;""),$X$27:$AG$27),"")</f>
        <v/>
      </c>
      <c r="Q734" s="85" t="s">
        <v>1691</v>
      </c>
      <c r="R734" s="16" cm="1">
        <f t="array" ref="R734">IF(Q734&lt;&gt;"",SUMPRODUCT($X734:$AG734,$X$27:$AG$27)/SUMPRODUCT(--($X734:$AG734&lt;&gt;""),$X$27:$AG$27),"")</f>
        <v>0</v>
      </c>
      <c r="S734" s="85" t="s">
        <v>1363</v>
      </c>
      <c r="T734" s="16" t="str" cm="1">
        <f t="array" ref="T734">IF(S734&lt;&gt;"",SUMPRODUCT($X734:$AG734,$X$27:$AG$27)/SUMPRODUCT(--($X734:$AG734&lt;&gt;""),$X$27:$AG$27),"")</f>
        <v/>
      </c>
      <c r="U734" s="85" t="s">
        <v>1363</v>
      </c>
      <c r="V734" s="16" t="str" cm="1">
        <f t="array" ref="V734">IF(U734&lt;&gt;"",SUMPRODUCT($X734:$AG734,$X$27:$AG$27)/SUMPRODUCT(--($X734:$AG734&lt;&gt;""),$X$27:$AG$27),"")</f>
        <v/>
      </c>
      <c r="W734" s="14">
        <v>100</v>
      </c>
      <c r="X734" s="17">
        <v>0</v>
      </c>
      <c r="Y734" s="17">
        <v>0</v>
      </c>
      <c r="Z734" s="17">
        <v>0</v>
      </c>
      <c r="AA734" s="17">
        <v>0</v>
      </c>
      <c r="AB734" s="17">
        <v>0</v>
      </c>
      <c r="AC734" s="17">
        <v>0</v>
      </c>
      <c r="AD734" s="17" t="s">
        <v>1363</v>
      </c>
      <c r="AE734" s="17">
        <v>0</v>
      </c>
      <c r="AF734" s="17">
        <v>0</v>
      </c>
      <c r="AG734" s="17" t="s">
        <v>1363</v>
      </c>
      <c r="AH734" s="18"/>
    </row>
    <row r="735" spans="1:34" outlineLevel="1">
      <c r="A735" s="108">
        <v>585</v>
      </c>
      <c r="B735" s="109" t="s">
        <v>183</v>
      </c>
      <c r="C735" s="110" t="s">
        <v>552</v>
      </c>
      <c r="D735" s="110" t="s">
        <v>1621</v>
      </c>
      <c r="E735" s="112" t="s">
        <v>590</v>
      </c>
      <c r="F735" s="130" t="s">
        <v>1456</v>
      </c>
      <c r="G735" s="130" t="s">
        <v>1363</v>
      </c>
      <c r="H735" s="15" t="s">
        <v>1908</v>
      </c>
      <c r="I735" s="130" t="s">
        <v>1363</v>
      </c>
      <c r="J735" s="130" t="s">
        <v>1363</v>
      </c>
      <c r="K735" s="86">
        <v>1</v>
      </c>
      <c r="L735" s="111"/>
      <c r="M735" s="85" t="s">
        <v>1363</v>
      </c>
      <c r="N735" s="16" t="str" cm="1">
        <f t="array" ref="N735">IF(M735&lt;&gt;"",SUMPRODUCT($X735:$AG735,$X$27:$AG$27)/SUMPRODUCT(--($X735:$AG735&lt;&gt;""),$X$27:$AG$27),"")</f>
        <v/>
      </c>
      <c r="O735" s="85"/>
      <c r="P735" s="16" t="str" cm="1">
        <f t="array" ref="P735">IF(O735&lt;&gt;"",SUMPRODUCT($X735:$AG735,$X$27:$AG$27)/SUMPRODUCT(--($X735:$AG735&lt;&gt;""),$X$27:$AG$27),"")</f>
        <v/>
      </c>
      <c r="Q735" s="85" t="s">
        <v>1691</v>
      </c>
      <c r="R735" s="16" cm="1">
        <f t="array" ref="R735">IF(Q735&lt;&gt;"",SUMPRODUCT($X735:$AG735,$X$27:$AG$27)/SUMPRODUCT(--($X735:$AG735&lt;&gt;""),$X$27:$AG$27),"")</f>
        <v>0</v>
      </c>
      <c r="S735" s="85" t="s">
        <v>1363</v>
      </c>
      <c r="T735" s="16" t="str" cm="1">
        <f t="array" ref="T735">IF(S735&lt;&gt;"",SUMPRODUCT($X735:$AG735,$X$27:$AG$27)/SUMPRODUCT(--($X735:$AG735&lt;&gt;""),$X$27:$AG$27),"")</f>
        <v/>
      </c>
      <c r="U735" s="85" t="s">
        <v>1363</v>
      </c>
      <c r="V735" s="16" t="str" cm="1">
        <f t="array" ref="V735">IF(U735&lt;&gt;"",SUMPRODUCT($X735:$AG735,$X$27:$AG$27)/SUMPRODUCT(--($X735:$AG735&lt;&gt;""),$X$27:$AG$27),"")</f>
        <v/>
      </c>
      <c r="W735" s="14">
        <v>100</v>
      </c>
      <c r="X735" s="17">
        <v>0</v>
      </c>
      <c r="Y735" s="17">
        <v>0</v>
      </c>
      <c r="Z735" s="17">
        <v>0</v>
      </c>
      <c r="AA735" s="17">
        <v>0</v>
      </c>
      <c r="AB735" s="17">
        <v>0</v>
      </c>
      <c r="AC735" s="17">
        <v>0</v>
      </c>
      <c r="AD735" s="17" t="s">
        <v>1363</v>
      </c>
      <c r="AE735" s="17">
        <v>0</v>
      </c>
      <c r="AF735" s="17">
        <v>0</v>
      </c>
      <c r="AG735" s="17" t="s">
        <v>1363</v>
      </c>
      <c r="AH735" s="18"/>
    </row>
    <row r="736" spans="1:34" outlineLevel="1">
      <c r="A736" s="108">
        <v>586</v>
      </c>
      <c r="B736" s="109" t="s">
        <v>183</v>
      </c>
      <c r="C736" s="110" t="s">
        <v>552</v>
      </c>
      <c r="D736" s="110" t="s">
        <v>1621</v>
      </c>
      <c r="E736" s="112" t="s">
        <v>591</v>
      </c>
      <c r="F736" s="130" t="s">
        <v>1457</v>
      </c>
      <c r="G736" s="130" t="s">
        <v>1363</v>
      </c>
      <c r="H736" s="15" t="s">
        <v>1908</v>
      </c>
      <c r="I736" s="130" t="s">
        <v>1363</v>
      </c>
      <c r="J736" s="130" t="s">
        <v>1363</v>
      </c>
      <c r="K736" s="86">
        <v>1</v>
      </c>
      <c r="L736" s="111"/>
      <c r="M736" s="85" t="s">
        <v>1363</v>
      </c>
      <c r="N736" s="16" t="str" cm="1">
        <f t="array" ref="N736">IF(M736&lt;&gt;"",SUMPRODUCT($X736:$AG736,$X$27:$AG$27)/SUMPRODUCT(--($X736:$AG736&lt;&gt;""),$X$27:$AG$27),"")</f>
        <v/>
      </c>
      <c r="O736" s="85"/>
      <c r="P736" s="16" t="str" cm="1">
        <f t="array" ref="P736">IF(O736&lt;&gt;"",SUMPRODUCT($X736:$AG736,$X$27:$AG$27)/SUMPRODUCT(--($X736:$AG736&lt;&gt;""),$X$27:$AG$27),"")</f>
        <v/>
      </c>
      <c r="Q736" s="85" t="s">
        <v>1691</v>
      </c>
      <c r="R736" s="16" cm="1">
        <f t="array" ref="R736">IF(Q736&lt;&gt;"",SUMPRODUCT($X736:$AG736,$X$27:$AG$27)/SUMPRODUCT(--($X736:$AG736&lt;&gt;""),$X$27:$AG$27),"")</f>
        <v>0</v>
      </c>
      <c r="S736" s="85" t="s">
        <v>1363</v>
      </c>
      <c r="T736" s="16" t="str" cm="1">
        <f t="array" ref="T736">IF(S736&lt;&gt;"",SUMPRODUCT($X736:$AG736,$X$27:$AG$27)/SUMPRODUCT(--($X736:$AG736&lt;&gt;""),$X$27:$AG$27),"")</f>
        <v/>
      </c>
      <c r="U736" s="85" t="s">
        <v>1363</v>
      </c>
      <c r="V736" s="16" t="str" cm="1">
        <f t="array" ref="V736">IF(U736&lt;&gt;"",SUMPRODUCT($X736:$AG736,$X$27:$AG$27)/SUMPRODUCT(--($X736:$AG736&lt;&gt;""),$X$27:$AG$27),"")</f>
        <v/>
      </c>
      <c r="W736" s="14">
        <v>100</v>
      </c>
      <c r="X736" s="17">
        <v>0</v>
      </c>
      <c r="Y736" s="17">
        <v>0</v>
      </c>
      <c r="Z736" s="17">
        <v>0</v>
      </c>
      <c r="AA736" s="17">
        <v>0</v>
      </c>
      <c r="AB736" s="17">
        <v>0</v>
      </c>
      <c r="AC736" s="17">
        <v>0</v>
      </c>
      <c r="AD736" s="17" t="s">
        <v>1363</v>
      </c>
      <c r="AE736" s="17">
        <v>0</v>
      </c>
      <c r="AF736" s="17">
        <v>0</v>
      </c>
      <c r="AG736" s="17" t="s">
        <v>1363</v>
      </c>
      <c r="AH736" s="18"/>
    </row>
    <row r="737" spans="1:34" outlineLevel="1">
      <c r="A737" s="108">
        <v>587</v>
      </c>
      <c r="B737" s="109" t="s">
        <v>183</v>
      </c>
      <c r="C737" s="110" t="s">
        <v>552</v>
      </c>
      <c r="D737" s="110" t="s">
        <v>1621</v>
      </c>
      <c r="E737" s="112" t="s">
        <v>592</v>
      </c>
      <c r="F737" s="130" t="s">
        <v>1458</v>
      </c>
      <c r="G737" s="130" t="s">
        <v>1761</v>
      </c>
      <c r="H737" s="15" t="s">
        <v>1912</v>
      </c>
      <c r="I737" s="130" t="s">
        <v>1785</v>
      </c>
      <c r="J737" s="130" t="s">
        <v>1805</v>
      </c>
      <c r="K737" s="86">
        <v>1</v>
      </c>
      <c r="L737" s="111"/>
      <c r="M737" s="85" t="s">
        <v>1363</v>
      </c>
      <c r="N737" s="16" t="str" cm="1">
        <f t="array" ref="N737">IF(M737&lt;&gt;"",SUMPRODUCT($X737:$AG737,$X$27:$AG$27)/SUMPRODUCT(--($X737:$AG737&lt;&gt;""),$X$27:$AG$27),"")</f>
        <v/>
      </c>
      <c r="O737" s="85"/>
      <c r="P737" s="16" t="str" cm="1">
        <f t="array" ref="P737">IF(O737&lt;&gt;"",SUMPRODUCT($X737:$AG737,$X$27:$AG$27)/SUMPRODUCT(--($X737:$AG737&lt;&gt;""),$X$27:$AG$27),"")</f>
        <v/>
      </c>
      <c r="Q737" s="85">
        <v>11</v>
      </c>
      <c r="R737" s="16" cm="1">
        <f t="array" ref="R737">IF(Q737&lt;&gt;"",SUMPRODUCT($X737:$AG737,$X$27:$AG$27)/SUMPRODUCT(--($X737:$AG737&lt;&gt;""),$X$27:$AG$27),"")</f>
        <v>1</v>
      </c>
      <c r="S737" s="85" t="s">
        <v>1363</v>
      </c>
      <c r="T737" s="16" t="str" cm="1">
        <f t="array" ref="T737">IF(S737&lt;&gt;"",SUMPRODUCT($X737:$AG737,$X$27:$AG$27)/SUMPRODUCT(--($X737:$AG737&lt;&gt;""),$X$27:$AG$27),"")</f>
        <v/>
      </c>
      <c r="U737" s="85" t="s">
        <v>1363</v>
      </c>
      <c r="V737" s="16" t="str" cm="1">
        <f t="array" ref="V737">IF(U737&lt;&gt;"",SUMPRODUCT($X737:$AG737,$X$27:$AG$27)/SUMPRODUCT(--($X737:$AG737&lt;&gt;""),$X$27:$AG$27),"")</f>
        <v/>
      </c>
      <c r="W737" s="14">
        <v>100</v>
      </c>
      <c r="X737" s="17">
        <v>1</v>
      </c>
      <c r="Y737" s="17">
        <v>1</v>
      </c>
      <c r="Z737" s="17">
        <v>1</v>
      </c>
      <c r="AA737" s="17">
        <v>1</v>
      </c>
      <c r="AB737" s="17"/>
      <c r="AC737" s="17" t="s">
        <v>1363</v>
      </c>
      <c r="AD737" s="17" t="s">
        <v>1363</v>
      </c>
      <c r="AE737" s="17" t="s">
        <v>1363</v>
      </c>
      <c r="AF737" s="17"/>
      <c r="AG737" s="17">
        <v>1</v>
      </c>
      <c r="AH737" s="18"/>
    </row>
    <row r="738" spans="1:34" outlineLevel="1">
      <c r="A738" s="108">
        <v>588</v>
      </c>
      <c r="B738" s="109" t="s">
        <v>183</v>
      </c>
      <c r="C738" s="110" t="s">
        <v>552</v>
      </c>
      <c r="D738" s="110" t="s">
        <v>1621</v>
      </c>
      <c r="E738" s="112" t="s">
        <v>593</v>
      </c>
      <c r="F738" s="130" t="s">
        <v>1459</v>
      </c>
      <c r="G738" s="130" t="s">
        <v>1596</v>
      </c>
      <c r="H738" s="15" t="s">
        <v>1888</v>
      </c>
      <c r="I738" s="130" t="s">
        <v>1711</v>
      </c>
      <c r="J738" s="130"/>
      <c r="K738" s="86">
        <v>1</v>
      </c>
      <c r="L738" s="111"/>
      <c r="M738" s="85" t="s">
        <v>1363</v>
      </c>
      <c r="N738" s="16" t="str" cm="1">
        <f t="array" ref="N738">IF(M738&lt;&gt;"",SUMPRODUCT($X738:$AG738,$X$27:$AG$27)/SUMPRODUCT(--($X738:$AG738&lt;&gt;""),$X$27:$AG$27),"")</f>
        <v/>
      </c>
      <c r="O738" s="85"/>
      <c r="P738" s="16" t="str" cm="1">
        <f t="array" ref="P738">IF(O738&lt;&gt;"",SUMPRODUCT($X738:$AG738,$X$27:$AG$27)/SUMPRODUCT(--($X738:$AG738&lt;&gt;""),$X$27:$AG$27),"")</f>
        <v/>
      </c>
      <c r="Q738" s="85">
        <v>13</v>
      </c>
      <c r="R738" s="16" cm="1">
        <f t="array" ref="R738">IF(Q738&lt;&gt;"",SUMPRODUCT($X738:$AG738,$X$27:$AG$27)/SUMPRODUCT(--($X738:$AG738&lt;&gt;""),$X$27:$AG$27),"")</f>
        <v>0.24600000000000002</v>
      </c>
      <c r="S738" s="85" t="s">
        <v>1363</v>
      </c>
      <c r="T738" s="16" t="str" cm="1">
        <f t="array" ref="T738">IF(S738&lt;&gt;"",SUMPRODUCT($X738:$AG738,$X$27:$AG$27)/SUMPRODUCT(--($X738:$AG738&lt;&gt;""),$X$27:$AG$27),"")</f>
        <v/>
      </c>
      <c r="U738" s="85" t="s">
        <v>1363</v>
      </c>
      <c r="V738" s="16" t="str" cm="1">
        <f t="array" ref="V738">IF(U738&lt;&gt;"",SUMPRODUCT($X738:$AG738,$X$27:$AG$27)/SUMPRODUCT(--($X738:$AG738&lt;&gt;""),$X$27:$AG$27),"")</f>
        <v/>
      </c>
      <c r="W738" s="14">
        <v>100</v>
      </c>
      <c r="X738" s="17">
        <v>1</v>
      </c>
      <c r="Y738" s="17">
        <v>1</v>
      </c>
      <c r="Z738" s="17">
        <v>1</v>
      </c>
      <c r="AA738" s="17">
        <v>0.06</v>
      </c>
      <c r="AB738" s="17">
        <v>0.17</v>
      </c>
      <c r="AC738" s="17" t="s">
        <v>1363</v>
      </c>
      <c r="AD738" s="17" t="s">
        <v>1363</v>
      </c>
      <c r="AE738" s="17">
        <v>0</v>
      </c>
      <c r="AF738" s="17">
        <v>0</v>
      </c>
      <c r="AG738" s="17" t="s">
        <v>1363</v>
      </c>
      <c r="AH738" s="18"/>
    </row>
    <row r="739" spans="1:34" outlineLevel="1">
      <c r="A739" s="108">
        <v>589</v>
      </c>
      <c r="B739" s="109" t="s">
        <v>183</v>
      </c>
      <c r="C739" s="110" t="s">
        <v>552</v>
      </c>
      <c r="D739" s="110" t="s">
        <v>1621</v>
      </c>
      <c r="E739" s="112" t="s">
        <v>594</v>
      </c>
      <c r="F739" s="130" t="s">
        <v>1460</v>
      </c>
      <c r="G739" s="130" t="s">
        <v>1363</v>
      </c>
      <c r="H739" s="15" t="s">
        <v>1908</v>
      </c>
      <c r="I739" s="130" t="s">
        <v>1363</v>
      </c>
      <c r="J739" s="130" t="s">
        <v>1363</v>
      </c>
      <c r="K739" s="86">
        <v>1</v>
      </c>
      <c r="L739" s="111"/>
      <c r="M739" s="85" t="s">
        <v>1363</v>
      </c>
      <c r="N739" s="16" t="str" cm="1">
        <f t="array" ref="N739">IF(M739&lt;&gt;"",SUMPRODUCT($X739:$AG739,$X$27:$AG$27)/SUMPRODUCT(--($X739:$AG739&lt;&gt;""),$X$27:$AG$27),"")</f>
        <v/>
      </c>
      <c r="O739" s="85"/>
      <c r="P739" s="16" t="str" cm="1">
        <f t="array" ref="P739">IF(O739&lt;&gt;"",SUMPRODUCT($X739:$AG739,$X$27:$AG$27)/SUMPRODUCT(--($X739:$AG739&lt;&gt;""),$X$27:$AG$27),"")</f>
        <v/>
      </c>
      <c r="Q739" s="85" t="s">
        <v>1691</v>
      </c>
      <c r="R739" s="16" cm="1">
        <f t="array" ref="R739">IF(Q739&lt;&gt;"",SUMPRODUCT($X739:$AG739,$X$27:$AG$27)/SUMPRODUCT(--($X739:$AG739&lt;&gt;""),$X$27:$AG$27),"")</f>
        <v>0</v>
      </c>
      <c r="S739" s="85" t="s">
        <v>1363</v>
      </c>
      <c r="T739" s="16" t="str" cm="1">
        <f t="array" ref="T739">IF(S739&lt;&gt;"",SUMPRODUCT($X739:$AG739,$X$27:$AG$27)/SUMPRODUCT(--($X739:$AG739&lt;&gt;""),$X$27:$AG$27),"")</f>
        <v/>
      </c>
      <c r="U739" s="85" t="s">
        <v>1363</v>
      </c>
      <c r="V739" s="16" t="str" cm="1">
        <f t="array" ref="V739">IF(U739&lt;&gt;"",SUMPRODUCT($X739:$AG739,$X$27:$AG$27)/SUMPRODUCT(--($X739:$AG739&lt;&gt;""),$X$27:$AG$27),"")</f>
        <v/>
      </c>
      <c r="W739" s="14">
        <v>100</v>
      </c>
      <c r="X739" s="17">
        <v>0</v>
      </c>
      <c r="Y739" s="17">
        <v>0</v>
      </c>
      <c r="Z739" s="17">
        <v>0</v>
      </c>
      <c r="AA739" s="17">
        <v>0</v>
      </c>
      <c r="AB739" s="17">
        <v>0</v>
      </c>
      <c r="AC739" s="17">
        <v>0</v>
      </c>
      <c r="AD739" s="17" t="s">
        <v>1363</v>
      </c>
      <c r="AE739" s="17">
        <v>0</v>
      </c>
      <c r="AF739" s="17">
        <v>0</v>
      </c>
      <c r="AG739" s="17" t="s">
        <v>1363</v>
      </c>
      <c r="AH739" s="18"/>
    </row>
    <row r="740" spans="1:34" outlineLevel="1">
      <c r="A740" s="108">
        <v>590</v>
      </c>
      <c r="B740" s="109" t="s">
        <v>183</v>
      </c>
      <c r="C740" s="110" t="s">
        <v>552</v>
      </c>
      <c r="D740" s="110" t="s">
        <v>1621</v>
      </c>
      <c r="E740" s="112" t="s">
        <v>595</v>
      </c>
      <c r="F740" s="130" t="s">
        <v>1461</v>
      </c>
      <c r="G740" s="130" t="s">
        <v>1363</v>
      </c>
      <c r="H740" s="15" t="s">
        <v>1908</v>
      </c>
      <c r="I740" s="130" t="s">
        <v>1363</v>
      </c>
      <c r="J740" s="130" t="s">
        <v>1363</v>
      </c>
      <c r="K740" s="86">
        <v>1</v>
      </c>
      <c r="L740" s="111"/>
      <c r="M740" s="85" t="s">
        <v>1363</v>
      </c>
      <c r="N740" s="16" t="str" cm="1">
        <f t="array" ref="N740">IF(M740&lt;&gt;"",SUMPRODUCT($X740:$AG740,$X$27:$AG$27)/SUMPRODUCT(--($X740:$AG740&lt;&gt;""),$X$27:$AG$27),"")</f>
        <v/>
      </c>
      <c r="O740" s="85"/>
      <c r="P740" s="16" t="str" cm="1">
        <f t="array" ref="P740">IF(O740&lt;&gt;"",SUMPRODUCT($X740:$AG740,$X$27:$AG$27)/SUMPRODUCT(--($X740:$AG740&lt;&gt;""),$X$27:$AG$27),"")</f>
        <v/>
      </c>
      <c r="Q740" s="85" t="s">
        <v>1691</v>
      </c>
      <c r="R740" s="16" cm="1">
        <f t="array" ref="R740">IF(Q740&lt;&gt;"",SUMPRODUCT($X740:$AG740,$X$27:$AG$27)/SUMPRODUCT(--($X740:$AG740&lt;&gt;""),$X$27:$AG$27),"")</f>
        <v>0</v>
      </c>
      <c r="S740" s="85" t="s">
        <v>1363</v>
      </c>
      <c r="T740" s="16" t="str" cm="1">
        <f t="array" ref="T740">IF(S740&lt;&gt;"",SUMPRODUCT($X740:$AG740,$X$27:$AG$27)/SUMPRODUCT(--($X740:$AG740&lt;&gt;""),$X$27:$AG$27),"")</f>
        <v/>
      </c>
      <c r="U740" s="85" t="s">
        <v>1363</v>
      </c>
      <c r="V740" s="16" t="str" cm="1">
        <f t="array" ref="V740">IF(U740&lt;&gt;"",SUMPRODUCT($X740:$AG740,$X$27:$AG$27)/SUMPRODUCT(--($X740:$AG740&lt;&gt;""),$X$27:$AG$27),"")</f>
        <v/>
      </c>
      <c r="W740" s="14">
        <v>100</v>
      </c>
      <c r="X740" s="17">
        <v>0</v>
      </c>
      <c r="Y740" s="17">
        <v>0</v>
      </c>
      <c r="Z740" s="17">
        <v>0</v>
      </c>
      <c r="AA740" s="17">
        <v>0</v>
      </c>
      <c r="AB740" s="17">
        <v>0</v>
      </c>
      <c r="AC740" s="17">
        <v>0</v>
      </c>
      <c r="AD740" s="17" t="s">
        <v>1363</v>
      </c>
      <c r="AE740" s="17">
        <v>0</v>
      </c>
      <c r="AF740" s="17">
        <v>0</v>
      </c>
      <c r="AG740" s="17" t="s">
        <v>1363</v>
      </c>
      <c r="AH740" s="18"/>
    </row>
    <row r="741" spans="1:34" outlineLevel="1">
      <c r="A741" s="108">
        <v>591</v>
      </c>
      <c r="B741" s="109" t="s">
        <v>183</v>
      </c>
      <c r="C741" s="110" t="s">
        <v>552</v>
      </c>
      <c r="D741" s="110" t="s">
        <v>1621</v>
      </c>
      <c r="E741" s="112" t="s">
        <v>596</v>
      </c>
      <c r="F741" s="130" t="s">
        <v>1462</v>
      </c>
      <c r="G741" s="130" t="s">
        <v>1363</v>
      </c>
      <c r="H741" s="15" t="s">
        <v>1908</v>
      </c>
      <c r="I741" s="130" t="s">
        <v>1363</v>
      </c>
      <c r="J741" s="130" t="s">
        <v>1363</v>
      </c>
      <c r="K741" s="86">
        <v>1</v>
      </c>
      <c r="L741" s="111"/>
      <c r="M741" s="85" t="s">
        <v>1363</v>
      </c>
      <c r="N741" s="16" t="str" cm="1">
        <f t="array" ref="N741">IF(M741&lt;&gt;"",SUMPRODUCT($X741:$AG741,$X$27:$AG$27)/SUMPRODUCT(--($X741:$AG741&lt;&gt;""),$X$27:$AG$27),"")</f>
        <v/>
      </c>
      <c r="O741" s="85"/>
      <c r="P741" s="16" t="str" cm="1">
        <f t="array" ref="P741">IF(O741&lt;&gt;"",SUMPRODUCT($X741:$AG741,$X$27:$AG$27)/SUMPRODUCT(--($X741:$AG741&lt;&gt;""),$X$27:$AG$27),"")</f>
        <v/>
      </c>
      <c r="Q741" s="85" t="s">
        <v>1691</v>
      </c>
      <c r="R741" s="16" cm="1">
        <f t="array" ref="R741">IF(Q741&lt;&gt;"",SUMPRODUCT($X741:$AG741,$X$27:$AG$27)/SUMPRODUCT(--($X741:$AG741&lt;&gt;""),$X$27:$AG$27),"")</f>
        <v>0</v>
      </c>
      <c r="S741" s="85" t="s">
        <v>1363</v>
      </c>
      <c r="T741" s="16" t="str" cm="1">
        <f t="array" ref="T741">IF(S741&lt;&gt;"",SUMPRODUCT($X741:$AG741,$X$27:$AG$27)/SUMPRODUCT(--($X741:$AG741&lt;&gt;""),$X$27:$AG$27),"")</f>
        <v/>
      </c>
      <c r="U741" s="85" t="s">
        <v>1363</v>
      </c>
      <c r="V741" s="16" t="str" cm="1">
        <f t="array" ref="V741">IF(U741&lt;&gt;"",SUMPRODUCT($X741:$AG741,$X$27:$AG$27)/SUMPRODUCT(--($X741:$AG741&lt;&gt;""),$X$27:$AG$27),"")</f>
        <v/>
      </c>
      <c r="W741" s="14">
        <v>100</v>
      </c>
      <c r="X741" s="17">
        <v>0</v>
      </c>
      <c r="Y741" s="17">
        <v>0</v>
      </c>
      <c r="Z741" s="17">
        <v>0</v>
      </c>
      <c r="AA741" s="17">
        <v>0</v>
      </c>
      <c r="AB741" s="17">
        <v>0</v>
      </c>
      <c r="AC741" s="17">
        <v>0</v>
      </c>
      <c r="AD741" s="17" t="s">
        <v>1363</v>
      </c>
      <c r="AE741" s="17">
        <v>0</v>
      </c>
      <c r="AF741" s="17">
        <v>0</v>
      </c>
      <c r="AG741" s="17" t="s">
        <v>1363</v>
      </c>
      <c r="AH741" s="18"/>
    </row>
    <row r="742" spans="1:34" outlineLevel="1">
      <c r="A742" s="108">
        <v>592</v>
      </c>
      <c r="B742" s="109" t="s">
        <v>183</v>
      </c>
      <c r="C742" s="110" t="s">
        <v>552</v>
      </c>
      <c r="D742" s="110" t="s">
        <v>1621</v>
      </c>
      <c r="E742" s="112" t="s">
        <v>597</v>
      </c>
      <c r="F742" s="130" t="s">
        <v>1463</v>
      </c>
      <c r="G742" s="130" t="s">
        <v>1363</v>
      </c>
      <c r="H742" s="15" t="s">
        <v>1908</v>
      </c>
      <c r="I742" s="130" t="s">
        <v>1363</v>
      </c>
      <c r="J742" s="130" t="s">
        <v>1363</v>
      </c>
      <c r="K742" s="86">
        <v>1</v>
      </c>
      <c r="L742" s="111"/>
      <c r="M742" s="85" t="s">
        <v>1363</v>
      </c>
      <c r="N742" s="16" t="str" cm="1">
        <f t="array" ref="N742">IF(M742&lt;&gt;"",SUMPRODUCT($X742:$AG742,$X$27:$AG$27)/SUMPRODUCT(--($X742:$AG742&lt;&gt;""),$X$27:$AG$27),"")</f>
        <v/>
      </c>
      <c r="O742" s="85"/>
      <c r="P742" s="16" t="str" cm="1">
        <f t="array" ref="P742">IF(O742&lt;&gt;"",SUMPRODUCT($X742:$AG742,$X$27:$AG$27)/SUMPRODUCT(--($X742:$AG742&lt;&gt;""),$X$27:$AG$27),"")</f>
        <v/>
      </c>
      <c r="Q742" s="85" t="s">
        <v>1691</v>
      </c>
      <c r="R742" s="16" cm="1">
        <f t="array" ref="R742">IF(Q742&lt;&gt;"",SUMPRODUCT($X742:$AG742,$X$27:$AG$27)/SUMPRODUCT(--($X742:$AG742&lt;&gt;""),$X$27:$AG$27),"")</f>
        <v>0</v>
      </c>
      <c r="S742" s="85" t="s">
        <v>1363</v>
      </c>
      <c r="T742" s="16" t="str" cm="1">
        <f t="array" ref="T742">IF(S742&lt;&gt;"",SUMPRODUCT($X742:$AG742,$X$27:$AG$27)/SUMPRODUCT(--($X742:$AG742&lt;&gt;""),$X$27:$AG$27),"")</f>
        <v/>
      </c>
      <c r="U742" s="85" t="s">
        <v>1363</v>
      </c>
      <c r="V742" s="16" t="str" cm="1">
        <f t="array" ref="V742">IF(U742&lt;&gt;"",SUMPRODUCT($X742:$AG742,$X$27:$AG$27)/SUMPRODUCT(--($X742:$AG742&lt;&gt;""),$X$27:$AG$27),"")</f>
        <v/>
      </c>
      <c r="W742" s="14">
        <v>100</v>
      </c>
      <c r="X742" s="17">
        <v>0</v>
      </c>
      <c r="Y742" s="17">
        <v>0</v>
      </c>
      <c r="Z742" s="17">
        <v>0</v>
      </c>
      <c r="AA742" s="17">
        <v>0</v>
      </c>
      <c r="AB742" s="17">
        <v>0</v>
      </c>
      <c r="AC742" s="17">
        <v>0</v>
      </c>
      <c r="AD742" s="17" t="s">
        <v>1363</v>
      </c>
      <c r="AE742" s="17">
        <v>0</v>
      </c>
      <c r="AF742" s="17">
        <v>0</v>
      </c>
      <c r="AG742" s="17" t="s">
        <v>1363</v>
      </c>
      <c r="AH742" s="18"/>
    </row>
    <row r="743" spans="1:34" outlineLevel="1">
      <c r="A743" s="108">
        <v>593</v>
      </c>
      <c r="B743" s="109" t="s">
        <v>183</v>
      </c>
      <c r="C743" s="110" t="s">
        <v>552</v>
      </c>
      <c r="D743" s="110" t="s">
        <v>1621</v>
      </c>
      <c r="E743" s="112" t="s">
        <v>598</v>
      </c>
      <c r="F743" s="130" t="s">
        <v>1463</v>
      </c>
      <c r="G743" s="130" t="s">
        <v>1363</v>
      </c>
      <c r="H743" s="15" t="s">
        <v>1908</v>
      </c>
      <c r="I743" s="130" t="s">
        <v>1363</v>
      </c>
      <c r="J743" s="130" t="s">
        <v>1363</v>
      </c>
      <c r="K743" s="86">
        <v>1</v>
      </c>
      <c r="L743" s="111"/>
      <c r="M743" s="85" t="s">
        <v>1363</v>
      </c>
      <c r="N743" s="16" t="str" cm="1">
        <f t="array" ref="N743">IF(M743&lt;&gt;"",SUMPRODUCT($X743:$AG743,$X$27:$AG$27)/SUMPRODUCT(--($X743:$AG743&lt;&gt;""),$X$27:$AG$27),"")</f>
        <v/>
      </c>
      <c r="O743" s="85"/>
      <c r="P743" s="16" t="str" cm="1">
        <f t="array" ref="P743">IF(O743&lt;&gt;"",SUMPRODUCT($X743:$AG743,$X$27:$AG$27)/SUMPRODUCT(--($X743:$AG743&lt;&gt;""),$X$27:$AG$27),"")</f>
        <v/>
      </c>
      <c r="Q743" s="85" t="s">
        <v>1691</v>
      </c>
      <c r="R743" s="16" cm="1">
        <f t="array" ref="R743">IF(Q743&lt;&gt;"",SUMPRODUCT($X743:$AG743,$X$27:$AG$27)/SUMPRODUCT(--($X743:$AG743&lt;&gt;""),$X$27:$AG$27),"")</f>
        <v>0</v>
      </c>
      <c r="S743" s="85" t="s">
        <v>1363</v>
      </c>
      <c r="T743" s="16" t="str" cm="1">
        <f t="array" ref="T743">IF(S743&lt;&gt;"",SUMPRODUCT($X743:$AG743,$X$27:$AG$27)/SUMPRODUCT(--($X743:$AG743&lt;&gt;""),$X$27:$AG$27),"")</f>
        <v/>
      </c>
      <c r="U743" s="85" t="s">
        <v>1363</v>
      </c>
      <c r="V743" s="16" t="str" cm="1">
        <f t="array" ref="V743">IF(U743&lt;&gt;"",SUMPRODUCT($X743:$AG743,$X$27:$AG$27)/SUMPRODUCT(--($X743:$AG743&lt;&gt;""),$X$27:$AG$27),"")</f>
        <v/>
      </c>
      <c r="W743" s="14">
        <v>100</v>
      </c>
      <c r="X743" s="17">
        <v>0</v>
      </c>
      <c r="Y743" s="17">
        <v>0</v>
      </c>
      <c r="Z743" s="17">
        <v>0</v>
      </c>
      <c r="AA743" s="17">
        <v>0</v>
      </c>
      <c r="AB743" s="17">
        <v>0</v>
      </c>
      <c r="AC743" s="17">
        <v>0</v>
      </c>
      <c r="AD743" s="17" t="s">
        <v>1363</v>
      </c>
      <c r="AE743" s="17">
        <v>0</v>
      </c>
      <c r="AF743" s="17">
        <v>0</v>
      </c>
      <c r="AG743" s="17" t="s">
        <v>1363</v>
      </c>
      <c r="AH743" s="18"/>
    </row>
    <row r="744" spans="1:34" outlineLevel="1">
      <c r="A744" s="108">
        <v>594</v>
      </c>
      <c r="B744" s="109" t="s">
        <v>183</v>
      </c>
      <c r="C744" s="110" t="s">
        <v>552</v>
      </c>
      <c r="D744" s="110" t="s">
        <v>1621</v>
      </c>
      <c r="E744" s="112" t="s">
        <v>599</v>
      </c>
      <c r="F744" s="130" t="s">
        <v>1464</v>
      </c>
      <c r="G744" s="130" t="s">
        <v>1692</v>
      </c>
      <c r="H744" s="15" t="s">
        <v>1911</v>
      </c>
      <c r="I744" s="130" t="s">
        <v>1719</v>
      </c>
      <c r="J744" s="130" t="s">
        <v>1363</v>
      </c>
      <c r="K744" s="86">
        <v>1</v>
      </c>
      <c r="L744" s="111"/>
      <c r="M744" s="85" t="s">
        <v>1363</v>
      </c>
      <c r="N744" s="16" t="str" cm="1">
        <f t="array" ref="N744">IF(M744&lt;&gt;"",SUMPRODUCT($X744:$AG744,$X$27:$AG$27)/SUMPRODUCT(--($X744:$AG744&lt;&gt;""),$X$27:$AG$27),"")</f>
        <v/>
      </c>
      <c r="O744" s="85"/>
      <c r="P744" s="16" t="str" cm="1">
        <f t="array" ref="P744">IF(O744&lt;&gt;"",SUMPRODUCT($X744:$AG744,$X$27:$AG$27)/SUMPRODUCT(--($X744:$AG744&lt;&gt;""),$X$27:$AG$27),"")</f>
        <v/>
      </c>
      <c r="Q744" s="85">
        <v>10</v>
      </c>
      <c r="R744" s="16" cm="1">
        <f t="array" ref="R744">IF(Q744&lt;&gt;"",SUMPRODUCT($X744:$AG744,$X$27:$AG$27)/SUMPRODUCT(--($X744:$AG744&lt;&gt;""),$X$27:$AG$27),"")</f>
        <v>1</v>
      </c>
      <c r="S744" s="85" t="s">
        <v>1363</v>
      </c>
      <c r="T744" s="16" t="str" cm="1">
        <f t="array" ref="T744">IF(S744&lt;&gt;"",SUMPRODUCT($X744:$AG744,$X$27:$AG$27)/SUMPRODUCT(--($X744:$AG744&lt;&gt;""),$X$27:$AG$27),"")</f>
        <v/>
      </c>
      <c r="U744" s="85" t="s">
        <v>1363</v>
      </c>
      <c r="V744" s="16" t="str" cm="1">
        <f t="array" ref="V744">IF(U744&lt;&gt;"",SUMPRODUCT($X744:$AG744,$X$27:$AG$27)/SUMPRODUCT(--($X744:$AG744&lt;&gt;""),$X$27:$AG$27),"")</f>
        <v/>
      </c>
      <c r="W744" s="14">
        <v>100</v>
      </c>
      <c r="X744" s="17">
        <v>1</v>
      </c>
      <c r="Y744" s="17">
        <v>1</v>
      </c>
      <c r="Z744" s="17">
        <v>1</v>
      </c>
      <c r="AA744" s="17">
        <v>1</v>
      </c>
      <c r="AB744" s="17">
        <v>1</v>
      </c>
      <c r="AC744" s="17">
        <v>1</v>
      </c>
      <c r="AD744" s="17" t="s">
        <v>1363</v>
      </c>
      <c r="AE744" s="17">
        <v>1</v>
      </c>
      <c r="AF744" s="17"/>
      <c r="AG744" s="17">
        <v>1</v>
      </c>
      <c r="AH744" s="18"/>
    </row>
    <row r="745" spans="1:34" outlineLevel="1">
      <c r="A745" s="108">
        <v>595</v>
      </c>
      <c r="B745" s="109" t="s">
        <v>183</v>
      </c>
      <c r="C745" s="110" t="s">
        <v>552</v>
      </c>
      <c r="D745" s="110" t="s">
        <v>1621</v>
      </c>
      <c r="E745" s="112" t="s">
        <v>600</v>
      </c>
      <c r="F745" s="130" t="s">
        <v>1464</v>
      </c>
      <c r="G745" s="130" t="s">
        <v>1363</v>
      </c>
      <c r="H745" s="15" t="s">
        <v>1908</v>
      </c>
      <c r="I745" s="130" t="s">
        <v>1363</v>
      </c>
      <c r="J745" s="130" t="s">
        <v>1363</v>
      </c>
      <c r="K745" s="86">
        <v>1</v>
      </c>
      <c r="L745" s="111"/>
      <c r="M745" s="85" t="s">
        <v>1363</v>
      </c>
      <c r="N745" s="16" t="str" cm="1">
        <f t="array" ref="N745">IF(M745&lt;&gt;"",SUMPRODUCT($X745:$AG745,$X$27:$AG$27)/SUMPRODUCT(--($X745:$AG745&lt;&gt;""),$X$27:$AG$27),"")</f>
        <v/>
      </c>
      <c r="O745" s="85"/>
      <c r="P745" s="16" t="str" cm="1">
        <f t="array" ref="P745">IF(O745&lt;&gt;"",SUMPRODUCT($X745:$AG745,$X$27:$AG$27)/SUMPRODUCT(--($X745:$AG745&lt;&gt;""),$X$27:$AG$27),"")</f>
        <v/>
      </c>
      <c r="Q745" s="85" t="s">
        <v>1691</v>
      </c>
      <c r="R745" s="16" cm="1">
        <f t="array" ref="R745">IF(Q745&lt;&gt;"",SUMPRODUCT($X745:$AG745,$X$27:$AG$27)/SUMPRODUCT(--($X745:$AG745&lt;&gt;""),$X$27:$AG$27),"")</f>
        <v>0</v>
      </c>
      <c r="S745" s="85" t="s">
        <v>1363</v>
      </c>
      <c r="T745" s="16" t="str" cm="1">
        <f t="array" ref="T745">IF(S745&lt;&gt;"",SUMPRODUCT($X745:$AG745,$X$27:$AG$27)/SUMPRODUCT(--($X745:$AG745&lt;&gt;""),$X$27:$AG$27),"")</f>
        <v/>
      </c>
      <c r="U745" s="85" t="s">
        <v>1363</v>
      </c>
      <c r="V745" s="16" t="str" cm="1">
        <f t="array" ref="V745">IF(U745&lt;&gt;"",SUMPRODUCT($X745:$AG745,$X$27:$AG$27)/SUMPRODUCT(--($X745:$AG745&lt;&gt;""),$X$27:$AG$27),"")</f>
        <v/>
      </c>
      <c r="W745" s="14">
        <v>100</v>
      </c>
      <c r="X745" s="17">
        <v>0</v>
      </c>
      <c r="Y745" s="17">
        <v>0</v>
      </c>
      <c r="Z745" s="17">
        <v>0</v>
      </c>
      <c r="AA745" s="17">
        <v>0</v>
      </c>
      <c r="AB745" s="17">
        <v>0</v>
      </c>
      <c r="AC745" s="17">
        <v>0</v>
      </c>
      <c r="AD745" s="17" t="s">
        <v>1363</v>
      </c>
      <c r="AE745" s="17">
        <v>0</v>
      </c>
      <c r="AF745" s="17">
        <v>0</v>
      </c>
      <c r="AG745" s="17" t="s">
        <v>1363</v>
      </c>
      <c r="AH745" s="18"/>
    </row>
    <row r="746" spans="1:34" outlineLevel="1">
      <c r="A746" s="108">
        <v>596</v>
      </c>
      <c r="B746" s="109" t="s">
        <v>183</v>
      </c>
      <c r="C746" s="110" t="s">
        <v>552</v>
      </c>
      <c r="D746" s="110" t="s">
        <v>1621</v>
      </c>
      <c r="E746" s="112" t="s">
        <v>601</v>
      </c>
      <c r="F746" s="130" t="s">
        <v>1465</v>
      </c>
      <c r="G746" s="130" t="s">
        <v>1692</v>
      </c>
      <c r="H746" s="15" t="s">
        <v>1911</v>
      </c>
      <c r="I746" s="130" t="s">
        <v>1719</v>
      </c>
      <c r="J746" s="130" t="s">
        <v>1363</v>
      </c>
      <c r="K746" s="86">
        <v>1</v>
      </c>
      <c r="L746" s="111"/>
      <c r="M746" s="85" t="s">
        <v>1363</v>
      </c>
      <c r="N746" s="16" t="str" cm="1">
        <f t="array" ref="N746">IF(M746&lt;&gt;"",SUMPRODUCT($X746:$AG746,$X$27:$AG$27)/SUMPRODUCT(--($X746:$AG746&lt;&gt;""),$X$27:$AG$27),"")</f>
        <v/>
      </c>
      <c r="O746" s="85"/>
      <c r="P746" s="16" t="str" cm="1">
        <f t="array" ref="P746">IF(O746&lt;&gt;"",SUMPRODUCT($X746:$AG746,$X$27:$AG$27)/SUMPRODUCT(--($X746:$AG746&lt;&gt;""),$X$27:$AG$27),"")</f>
        <v/>
      </c>
      <c r="Q746" s="85">
        <v>10</v>
      </c>
      <c r="R746" s="16" cm="1">
        <f t="array" ref="R746">IF(Q746&lt;&gt;"",SUMPRODUCT($X746:$AG746,$X$27:$AG$27)/SUMPRODUCT(--($X746:$AG746&lt;&gt;""),$X$27:$AG$27),"")</f>
        <v>1</v>
      </c>
      <c r="S746" s="85" t="s">
        <v>1363</v>
      </c>
      <c r="T746" s="16" t="str" cm="1">
        <f t="array" ref="T746">IF(S746&lt;&gt;"",SUMPRODUCT($X746:$AG746,$X$27:$AG$27)/SUMPRODUCT(--($X746:$AG746&lt;&gt;""),$X$27:$AG$27),"")</f>
        <v/>
      </c>
      <c r="U746" s="85" t="s">
        <v>1363</v>
      </c>
      <c r="V746" s="16" t="str" cm="1">
        <f t="array" ref="V746">IF(U746&lt;&gt;"",SUMPRODUCT($X746:$AG746,$X$27:$AG$27)/SUMPRODUCT(--($X746:$AG746&lt;&gt;""),$X$27:$AG$27),"")</f>
        <v/>
      </c>
      <c r="W746" s="14">
        <v>100</v>
      </c>
      <c r="X746" s="17">
        <v>1</v>
      </c>
      <c r="Y746" s="17">
        <v>1</v>
      </c>
      <c r="Z746" s="17">
        <v>1</v>
      </c>
      <c r="AA746" s="17">
        <v>1</v>
      </c>
      <c r="AB746" s="17">
        <v>1</v>
      </c>
      <c r="AC746" s="17">
        <v>1</v>
      </c>
      <c r="AD746" s="17" t="s">
        <v>1363</v>
      </c>
      <c r="AE746" s="17">
        <v>1</v>
      </c>
      <c r="AF746" s="17"/>
      <c r="AG746" s="17">
        <v>1</v>
      </c>
      <c r="AH746" s="18"/>
    </row>
    <row r="747" spans="1:34" outlineLevel="1">
      <c r="A747" s="108">
        <v>597</v>
      </c>
      <c r="B747" s="109" t="s">
        <v>183</v>
      </c>
      <c r="C747" s="110" t="s">
        <v>552</v>
      </c>
      <c r="D747" s="110" t="s">
        <v>1621</v>
      </c>
      <c r="E747" s="112" t="s">
        <v>602</v>
      </c>
      <c r="F747" s="130" t="s">
        <v>1465</v>
      </c>
      <c r="G747" s="130" t="s">
        <v>1363</v>
      </c>
      <c r="H747" s="15" t="s">
        <v>1908</v>
      </c>
      <c r="I747" s="130" t="s">
        <v>1363</v>
      </c>
      <c r="J747" s="130" t="s">
        <v>1363</v>
      </c>
      <c r="K747" s="86">
        <v>1</v>
      </c>
      <c r="L747" s="111"/>
      <c r="M747" s="85" t="s">
        <v>1363</v>
      </c>
      <c r="N747" s="16" t="str" cm="1">
        <f t="array" ref="N747">IF(M747&lt;&gt;"",SUMPRODUCT($X747:$AG747,$X$27:$AG$27)/SUMPRODUCT(--($X747:$AG747&lt;&gt;""),$X$27:$AG$27),"")</f>
        <v/>
      </c>
      <c r="O747" s="85"/>
      <c r="P747" s="16" t="str" cm="1">
        <f t="array" ref="P747">IF(O747&lt;&gt;"",SUMPRODUCT($X747:$AG747,$X$27:$AG$27)/SUMPRODUCT(--($X747:$AG747&lt;&gt;""),$X$27:$AG$27),"")</f>
        <v/>
      </c>
      <c r="Q747" s="85" t="s">
        <v>1691</v>
      </c>
      <c r="R747" s="16" cm="1">
        <f t="array" ref="R747">IF(Q747&lt;&gt;"",SUMPRODUCT($X747:$AG747,$X$27:$AG$27)/SUMPRODUCT(--($X747:$AG747&lt;&gt;""),$X$27:$AG$27),"")</f>
        <v>0</v>
      </c>
      <c r="S747" s="85" t="s">
        <v>1363</v>
      </c>
      <c r="T747" s="16" t="str" cm="1">
        <f t="array" ref="T747">IF(S747&lt;&gt;"",SUMPRODUCT($X747:$AG747,$X$27:$AG$27)/SUMPRODUCT(--($X747:$AG747&lt;&gt;""),$X$27:$AG$27),"")</f>
        <v/>
      </c>
      <c r="U747" s="85" t="s">
        <v>1363</v>
      </c>
      <c r="V747" s="16" t="str" cm="1">
        <f t="array" ref="V747">IF(U747&lt;&gt;"",SUMPRODUCT($X747:$AG747,$X$27:$AG$27)/SUMPRODUCT(--($X747:$AG747&lt;&gt;""),$X$27:$AG$27),"")</f>
        <v/>
      </c>
      <c r="W747" s="14">
        <v>100</v>
      </c>
      <c r="X747" s="17">
        <v>0</v>
      </c>
      <c r="Y747" s="17">
        <v>0</v>
      </c>
      <c r="Z747" s="17">
        <v>0</v>
      </c>
      <c r="AA747" s="17">
        <v>0</v>
      </c>
      <c r="AB747" s="17">
        <v>0</v>
      </c>
      <c r="AC747" s="17">
        <v>0</v>
      </c>
      <c r="AD747" s="17" t="s">
        <v>1363</v>
      </c>
      <c r="AE747" s="17">
        <v>0</v>
      </c>
      <c r="AF747" s="17">
        <v>0</v>
      </c>
      <c r="AG747" s="17" t="s">
        <v>1363</v>
      </c>
      <c r="AH747" s="18"/>
    </row>
    <row r="748" spans="1:34" outlineLevel="1">
      <c r="A748" s="108">
        <v>598</v>
      </c>
      <c r="B748" s="109" t="s">
        <v>183</v>
      </c>
      <c r="C748" s="110" t="s">
        <v>552</v>
      </c>
      <c r="D748" s="110" t="s">
        <v>1621</v>
      </c>
      <c r="E748" s="112" t="s">
        <v>603</v>
      </c>
      <c r="F748" s="130" t="s">
        <v>1466</v>
      </c>
      <c r="G748" s="130" t="s">
        <v>1363</v>
      </c>
      <c r="H748" s="15" t="s">
        <v>1908</v>
      </c>
      <c r="I748" s="130" t="s">
        <v>1363</v>
      </c>
      <c r="J748" s="130" t="s">
        <v>1363</v>
      </c>
      <c r="K748" s="86">
        <v>1</v>
      </c>
      <c r="L748" s="111"/>
      <c r="M748" s="85" t="s">
        <v>1363</v>
      </c>
      <c r="N748" s="16" t="str" cm="1">
        <f t="array" ref="N748">IF(M748&lt;&gt;"",SUMPRODUCT($X748:$AG748,$X$27:$AG$27)/SUMPRODUCT(--($X748:$AG748&lt;&gt;""),$X$27:$AG$27),"")</f>
        <v/>
      </c>
      <c r="O748" s="85"/>
      <c r="P748" s="16" t="str" cm="1">
        <f t="array" ref="P748">IF(O748&lt;&gt;"",SUMPRODUCT($X748:$AG748,$X$27:$AG$27)/SUMPRODUCT(--($X748:$AG748&lt;&gt;""),$X$27:$AG$27),"")</f>
        <v/>
      </c>
      <c r="Q748" s="85" t="s">
        <v>1691</v>
      </c>
      <c r="R748" s="16" cm="1">
        <f t="array" ref="R748">IF(Q748&lt;&gt;"",SUMPRODUCT($X748:$AG748,$X$27:$AG$27)/SUMPRODUCT(--($X748:$AG748&lt;&gt;""),$X$27:$AG$27),"")</f>
        <v>0</v>
      </c>
      <c r="S748" s="85" t="s">
        <v>1363</v>
      </c>
      <c r="T748" s="16" t="str" cm="1">
        <f t="array" ref="T748">IF(S748&lt;&gt;"",SUMPRODUCT($X748:$AG748,$X$27:$AG$27)/SUMPRODUCT(--($X748:$AG748&lt;&gt;""),$X$27:$AG$27),"")</f>
        <v/>
      </c>
      <c r="U748" s="85" t="s">
        <v>1363</v>
      </c>
      <c r="V748" s="16" t="str" cm="1">
        <f t="array" ref="V748">IF(U748&lt;&gt;"",SUMPRODUCT($X748:$AG748,$X$27:$AG$27)/SUMPRODUCT(--($X748:$AG748&lt;&gt;""),$X$27:$AG$27),"")</f>
        <v/>
      </c>
      <c r="W748" s="14">
        <v>100</v>
      </c>
      <c r="X748" s="17">
        <v>0</v>
      </c>
      <c r="Y748" s="17">
        <v>0</v>
      </c>
      <c r="Z748" s="17">
        <v>0</v>
      </c>
      <c r="AA748" s="17">
        <v>0</v>
      </c>
      <c r="AB748" s="17">
        <v>0</v>
      </c>
      <c r="AC748" s="17">
        <v>0</v>
      </c>
      <c r="AD748" s="17" t="s">
        <v>1363</v>
      </c>
      <c r="AE748" s="17">
        <v>0</v>
      </c>
      <c r="AF748" s="17">
        <v>0</v>
      </c>
      <c r="AG748" s="17" t="s">
        <v>1363</v>
      </c>
      <c r="AH748" s="18"/>
    </row>
    <row r="749" spans="1:34" outlineLevel="1">
      <c r="A749" s="108">
        <v>599</v>
      </c>
      <c r="B749" s="109" t="s">
        <v>183</v>
      </c>
      <c r="C749" s="110" t="s">
        <v>552</v>
      </c>
      <c r="D749" s="110" t="s">
        <v>1621</v>
      </c>
      <c r="E749" s="112" t="s">
        <v>604</v>
      </c>
      <c r="F749" s="130" t="s">
        <v>1466</v>
      </c>
      <c r="G749" s="130" t="s">
        <v>1363</v>
      </c>
      <c r="H749" s="15" t="s">
        <v>1908</v>
      </c>
      <c r="I749" s="130" t="s">
        <v>1363</v>
      </c>
      <c r="J749" s="130" t="s">
        <v>1363</v>
      </c>
      <c r="K749" s="86">
        <v>1</v>
      </c>
      <c r="L749" s="111"/>
      <c r="M749" s="85" t="s">
        <v>1363</v>
      </c>
      <c r="N749" s="16" t="str" cm="1">
        <f t="array" ref="N749">IF(M749&lt;&gt;"",SUMPRODUCT($X749:$AG749,$X$27:$AG$27)/SUMPRODUCT(--($X749:$AG749&lt;&gt;""),$X$27:$AG$27),"")</f>
        <v/>
      </c>
      <c r="O749" s="85"/>
      <c r="P749" s="16" t="str" cm="1">
        <f t="array" ref="P749">IF(O749&lt;&gt;"",SUMPRODUCT($X749:$AG749,$X$27:$AG$27)/SUMPRODUCT(--($X749:$AG749&lt;&gt;""),$X$27:$AG$27),"")</f>
        <v/>
      </c>
      <c r="Q749" s="85" t="s">
        <v>1691</v>
      </c>
      <c r="R749" s="16" cm="1">
        <f t="array" ref="R749">IF(Q749&lt;&gt;"",SUMPRODUCT($X749:$AG749,$X$27:$AG$27)/SUMPRODUCT(--($X749:$AG749&lt;&gt;""),$X$27:$AG$27),"")</f>
        <v>0</v>
      </c>
      <c r="S749" s="85" t="s">
        <v>1363</v>
      </c>
      <c r="T749" s="16" t="str" cm="1">
        <f t="array" ref="T749">IF(S749&lt;&gt;"",SUMPRODUCT($X749:$AG749,$X$27:$AG$27)/SUMPRODUCT(--($X749:$AG749&lt;&gt;""),$X$27:$AG$27),"")</f>
        <v/>
      </c>
      <c r="U749" s="85" t="s">
        <v>1363</v>
      </c>
      <c r="V749" s="16" t="str" cm="1">
        <f t="array" ref="V749">IF(U749&lt;&gt;"",SUMPRODUCT($X749:$AG749,$X$27:$AG$27)/SUMPRODUCT(--($X749:$AG749&lt;&gt;""),$X$27:$AG$27),"")</f>
        <v/>
      </c>
      <c r="W749" s="14">
        <v>100</v>
      </c>
      <c r="X749" s="17">
        <v>0</v>
      </c>
      <c r="Y749" s="17">
        <v>0</v>
      </c>
      <c r="Z749" s="17">
        <v>0</v>
      </c>
      <c r="AA749" s="17">
        <v>0</v>
      </c>
      <c r="AB749" s="17">
        <v>0</v>
      </c>
      <c r="AC749" s="17">
        <v>0</v>
      </c>
      <c r="AD749" s="17" t="s">
        <v>1363</v>
      </c>
      <c r="AE749" s="17">
        <v>0</v>
      </c>
      <c r="AF749" s="17">
        <v>0</v>
      </c>
      <c r="AG749" s="17" t="s">
        <v>1363</v>
      </c>
      <c r="AH749" s="18"/>
    </row>
    <row r="750" spans="1:34" outlineLevel="1">
      <c r="A750" s="108">
        <v>604</v>
      </c>
      <c r="B750" s="109" t="s">
        <v>183</v>
      </c>
      <c r="C750" s="110" t="s">
        <v>552</v>
      </c>
      <c r="D750" s="110" t="s">
        <v>1621</v>
      </c>
      <c r="E750" s="112" t="s">
        <v>605</v>
      </c>
      <c r="F750" s="130" t="s">
        <v>1466</v>
      </c>
      <c r="G750" s="130" t="s">
        <v>1363</v>
      </c>
      <c r="H750" s="15" t="s">
        <v>1908</v>
      </c>
      <c r="I750" s="130" t="s">
        <v>1363</v>
      </c>
      <c r="J750" s="130" t="s">
        <v>1363</v>
      </c>
      <c r="K750" s="86">
        <v>1</v>
      </c>
      <c r="L750" s="111"/>
      <c r="M750" s="85" t="s">
        <v>1363</v>
      </c>
      <c r="N750" s="16" t="str" cm="1">
        <f t="array" ref="N750">IF(M750&lt;&gt;"",SUMPRODUCT($X750:$AG750,$X$27:$AG$27)/SUMPRODUCT(--($X750:$AG750&lt;&gt;""),$X$27:$AG$27),"")</f>
        <v/>
      </c>
      <c r="O750" s="85"/>
      <c r="P750" s="16" t="str" cm="1">
        <f t="array" ref="P750">IF(O750&lt;&gt;"",SUMPRODUCT($X750:$AG750,$X$27:$AG$27)/SUMPRODUCT(--($X750:$AG750&lt;&gt;""),$X$27:$AG$27),"")</f>
        <v/>
      </c>
      <c r="Q750" s="85" t="s">
        <v>1691</v>
      </c>
      <c r="R750" s="16" cm="1">
        <f t="array" ref="R750">IF(Q750&lt;&gt;"",SUMPRODUCT($X750:$AG750,$X$27:$AG$27)/SUMPRODUCT(--($X750:$AG750&lt;&gt;""),$X$27:$AG$27),"")</f>
        <v>0</v>
      </c>
      <c r="S750" s="85" t="s">
        <v>1363</v>
      </c>
      <c r="T750" s="16" t="str" cm="1">
        <f t="array" ref="T750">IF(S750&lt;&gt;"",SUMPRODUCT($X750:$AG750,$X$27:$AG$27)/SUMPRODUCT(--($X750:$AG750&lt;&gt;""),$X$27:$AG$27),"")</f>
        <v/>
      </c>
      <c r="U750" s="85" t="s">
        <v>1363</v>
      </c>
      <c r="V750" s="16" t="str" cm="1">
        <f t="array" ref="V750">IF(U750&lt;&gt;"",SUMPRODUCT($X750:$AG750,$X$27:$AG$27)/SUMPRODUCT(--($X750:$AG750&lt;&gt;""),$X$27:$AG$27),"")</f>
        <v/>
      </c>
      <c r="W750" s="14">
        <v>100</v>
      </c>
      <c r="X750" s="17">
        <v>0</v>
      </c>
      <c r="Y750" s="17">
        <v>0</v>
      </c>
      <c r="Z750" s="17">
        <v>0</v>
      </c>
      <c r="AA750" s="17">
        <v>0</v>
      </c>
      <c r="AB750" s="17">
        <v>0</v>
      </c>
      <c r="AC750" s="17">
        <v>0</v>
      </c>
      <c r="AD750" s="17" t="s">
        <v>1363</v>
      </c>
      <c r="AE750" s="17">
        <v>0</v>
      </c>
      <c r="AF750" s="17">
        <v>0</v>
      </c>
      <c r="AG750" s="17" t="s">
        <v>1363</v>
      </c>
      <c r="AH750" s="18"/>
    </row>
    <row r="751" spans="1:34" outlineLevel="1">
      <c r="A751" s="108">
        <v>607</v>
      </c>
      <c r="B751" s="109" t="s">
        <v>183</v>
      </c>
      <c r="C751" s="110" t="s">
        <v>552</v>
      </c>
      <c r="D751" s="110" t="s">
        <v>1621</v>
      </c>
      <c r="E751" s="112" t="s">
        <v>606</v>
      </c>
      <c r="F751" s="130" t="s">
        <v>1466</v>
      </c>
      <c r="G751" s="130" t="s">
        <v>1363</v>
      </c>
      <c r="H751" s="15" t="s">
        <v>1908</v>
      </c>
      <c r="I751" s="130" t="s">
        <v>1363</v>
      </c>
      <c r="J751" s="130" t="s">
        <v>1363</v>
      </c>
      <c r="K751" s="86">
        <v>1</v>
      </c>
      <c r="L751" s="111"/>
      <c r="M751" s="85" t="s">
        <v>1363</v>
      </c>
      <c r="N751" s="16" t="str" cm="1">
        <f t="array" ref="N751">IF(M751&lt;&gt;"",SUMPRODUCT($X751:$AG751,$X$27:$AG$27)/SUMPRODUCT(--($X751:$AG751&lt;&gt;""),$X$27:$AG$27),"")</f>
        <v/>
      </c>
      <c r="O751" s="85"/>
      <c r="P751" s="16" t="str" cm="1">
        <f t="array" ref="P751">IF(O751&lt;&gt;"",SUMPRODUCT($X751:$AG751,$X$27:$AG$27)/SUMPRODUCT(--($X751:$AG751&lt;&gt;""),$X$27:$AG$27),"")</f>
        <v/>
      </c>
      <c r="Q751" s="85" t="s">
        <v>1691</v>
      </c>
      <c r="R751" s="16" cm="1">
        <f t="array" ref="R751">IF(Q751&lt;&gt;"",SUMPRODUCT($X751:$AG751,$X$27:$AG$27)/SUMPRODUCT(--($X751:$AG751&lt;&gt;""),$X$27:$AG$27),"")</f>
        <v>0</v>
      </c>
      <c r="S751" s="85" t="s">
        <v>1363</v>
      </c>
      <c r="T751" s="16" t="str" cm="1">
        <f t="array" ref="T751">IF(S751&lt;&gt;"",SUMPRODUCT($X751:$AG751,$X$27:$AG$27)/SUMPRODUCT(--($X751:$AG751&lt;&gt;""),$X$27:$AG$27),"")</f>
        <v/>
      </c>
      <c r="U751" s="85" t="s">
        <v>1363</v>
      </c>
      <c r="V751" s="16" t="str" cm="1">
        <f t="array" ref="V751">IF(U751&lt;&gt;"",SUMPRODUCT($X751:$AG751,$X$27:$AG$27)/SUMPRODUCT(--($X751:$AG751&lt;&gt;""),$X$27:$AG$27),"")</f>
        <v/>
      </c>
      <c r="W751" s="14">
        <v>100</v>
      </c>
      <c r="X751" s="17">
        <v>0</v>
      </c>
      <c r="Y751" s="17">
        <v>0</v>
      </c>
      <c r="Z751" s="17">
        <v>0</v>
      </c>
      <c r="AA751" s="17">
        <v>0</v>
      </c>
      <c r="AB751" s="17">
        <v>0</v>
      </c>
      <c r="AC751" s="17">
        <v>0</v>
      </c>
      <c r="AD751" s="17" t="s">
        <v>1363</v>
      </c>
      <c r="AE751" s="17">
        <v>0</v>
      </c>
      <c r="AF751" s="17">
        <v>0</v>
      </c>
      <c r="AG751" s="17" t="s">
        <v>1363</v>
      </c>
      <c r="AH751" s="18"/>
    </row>
    <row r="752" spans="1:34" outlineLevel="1">
      <c r="A752" s="108">
        <v>600</v>
      </c>
      <c r="B752" s="109" t="s">
        <v>183</v>
      </c>
      <c r="C752" s="110" t="s">
        <v>552</v>
      </c>
      <c r="D752" s="110" t="s">
        <v>1621</v>
      </c>
      <c r="E752" s="112" t="s">
        <v>607</v>
      </c>
      <c r="F752" s="130" t="s">
        <v>1376</v>
      </c>
      <c r="G752" s="130" t="s">
        <v>1692</v>
      </c>
      <c r="H752" s="15" t="s">
        <v>1911</v>
      </c>
      <c r="I752" s="130" t="s">
        <v>1719</v>
      </c>
      <c r="J752" s="130" t="s">
        <v>1363</v>
      </c>
      <c r="K752" s="86">
        <v>1</v>
      </c>
      <c r="L752" s="111"/>
      <c r="M752" s="85" t="s">
        <v>1363</v>
      </c>
      <c r="N752" s="16" t="str" cm="1">
        <f t="array" ref="N752">IF(M752&lt;&gt;"",SUMPRODUCT($X752:$AG752,$X$27:$AG$27)/SUMPRODUCT(--($X752:$AG752&lt;&gt;""),$X$27:$AG$27),"")</f>
        <v/>
      </c>
      <c r="O752" s="85"/>
      <c r="P752" s="16" t="str" cm="1">
        <f t="array" ref="P752">IF(O752&lt;&gt;"",SUMPRODUCT($X752:$AG752,$X$27:$AG$27)/SUMPRODUCT(--($X752:$AG752&lt;&gt;""),$X$27:$AG$27),"")</f>
        <v/>
      </c>
      <c r="Q752" s="85">
        <v>10</v>
      </c>
      <c r="R752" s="16" cm="1">
        <f t="array" ref="R752">IF(Q752&lt;&gt;"",SUMPRODUCT($X752:$AG752,$X$27:$AG$27)/SUMPRODUCT(--($X752:$AG752&lt;&gt;""),$X$27:$AG$27),"")</f>
        <v>1</v>
      </c>
      <c r="S752" s="85" t="s">
        <v>1363</v>
      </c>
      <c r="T752" s="16" t="str" cm="1">
        <f t="array" ref="T752">IF(S752&lt;&gt;"",SUMPRODUCT($X752:$AG752,$X$27:$AG$27)/SUMPRODUCT(--($X752:$AG752&lt;&gt;""),$X$27:$AG$27),"")</f>
        <v/>
      </c>
      <c r="U752" s="85" t="s">
        <v>1363</v>
      </c>
      <c r="V752" s="16" t="str" cm="1">
        <f t="array" ref="V752">IF(U752&lt;&gt;"",SUMPRODUCT($X752:$AG752,$X$27:$AG$27)/SUMPRODUCT(--($X752:$AG752&lt;&gt;""),$X$27:$AG$27),"")</f>
        <v/>
      </c>
      <c r="W752" s="14">
        <v>100</v>
      </c>
      <c r="X752" s="17">
        <v>1</v>
      </c>
      <c r="Y752" s="17">
        <v>1</v>
      </c>
      <c r="Z752" s="17">
        <v>1</v>
      </c>
      <c r="AA752" s="17">
        <v>1</v>
      </c>
      <c r="AB752" s="17">
        <v>1</v>
      </c>
      <c r="AC752" s="17">
        <v>1</v>
      </c>
      <c r="AD752" s="17" t="s">
        <v>1363</v>
      </c>
      <c r="AE752" s="17">
        <v>1</v>
      </c>
      <c r="AF752" s="17"/>
      <c r="AG752" s="17">
        <v>1</v>
      </c>
      <c r="AH752" s="18"/>
    </row>
    <row r="753" spans="1:34" outlineLevel="1">
      <c r="A753" s="108">
        <v>601</v>
      </c>
      <c r="B753" s="109" t="s">
        <v>183</v>
      </c>
      <c r="C753" s="110" t="s">
        <v>552</v>
      </c>
      <c r="D753" s="110" t="s">
        <v>1621</v>
      </c>
      <c r="E753" s="112" t="s">
        <v>608</v>
      </c>
      <c r="F753" s="130" t="s">
        <v>1376</v>
      </c>
      <c r="G753" s="130" t="s">
        <v>1363</v>
      </c>
      <c r="H753" s="15" t="s">
        <v>1908</v>
      </c>
      <c r="I753" s="130" t="s">
        <v>1363</v>
      </c>
      <c r="J753" s="130" t="s">
        <v>1363</v>
      </c>
      <c r="K753" s="86">
        <v>1</v>
      </c>
      <c r="L753" s="111"/>
      <c r="M753" s="85" t="s">
        <v>1363</v>
      </c>
      <c r="N753" s="16" t="str" cm="1">
        <f t="array" ref="N753">IF(M753&lt;&gt;"",SUMPRODUCT($X753:$AG753,$X$27:$AG$27)/SUMPRODUCT(--($X753:$AG753&lt;&gt;""),$X$27:$AG$27),"")</f>
        <v/>
      </c>
      <c r="O753" s="85"/>
      <c r="P753" s="16" t="str" cm="1">
        <f t="array" ref="P753">IF(O753&lt;&gt;"",SUMPRODUCT($X753:$AG753,$X$27:$AG$27)/SUMPRODUCT(--($X753:$AG753&lt;&gt;""),$X$27:$AG$27),"")</f>
        <v/>
      </c>
      <c r="Q753" s="85" t="s">
        <v>1691</v>
      </c>
      <c r="R753" s="16" cm="1">
        <f t="array" ref="R753">IF(Q753&lt;&gt;"",SUMPRODUCT($X753:$AG753,$X$27:$AG$27)/SUMPRODUCT(--($X753:$AG753&lt;&gt;""),$X$27:$AG$27),"")</f>
        <v>0</v>
      </c>
      <c r="S753" s="85" t="s">
        <v>1363</v>
      </c>
      <c r="T753" s="16" t="str" cm="1">
        <f t="array" ref="T753">IF(S753&lt;&gt;"",SUMPRODUCT($X753:$AG753,$X$27:$AG$27)/SUMPRODUCT(--($X753:$AG753&lt;&gt;""),$X$27:$AG$27),"")</f>
        <v/>
      </c>
      <c r="U753" s="85" t="s">
        <v>1363</v>
      </c>
      <c r="V753" s="16" t="str" cm="1">
        <f t="array" ref="V753">IF(U753&lt;&gt;"",SUMPRODUCT($X753:$AG753,$X$27:$AG$27)/SUMPRODUCT(--($X753:$AG753&lt;&gt;""),$X$27:$AG$27),"")</f>
        <v/>
      </c>
      <c r="W753" s="14">
        <v>100</v>
      </c>
      <c r="X753" s="17">
        <v>0</v>
      </c>
      <c r="Y753" s="17">
        <v>0</v>
      </c>
      <c r="Z753" s="17">
        <v>0</v>
      </c>
      <c r="AA753" s="17">
        <v>0</v>
      </c>
      <c r="AB753" s="17">
        <v>0</v>
      </c>
      <c r="AC753" s="17">
        <v>0</v>
      </c>
      <c r="AD753" s="17" t="s">
        <v>1363</v>
      </c>
      <c r="AE753" s="17">
        <v>0</v>
      </c>
      <c r="AF753" s="17">
        <v>0</v>
      </c>
      <c r="AG753" s="17" t="s">
        <v>1363</v>
      </c>
      <c r="AH753" s="18"/>
    </row>
    <row r="754" spans="1:34" outlineLevel="1">
      <c r="A754" s="108">
        <v>605</v>
      </c>
      <c r="B754" s="109" t="s">
        <v>183</v>
      </c>
      <c r="C754" s="110" t="s">
        <v>552</v>
      </c>
      <c r="D754" s="110" t="s">
        <v>1621</v>
      </c>
      <c r="E754" s="112" t="s">
        <v>609</v>
      </c>
      <c r="F754" s="130" t="s">
        <v>1376</v>
      </c>
      <c r="G754" s="130" t="s">
        <v>1692</v>
      </c>
      <c r="H754" s="15" t="s">
        <v>1911</v>
      </c>
      <c r="I754" s="130" t="s">
        <v>1719</v>
      </c>
      <c r="J754" s="130" t="s">
        <v>1363</v>
      </c>
      <c r="K754" s="86">
        <v>1</v>
      </c>
      <c r="L754" s="111"/>
      <c r="M754" s="85" t="s">
        <v>1363</v>
      </c>
      <c r="N754" s="16" t="str" cm="1">
        <f t="array" ref="N754">IF(M754&lt;&gt;"",SUMPRODUCT($X754:$AG754,$X$27:$AG$27)/SUMPRODUCT(--($X754:$AG754&lt;&gt;""),$X$27:$AG$27),"")</f>
        <v/>
      </c>
      <c r="O754" s="85"/>
      <c r="P754" s="16" t="str" cm="1">
        <f t="array" ref="P754">IF(O754&lt;&gt;"",SUMPRODUCT($X754:$AG754,$X$27:$AG$27)/SUMPRODUCT(--($X754:$AG754&lt;&gt;""),$X$27:$AG$27),"")</f>
        <v/>
      </c>
      <c r="Q754" s="85">
        <v>10</v>
      </c>
      <c r="R754" s="16" cm="1">
        <f t="array" ref="R754">IF(Q754&lt;&gt;"",SUMPRODUCT($X754:$AG754,$X$27:$AG$27)/SUMPRODUCT(--($X754:$AG754&lt;&gt;""),$X$27:$AG$27),"")</f>
        <v>1</v>
      </c>
      <c r="S754" s="85" t="s">
        <v>1363</v>
      </c>
      <c r="T754" s="16" t="str" cm="1">
        <f t="array" ref="T754">IF(S754&lt;&gt;"",SUMPRODUCT($X754:$AG754,$X$27:$AG$27)/SUMPRODUCT(--($X754:$AG754&lt;&gt;""),$X$27:$AG$27),"")</f>
        <v/>
      </c>
      <c r="U754" s="85" t="s">
        <v>1363</v>
      </c>
      <c r="V754" s="16" t="str" cm="1">
        <f t="array" ref="V754">IF(U754&lt;&gt;"",SUMPRODUCT($X754:$AG754,$X$27:$AG$27)/SUMPRODUCT(--($X754:$AG754&lt;&gt;""),$X$27:$AG$27),"")</f>
        <v/>
      </c>
      <c r="W754" s="14">
        <v>100</v>
      </c>
      <c r="X754" s="17">
        <v>1</v>
      </c>
      <c r="Y754" s="17">
        <v>1</v>
      </c>
      <c r="Z754" s="17">
        <v>1</v>
      </c>
      <c r="AA754" s="17">
        <v>1</v>
      </c>
      <c r="AB754" s="17">
        <v>1</v>
      </c>
      <c r="AC754" s="17">
        <v>1</v>
      </c>
      <c r="AD754" s="17" t="s">
        <v>1363</v>
      </c>
      <c r="AE754" s="17">
        <v>1</v>
      </c>
      <c r="AF754" s="17"/>
      <c r="AG754" s="17">
        <v>1</v>
      </c>
      <c r="AH754" s="18"/>
    </row>
    <row r="755" spans="1:34" outlineLevel="1">
      <c r="A755" s="108">
        <v>608</v>
      </c>
      <c r="B755" s="109" t="s">
        <v>183</v>
      </c>
      <c r="C755" s="110" t="s">
        <v>552</v>
      </c>
      <c r="D755" s="110" t="s">
        <v>1621</v>
      </c>
      <c r="E755" s="112" t="s">
        <v>610</v>
      </c>
      <c r="F755" s="130" t="s">
        <v>1376</v>
      </c>
      <c r="G755" s="130" t="s">
        <v>1363</v>
      </c>
      <c r="H755" s="15" t="s">
        <v>1908</v>
      </c>
      <c r="I755" s="130" t="s">
        <v>1363</v>
      </c>
      <c r="J755" s="130" t="s">
        <v>1363</v>
      </c>
      <c r="K755" s="86">
        <v>1</v>
      </c>
      <c r="L755" s="111"/>
      <c r="M755" s="85" t="s">
        <v>1363</v>
      </c>
      <c r="N755" s="16" t="str" cm="1">
        <f t="array" ref="N755">IF(M755&lt;&gt;"",SUMPRODUCT($X755:$AG755,$X$27:$AG$27)/SUMPRODUCT(--($X755:$AG755&lt;&gt;""),$X$27:$AG$27),"")</f>
        <v/>
      </c>
      <c r="O755" s="85"/>
      <c r="P755" s="16" t="str" cm="1">
        <f t="array" ref="P755">IF(O755&lt;&gt;"",SUMPRODUCT($X755:$AG755,$X$27:$AG$27)/SUMPRODUCT(--($X755:$AG755&lt;&gt;""),$X$27:$AG$27),"")</f>
        <v/>
      </c>
      <c r="Q755" s="85" t="s">
        <v>1691</v>
      </c>
      <c r="R755" s="16" cm="1">
        <f t="array" ref="R755">IF(Q755&lt;&gt;"",SUMPRODUCT($X755:$AG755,$X$27:$AG$27)/SUMPRODUCT(--($X755:$AG755&lt;&gt;""),$X$27:$AG$27),"")</f>
        <v>0</v>
      </c>
      <c r="S755" s="85" t="s">
        <v>1363</v>
      </c>
      <c r="T755" s="16" t="str" cm="1">
        <f t="array" ref="T755">IF(S755&lt;&gt;"",SUMPRODUCT($X755:$AG755,$X$27:$AG$27)/SUMPRODUCT(--($X755:$AG755&lt;&gt;""),$X$27:$AG$27),"")</f>
        <v/>
      </c>
      <c r="U755" s="85" t="s">
        <v>1363</v>
      </c>
      <c r="V755" s="16" t="str" cm="1">
        <f t="array" ref="V755">IF(U755&lt;&gt;"",SUMPRODUCT($X755:$AG755,$X$27:$AG$27)/SUMPRODUCT(--($X755:$AG755&lt;&gt;""),$X$27:$AG$27),"")</f>
        <v/>
      </c>
      <c r="W755" s="14">
        <v>100</v>
      </c>
      <c r="X755" s="17">
        <v>0</v>
      </c>
      <c r="Y755" s="17">
        <v>0</v>
      </c>
      <c r="Z755" s="17">
        <v>0</v>
      </c>
      <c r="AA755" s="17">
        <v>0</v>
      </c>
      <c r="AB755" s="17">
        <v>0</v>
      </c>
      <c r="AC755" s="17">
        <v>0</v>
      </c>
      <c r="AD755" s="17" t="s">
        <v>1363</v>
      </c>
      <c r="AE755" s="17">
        <v>0</v>
      </c>
      <c r="AF755" s="17">
        <v>0</v>
      </c>
      <c r="AG755" s="17" t="s">
        <v>1363</v>
      </c>
      <c r="AH755" s="18"/>
    </row>
    <row r="756" spans="1:34" outlineLevel="1">
      <c r="A756" s="108">
        <v>602</v>
      </c>
      <c r="B756" s="109" t="s">
        <v>183</v>
      </c>
      <c r="C756" s="110" t="s">
        <v>552</v>
      </c>
      <c r="D756" s="110" t="s">
        <v>1621</v>
      </c>
      <c r="E756" s="112" t="s">
        <v>611</v>
      </c>
      <c r="F756" s="130" t="s">
        <v>1377</v>
      </c>
      <c r="G756" s="130" t="s">
        <v>1692</v>
      </c>
      <c r="H756" s="15" t="s">
        <v>1911</v>
      </c>
      <c r="I756" s="130" t="s">
        <v>1719</v>
      </c>
      <c r="J756" s="130" t="s">
        <v>1363</v>
      </c>
      <c r="K756" s="86">
        <v>1</v>
      </c>
      <c r="L756" s="111"/>
      <c r="M756" s="85" t="s">
        <v>1363</v>
      </c>
      <c r="N756" s="16" t="str" cm="1">
        <f t="array" ref="N756">IF(M756&lt;&gt;"",SUMPRODUCT($X756:$AG756,$X$27:$AG$27)/SUMPRODUCT(--($X756:$AG756&lt;&gt;""),$X$27:$AG$27),"")</f>
        <v/>
      </c>
      <c r="O756" s="85"/>
      <c r="P756" s="16" t="str" cm="1">
        <f t="array" ref="P756">IF(O756&lt;&gt;"",SUMPRODUCT($X756:$AG756,$X$27:$AG$27)/SUMPRODUCT(--($X756:$AG756&lt;&gt;""),$X$27:$AG$27),"")</f>
        <v/>
      </c>
      <c r="Q756" s="85">
        <v>10</v>
      </c>
      <c r="R756" s="16" cm="1">
        <f t="array" ref="R756">IF(Q756&lt;&gt;"",SUMPRODUCT($X756:$AG756,$X$27:$AG$27)/SUMPRODUCT(--($X756:$AG756&lt;&gt;""),$X$27:$AG$27),"")</f>
        <v>1</v>
      </c>
      <c r="S756" s="85" t="s">
        <v>1363</v>
      </c>
      <c r="T756" s="16" t="str" cm="1">
        <f t="array" ref="T756">IF(S756&lt;&gt;"",SUMPRODUCT($X756:$AG756,$X$27:$AG$27)/SUMPRODUCT(--($X756:$AG756&lt;&gt;""),$X$27:$AG$27),"")</f>
        <v/>
      </c>
      <c r="U756" s="85" t="s">
        <v>1363</v>
      </c>
      <c r="V756" s="16" t="str" cm="1">
        <f t="array" ref="V756">IF(U756&lt;&gt;"",SUMPRODUCT($X756:$AG756,$X$27:$AG$27)/SUMPRODUCT(--($X756:$AG756&lt;&gt;""),$X$27:$AG$27),"")</f>
        <v/>
      </c>
      <c r="W756" s="14">
        <v>100</v>
      </c>
      <c r="X756" s="17">
        <v>1</v>
      </c>
      <c r="Y756" s="17">
        <v>1</v>
      </c>
      <c r="Z756" s="17">
        <v>1</v>
      </c>
      <c r="AA756" s="17">
        <v>1</v>
      </c>
      <c r="AB756" s="17">
        <v>1</v>
      </c>
      <c r="AC756" s="17">
        <v>1</v>
      </c>
      <c r="AD756" s="17" t="s">
        <v>1363</v>
      </c>
      <c r="AE756" s="17">
        <v>1</v>
      </c>
      <c r="AF756" s="17"/>
      <c r="AG756" s="17">
        <v>1</v>
      </c>
      <c r="AH756" s="18"/>
    </row>
    <row r="757" spans="1:34" outlineLevel="1">
      <c r="A757" s="108">
        <v>603</v>
      </c>
      <c r="B757" s="109" t="s">
        <v>183</v>
      </c>
      <c r="C757" s="110" t="s">
        <v>552</v>
      </c>
      <c r="D757" s="110" t="s">
        <v>1621</v>
      </c>
      <c r="E757" s="112" t="s">
        <v>612</v>
      </c>
      <c r="F757" s="130" t="s">
        <v>1377</v>
      </c>
      <c r="G757" s="130" t="s">
        <v>1363</v>
      </c>
      <c r="H757" s="15" t="s">
        <v>1908</v>
      </c>
      <c r="I757" s="130" t="s">
        <v>1363</v>
      </c>
      <c r="J757" s="130" t="s">
        <v>1363</v>
      </c>
      <c r="K757" s="86">
        <v>1</v>
      </c>
      <c r="L757" s="111"/>
      <c r="M757" s="85" t="s">
        <v>1363</v>
      </c>
      <c r="N757" s="16" t="str" cm="1">
        <f t="array" ref="N757">IF(M757&lt;&gt;"",SUMPRODUCT($X757:$AG757,$X$27:$AG$27)/SUMPRODUCT(--($X757:$AG757&lt;&gt;""),$X$27:$AG$27),"")</f>
        <v/>
      </c>
      <c r="O757" s="85"/>
      <c r="P757" s="16" t="str" cm="1">
        <f t="array" ref="P757">IF(O757&lt;&gt;"",SUMPRODUCT($X757:$AG757,$X$27:$AG$27)/SUMPRODUCT(--($X757:$AG757&lt;&gt;""),$X$27:$AG$27),"")</f>
        <v/>
      </c>
      <c r="Q757" s="85" t="s">
        <v>1691</v>
      </c>
      <c r="R757" s="16" cm="1">
        <f t="array" ref="R757">IF(Q757&lt;&gt;"",SUMPRODUCT($X757:$AG757,$X$27:$AG$27)/SUMPRODUCT(--($X757:$AG757&lt;&gt;""),$X$27:$AG$27),"")</f>
        <v>0</v>
      </c>
      <c r="S757" s="85" t="s">
        <v>1363</v>
      </c>
      <c r="T757" s="16" t="str" cm="1">
        <f t="array" ref="T757">IF(S757&lt;&gt;"",SUMPRODUCT($X757:$AG757,$X$27:$AG$27)/SUMPRODUCT(--($X757:$AG757&lt;&gt;""),$X$27:$AG$27),"")</f>
        <v/>
      </c>
      <c r="U757" s="85" t="s">
        <v>1363</v>
      </c>
      <c r="V757" s="16" t="str" cm="1">
        <f t="array" ref="V757">IF(U757&lt;&gt;"",SUMPRODUCT($X757:$AG757,$X$27:$AG$27)/SUMPRODUCT(--($X757:$AG757&lt;&gt;""),$X$27:$AG$27),"")</f>
        <v/>
      </c>
      <c r="W757" s="14">
        <v>100</v>
      </c>
      <c r="X757" s="17">
        <v>0</v>
      </c>
      <c r="Y757" s="17">
        <v>0</v>
      </c>
      <c r="Z757" s="17">
        <v>0</v>
      </c>
      <c r="AA757" s="17">
        <v>0</v>
      </c>
      <c r="AB757" s="17">
        <v>0</v>
      </c>
      <c r="AC757" s="17">
        <v>0</v>
      </c>
      <c r="AD757" s="17" t="s">
        <v>1363</v>
      </c>
      <c r="AE757" s="17">
        <v>0</v>
      </c>
      <c r="AF757" s="17">
        <v>0</v>
      </c>
      <c r="AG757" s="17" t="s">
        <v>1363</v>
      </c>
      <c r="AH757" s="18"/>
    </row>
    <row r="758" spans="1:34" outlineLevel="1">
      <c r="A758" s="108">
        <v>606</v>
      </c>
      <c r="B758" s="109" t="s">
        <v>183</v>
      </c>
      <c r="C758" s="110" t="s">
        <v>552</v>
      </c>
      <c r="D758" s="110" t="s">
        <v>1621</v>
      </c>
      <c r="E758" s="112" t="s">
        <v>613</v>
      </c>
      <c r="F758" s="130" t="s">
        <v>1377</v>
      </c>
      <c r="G758" s="130" t="s">
        <v>1692</v>
      </c>
      <c r="H758" s="15" t="s">
        <v>1911</v>
      </c>
      <c r="I758" s="130" t="s">
        <v>1719</v>
      </c>
      <c r="J758" s="130" t="s">
        <v>1363</v>
      </c>
      <c r="K758" s="86">
        <v>1</v>
      </c>
      <c r="L758" s="111"/>
      <c r="M758" s="85" t="s">
        <v>1363</v>
      </c>
      <c r="N758" s="16" t="str" cm="1">
        <f t="array" ref="N758">IF(M758&lt;&gt;"",SUMPRODUCT($X758:$AG758,$X$27:$AG$27)/SUMPRODUCT(--($X758:$AG758&lt;&gt;""),$X$27:$AG$27),"")</f>
        <v/>
      </c>
      <c r="O758" s="85"/>
      <c r="P758" s="16" t="str" cm="1">
        <f t="array" ref="P758">IF(O758&lt;&gt;"",SUMPRODUCT($X758:$AG758,$X$27:$AG$27)/SUMPRODUCT(--($X758:$AG758&lt;&gt;""),$X$27:$AG$27),"")</f>
        <v/>
      </c>
      <c r="Q758" s="85">
        <v>10</v>
      </c>
      <c r="R758" s="16" cm="1">
        <f t="array" ref="R758">IF(Q758&lt;&gt;"",SUMPRODUCT($X758:$AG758,$X$27:$AG$27)/SUMPRODUCT(--($X758:$AG758&lt;&gt;""),$X$27:$AG$27),"")</f>
        <v>1</v>
      </c>
      <c r="S758" s="85" t="s">
        <v>1363</v>
      </c>
      <c r="T758" s="16" t="str" cm="1">
        <f t="array" ref="T758">IF(S758&lt;&gt;"",SUMPRODUCT($X758:$AG758,$X$27:$AG$27)/SUMPRODUCT(--($X758:$AG758&lt;&gt;""),$X$27:$AG$27),"")</f>
        <v/>
      </c>
      <c r="U758" s="85" t="s">
        <v>1363</v>
      </c>
      <c r="V758" s="16" t="str" cm="1">
        <f t="array" ref="V758">IF(U758&lt;&gt;"",SUMPRODUCT($X758:$AG758,$X$27:$AG$27)/SUMPRODUCT(--($X758:$AG758&lt;&gt;""),$X$27:$AG$27),"")</f>
        <v/>
      </c>
      <c r="W758" s="14">
        <v>100</v>
      </c>
      <c r="X758" s="17">
        <v>1</v>
      </c>
      <c r="Y758" s="17">
        <v>1</v>
      </c>
      <c r="Z758" s="17">
        <v>1</v>
      </c>
      <c r="AA758" s="17">
        <v>1</v>
      </c>
      <c r="AB758" s="17">
        <v>1</v>
      </c>
      <c r="AC758" s="17">
        <v>1</v>
      </c>
      <c r="AD758" s="17" t="s">
        <v>1363</v>
      </c>
      <c r="AE758" s="17">
        <v>1</v>
      </c>
      <c r="AF758" s="17"/>
      <c r="AG758" s="17">
        <v>1</v>
      </c>
      <c r="AH758" s="18"/>
    </row>
    <row r="759" spans="1:34" outlineLevel="1">
      <c r="A759" s="108">
        <v>609</v>
      </c>
      <c r="B759" s="109" t="s">
        <v>183</v>
      </c>
      <c r="C759" s="110" t="s">
        <v>552</v>
      </c>
      <c r="D759" s="110" t="s">
        <v>1621</v>
      </c>
      <c r="E759" s="112" t="s">
        <v>614</v>
      </c>
      <c r="F759" s="130" t="s">
        <v>1377</v>
      </c>
      <c r="G759" s="130" t="s">
        <v>1363</v>
      </c>
      <c r="H759" s="15" t="s">
        <v>1908</v>
      </c>
      <c r="I759" s="130" t="s">
        <v>1363</v>
      </c>
      <c r="J759" s="130" t="s">
        <v>1363</v>
      </c>
      <c r="K759" s="86">
        <v>1</v>
      </c>
      <c r="L759" s="111"/>
      <c r="M759" s="85" t="s">
        <v>1363</v>
      </c>
      <c r="N759" s="16" t="str" cm="1">
        <f t="array" ref="N759">IF(M759&lt;&gt;"",SUMPRODUCT($X759:$AG759,$X$27:$AG$27)/SUMPRODUCT(--($X759:$AG759&lt;&gt;""),$X$27:$AG$27),"")</f>
        <v/>
      </c>
      <c r="O759" s="85"/>
      <c r="P759" s="16" t="str" cm="1">
        <f t="array" ref="P759">IF(O759&lt;&gt;"",SUMPRODUCT($X759:$AG759,$X$27:$AG$27)/SUMPRODUCT(--($X759:$AG759&lt;&gt;""),$X$27:$AG$27),"")</f>
        <v/>
      </c>
      <c r="Q759" s="85" t="s">
        <v>1691</v>
      </c>
      <c r="R759" s="16" cm="1">
        <f t="array" ref="R759">IF(Q759&lt;&gt;"",SUMPRODUCT($X759:$AG759,$X$27:$AG$27)/SUMPRODUCT(--($X759:$AG759&lt;&gt;""),$X$27:$AG$27),"")</f>
        <v>0</v>
      </c>
      <c r="S759" s="85" t="s">
        <v>1363</v>
      </c>
      <c r="T759" s="16" t="str" cm="1">
        <f t="array" ref="T759">IF(S759&lt;&gt;"",SUMPRODUCT($X759:$AG759,$X$27:$AG$27)/SUMPRODUCT(--($X759:$AG759&lt;&gt;""),$X$27:$AG$27),"")</f>
        <v/>
      </c>
      <c r="U759" s="85" t="s">
        <v>1363</v>
      </c>
      <c r="V759" s="16" t="str" cm="1">
        <f t="array" ref="V759">IF(U759&lt;&gt;"",SUMPRODUCT($X759:$AG759,$X$27:$AG$27)/SUMPRODUCT(--($X759:$AG759&lt;&gt;""),$X$27:$AG$27),"")</f>
        <v/>
      </c>
      <c r="W759" s="14">
        <v>100</v>
      </c>
      <c r="X759" s="17">
        <v>0</v>
      </c>
      <c r="Y759" s="17">
        <v>0</v>
      </c>
      <c r="Z759" s="17">
        <v>0</v>
      </c>
      <c r="AA759" s="17">
        <v>0</v>
      </c>
      <c r="AB759" s="17">
        <v>0</v>
      </c>
      <c r="AC759" s="17">
        <v>0</v>
      </c>
      <c r="AD759" s="17" t="s">
        <v>1363</v>
      </c>
      <c r="AE759" s="17">
        <v>0</v>
      </c>
      <c r="AF759" s="17">
        <v>0</v>
      </c>
      <c r="AG759" s="17" t="s">
        <v>1363</v>
      </c>
      <c r="AH759" s="18"/>
    </row>
    <row r="760" spans="1:34" outlineLevel="1">
      <c r="A760" s="108">
        <v>610</v>
      </c>
      <c r="B760" s="109" t="s">
        <v>183</v>
      </c>
      <c r="C760" s="110" t="s">
        <v>552</v>
      </c>
      <c r="D760" s="110" t="s">
        <v>1621</v>
      </c>
      <c r="E760" s="112" t="s">
        <v>615</v>
      </c>
      <c r="F760" s="130" t="s">
        <v>1467</v>
      </c>
      <c r="G760" s="130" t="s">
        <v>1596</v>
      </c>
      <c r="H760" s="15" t="s">
        <v>1888</v>
      </c>
      <c r="I760" s="130" t="s">
        <v>1778</v>
      </c>
      <c r="J760" s="130" t="s">
        <v>1777</v>
      </c>
      <c r="K760" s="86">
        <v>1</v>
      </c>
      <c r="L760" s="111"/>
      <c r="M760" s="85" t="s">
        <v>1363</v>
      </c>
      <c r="N760" s="16" t="str" cm="1">
        <f t="array" ref="N760">IF(M760&lt;&gt;"",SUMPRODUCT($X760:$AG760,$X$27:$AG$27)/SUMPRODUCT(--($X760:$AG760&lt;&gt;""),$X$27:$AG$27),"")</f>
        <v/>
      </c>
      <c r="O760" s="85"/>
      <c r="P760" s="16" t="str" cm="1">
        <f t="array" ref="P760">IF(O760&lt;&gt;"",SUMPRODUCT($X760:$AG760,$X$27:$AG$27)/SUMPRODUCT(--($X760:$AG760&lt;&gt;""),$X$27:$AG$27),"")</f>
        <v/>
      </c>
      <c r="Q760" s="85">
        <v>13</v>
      </c>
      <c r="R760" s="16" cm="1">
        <f t="array" ref="R760">IF(Q760&lt;&gt;"",SUMPRODUCT($X760:$AG760,$X$27:$AG$27)/SUMPRODUCT(--($X760:$AG760&lt;&gt;""),$X$27:$AG$27),"")</f>
        <v>0.24600000000000002</v>
      </c>
      <c r="S760" s="85" t="s">
        <v>1363</v>
      </c>
      <c r="T760" s="16" t="str" cm="1">
        <f t="array" ref="T760">IF(S760&lt;&gt;"",SUMPRODUCT($X760:$AG760,$X$27:$AG$27)/SUMPRODUCT(--($X760:$AG760&lt;&gt;""),$X$27:$AG$27),"")</f>
        <v/>
      </c>
      <c r="U760" s="85" t="s">
        <v>1363</v>
      </c>
      <c r="V760" s="16" t="str" cm="1">
        <f t="array" ref="V760">IF(U760&lt;&gt;"",SUMPRODUCT($X760:$AG760,$X$27:$AG$27)/SUMPRODUCT(--($X760:$AG760&lt;&gt;""),$X$27:$AG$27),"")</f>
        <v/>
      </c>
      <c r="W760" s="14">
        <v>100</v>
      </c>
      <c r="X760" s="17">
        <v>1</v>
      </c>
      <c r="Y760" s="17">
        <v>1</v>
      </c>
      <c r="Z760" s="17">
        <v>1</v>
      </c>
      <c r="AA760" s="17">
        <v>0.06</v>
      </c>
      <c r="AB760" s="17">
        <v>0.17</v>
      </c>
      <c r="AC760" s="17" t="s">
        <v>1363</v>
      </c>
      <c r="AD760" s="17" t="s">
        <v>1363</v>
      </c>
      <c r="AE760" s="17">
        <v>0</v>
      </c>
      <c r="AF760" s="17">
        <v>0</v>
      </c>
      <c r="AG760" s="17" t="s">
        <v>1363</v>
      </c>
      <c r="AH760" s="18"/>
    </row>
    <row r="761" spans="1:34" outlineLevel="1">
      <c r="A761" s="108">
        <v>611</v>
      </c>
      <c r="B761" s="109" t="s">
        <v>183</v>
      </c>
      <c r="C761" s="110" t="s">
        <v>552</v>
      </c>
      <c r="D761" s="110" t="s">
        <v>1621</v>
      </c>
      <c r="E761" s="112" t="s">
        <v>616</v>
      </c>
      <c r="F761" s="130" t="s">
        <v>1468</v>
      </c>
      <c r="G761" s="130" t="s">
        <v>1363</v>
      </c>
      <c r="H761" s="15" t="s">
        <v>1908</v>
      </c>
      <c r="I761" s="130" t="s">
        <v>1363</v>
      </c>
      <c r="J761" s="130" t="s">
        <v>1363</v>
      </c>
      <c r="K761" s="86">
        <v>1</v>
      </c>
      <c r="L761" s="111"/>
      <c r="M761" s="85" t="s">
        <v>1363</v>
      </c>
      <c r="N761" s="16" t="str" cm="1">
        <f t="array" ref="N761">IF(M761&lt;&gt;"",SUMPRODUCT($X761:$AG761,$X$27:$AG$27)/SUMPRODUCT(--($X761:$AG761&lt;&gt;""),$X$27:$AG$27),"")</f>
        <v/>
      </c>
      <c r="O761" s="85"/>
      <c r="P761" s="16" t="str" cm="1">
        <f t="array" ref="P761">IF(O761&lt;&gt;"",SUMPRODUCT($X761:$AG761,$X$27:$AG$27)/SUMPRODUCT(--($X761:$AG761&lt;&gt;""),$X$27:$AG$27),"")</f>
        <v/>
      </c>
      <c r="Q761" s="85" t="s">
        <v>1691</v>
      </c>
      <c r="R761" s="16" cm="1">
        <f t="array" ref="R761">IF(Q761&lt;&gt;"",SUMPRODUCT($X761:$AG761,$X$27:$AG$27)/SUMPRODUCT(--($X761:$AG761&lt;&gt;""),$X$27:$AG$27),"")</f>
        <v>0</v>
      </c>
      <c r="S761" s="85" t="s">
        <v>1363</v>
      </c>
      <c r="T761" s="16" t="str" cm="1">
        <f t="array" ref="T761">IF(S761&lt;&gt;"",SUMPRODUCT($X761:$AG761,$X$27:$AG$27)/SUMPRODUCT(--($X761:$AG761&lt;&gt;""),$X$27:$AG$27),"")</f>
        <v/>
      </c>
      <c r="U761" s="85" t="s">
        <v>1363</v>
      </c>
      <c r="V761" s="16" t="str" cm="1">
        <f t="array" ref="V761">IF(U761&lt;&gt;"",SUMPRODUCT($X761:$AG761,$X$27:$AG$27)/SUMPRODUCT(--($X761:$AG761&lt;&gt;""),$X$27:$AG$27),"")</f>
        <v/>
      </c>
      <c r="W761" s="14">
        <v>100</v>
      </c>
      <c r="X761" s="17">
        <v>0</v>
      </c>
      <c r="Y761" s="17">
        <v>0</v>
      </c>
      <c r="Z761" s="17">
        <v>0</v>
      </c>
      <c r="AA761" s="17">
        <v>0</v>
      </c>
      <c r="AB761" s="17">
        <v>0</v>
      </c>
      <c r="AC761" s="17">
        <v>0</v>
      </c>
      <c r="AD761" s="17" t="s">
        <v>1363</v>
      </c>
      <c r="AE761" s="17">
        <v>0</v>
      </c>
      <c r="AF761" s="17">
        <v>0</v>
      </c>
      <c r="AG761" s="17" t="s">
        <v>1363</v>
      </c>
      <c r="AH761" s="18"/>
    </row>
    <row r="762" spans="1:34" outlineLevel="1">
      <c r="A762" s="108">
        <v>612</v>
      </c>
      <c r="B762" s="109" t="s">
        <v>183</v>
      </c>
      <c r="C762" s="110" t="s">
        <v>552</v>
      </c>
      <c r="D762" s="110" t="s">
        <v>1621</v>
      </c>
      <c r="E762" s="112" t="s">
        <v>617</v>
      </c>
      <c r="F762" s="130" t="s">
        <v>1469</v>
      </c>
      <c r="G762" s="130" t="s">
        <v>1363</v>
      </c>
      <c r="H762" s="15" t="s">
        <v>1908</v>
      </c>
      <c r="I762" s="130" t="s">
        <v>1363</v>
      </c>
      <c r="J762" s="130" t="s">
        <v>1363</v>
      </c>
      <c r="K762" s="86">
        <v>1</v>
      </c>
      <c r="L762" s="111"/>
      <c r="M762" s="85" t="s">
        <v>1363</v>
      </c>
      <c r="N762" s="16" t="str" cm="1">
        <f t="array" ref="N762">IF(M762&lt;&gt;"",SUMPRODUCT($X762:$AG762,$X$27:$AG$27)/SUMPRODUCT(--($X762:$AG762&lt;&gt;""),$X$27:$AG$27),"")</f>
        <v/>
      </c>
      <c r="O762" s="85"/>
      <c r="P762" s="16" t="str" cm="1">
        <f t="array" ref="P762">IF(O762&lt;&gt;"",SUMPRODUCT($X762:$AG762,$X$27:$AG$27)/SUMPRODUCT(--($X762:$AG762&lt;&gt;""),$X$27:$AG$27),"")</f>
        <v/>
      </c>
      <c r="Q762" s="85" t="s">
        <v>1691</v>
      </c>
      <c r="R762" s="16" cm="1">
        <f t="array" ref="R762">IF(Q762&lt;&gt;"",SUMPRODUCT($X762:$AG762,$X$27:$AG$27)/SUMPRODUCT(--($X762:$AG762&lt;&gt;""),$X$27:$AG$27),"")</f>
        <v>0</v>
      </c>
      <c r="S762" s="85" t="s">
        <v>1363</v>
      </c>
      <c r="T762" s="16" t="str" cm="1">
        <f t="array" ref="T762">IF(S762&lt;&gt;"",SUMPRODUCT($X762:$AG762,$X$27:$AG$27)/SUMPRODUCT(--($X762:$AG762&lt;&gt;""),$X$27:$AG$27),"")</f>
        <v/>
      </c>
      <c r="U762" s="85" t="s">
        <v>1363</v>
      </c>
      <c r="V762" s="16" t="str" cm="1">
        <f t="array" ref="V762">IF(U762&lt;&gt;"",SUMPRODUCT($X762:$AG762,$X$27:$AG$27)/SUMPRODUCT(--($X762:$AG762&lt;&gt;""),$X$27:$AG$27),"")</f>
        <v/>
      </c>
      <c r="W762" s="14">
        <v>100</v>
      </c>
      <c r="X762" s="17">
        <v>0</v>
      </c>
      <c r="Y762" s="17">
        <v>0</v>
      </c>
      <c r="Z762" s="17">
        <v>0</v>
      </c>
      <c r="AA762" s="17">
        <v>0</v>
      </c>
      <c r="AB762" s="17">
        <v>0</v>
      </c>
      <c r="AC762" s="17">
        <v>0</v>
      </c>
      <c r="AD762" s="17" t="s">
        <v>1363</v>
      </c>
      <c r="AE762" s="17">
        <v>0</v>
      </c>
      <c r="AF762" s="17">
        <v>0</v>
      </c>
      <c r="AG762" s="17" t="s">
        <v>1363</v>
      </c>
      <c r="AH762" s="18"/>
    </row>
    <row r="763" spans="1:34" outlineLevel="1">
      <c r="A763" s="108">
        <v>613</v>
      </c>
      <c r="B763" s="109" t="s">
        <v>183</v>
      </c>
      <c r="C763" s="110" t="s">
        <v>552</v>
      </c>
      <c r="D763" s="110" t="s">
        <v>1621</v>
      </c>
      <c r="E763" s="112" t="s">
        <v>618</v>
      </c>
      <c r="F763" s="130" t="s">
        <v>1470</v>
      </c>
      <c r="G763" s="130" t="s">
        <v>1363</v>
      </c>
      <c r="H763" s="15" t="s">
        <v>1908</v>
      </c>
      <c r="I763" s="130" t="s">
        <v>1363</v>
      </c>
      <c r="J763" s="130" t="s">
        <v>1363</v>
      </c>
      <c r="K763" s="86">
        <v>1</v>
      </c>
      <c r="L763" s="111"/>
      <c r="M763" s="85" t="s">
        <v>1363</v>
      </c>
      <c r="N763" s="16" t="str" cm="1">
        <f t="array" ref="N763">IF(M763&lt;&gt;"",SUMPRODUCT($X763:$AG763,$X$27:$AG$27)/SUMPRODUCT(--($X763:$AG763&lt;&gt;""),$X$27:$AG$27),"")</f>
        <v/>
      </c>
      <c r="O763" s="85"/>
      <c r="P763" s="16" t="str" cm="1">
        <f t="array" ref="P763">IF(O763&lt;&gt;"",SUMPRODUCT($X763:$AG763,$X$27:$AG$27)/SUMPRODUCT(--($X763:$AG763&lt;&gt;""),$X$27:$AG$27),"")</f>
        <v/>
      </c>
      <c r="Q763" s="85" t="s">
        <v>1691</v>
      </c>
      <c r="R763" s="16" cm="1">
        <f t="array" ref="R763">IF(Q763&lt;&gt;"",SUMPRODUCT($X763:$AG763,$X$27:$AG$27)/SUMPRODUCT(--($X763:$AG763&lt;&gt;""),$X$27:$AG$27),"")</f>
        <v>0</v>
      </c>
      <c r="S763" s="85" t="s">
        <v>1363</v>
      </c>
      <c r="T763" s="16" t="str" cm="1">
        <f t="array" ref="T763">IF(S763&lt;&gt;"",SUMPRODUCT($X763:$AG763,$X$27:$AG$27)/SUMPRODUCT(--($X763:$AG763&lt;&gt;""),$X$27:$AG$27),"")</f>
        <v/>
      </c>
      <c r="U763" s="85" t="s">
        <v>1363</v>
      </c>
      <c r="V763" s="16" t="str" cm="1">
        <f t="array" ref="V763">IF(U763&lt;&gt;"",SUMPRODUCT($X763:$AG763,$X$27:$AG$27)/SUMPRODUCT(--($X763:$AG763&lt;&gt;""),$X$27:$AG$27),"")</f>
        <v/>
      </c>
      <c r="W763" s="14">
        <v>100</v>
      </c>
      <c r="X763" s="17">
        <v>0</v>
      </c>
      <c r="Y763" s="17">
        <v>0</v>
      </c>
      <c r="Z763" s="17">
        <v>0</v>
      </c>
      <c r="AA763" s="17">
        <v>0</v>
      </c>
      <c r="AB763" s="17">
        <v>0</v>
      </c>
      <c r="AC763" s="17">
        <v>0</v>
      </c>
      <c r="AD763" s="17" t="s">
        <v>1363</v>
      </c>
      <c r="AE763" s="17">
        <v>0</v>
      </c>
      <c r="AF763" s="17">
        <v>0</v>
      </c>
      <c r="AG763" s="17" t="s">
        <v>1363</v>
      </c>
      <c r="AH763" s="18"/>
    </row>
    <row r="764" spans="1:34" outlineLevel="1">
      <c r="A764" s="108">
        <v>614</v>
      </c>
      <c r="B764" s="109" t="s">
        <v>183</v>
      </c>
      <c r="C764" s="110" t="s">
        <v>552</v>
      </c>
      <c r="D764" s="110" t="s">
        <v>1621</v>
      </c>
      <c r="E764" s="112" t="s">
        <v>619</v>
      </c>
      <c r="F764" s="130" t="s">
        <v>1380</v>
      </c>
      <c r="G764" s="130" t="s">
        <v>1363</v>
      </c>
      <c r="H764" s="15" t="s">
        <v>1908</v>
      </c>
      <c r="I764" s="130" t="s">
        <v>1363</v>
      </c>
      <c r="J764" s="130" t="s">
        <v>1363</v>
      </c>
      <c r="K764" s="86">
        <v>1</v>
      </c>
      <c r="L764" s="111"/>
      <c r="M764" s="85" t="s">
        <v>1363</v>
      </c>
      <c r="N764" s="16" t="str" cm="1">
        <f t="array" ref="N764">IF(M764&lt;&gt;"",SUMPRODUCT($X764:$AG764,$X$27:$AG$27)/SUMPRODUCT(--($X764:$AG764&lt;&gt;""),$X$27:$AG$27),"")</f>
        <v/>
      </c>
      <c r="O764" s="85"/>
      <c r="P764" s="16" t="str" cm="1">
        <f t="array" ref="P764">IF(O764&lt;&gt;"",SUMPRODUCT($X764:$AG764,$X$27:$AG$27)/SUMPRODUCT(--($X764:$AG764&lt;&gt;""),$X$27:$AG$27),"")</f>
        <v/>
      </c>
      <c r="Q764" s="85" t="s">
        <v>1691</v>
      </c>
      <c r="R764" s="16" cm="1">
        <f t="array" ref="R764">IF(Q764&lt;&gt;"",SUMPRODUCT($X764:$AG764,$X$27:$AG$27)/SUMPRODUCT(--($X764:$AG764&lt;&gt;""),$X$27:$AG$27),"")</f>
        <v>0</v>
      </c>
      <c r="S764" s="85" t="s">
        <v>1363</v>
      </c>
      <c r="T764" s="16" t="str" cm="1">
        <f t="array" ref="T764">IF(S764&lt;&gt;"",SUMPRODUCT($X764:$AG764,$X$27:$AG$27)/SUMPRODUCT(--($X764:$AG764&lt;&gt;""),$X$27:$AG$27),"")</f>
        <v/>
      </c>
      <c r="U764" s="85" t="s">
        <v>1363</v>
      </c>
      <c r="V764" s="16" t="str" cm="1">
        <f t="array" ref="V764">IF(U764&lt;&gt;"",SUMPRODUCT($X764:$AG764,$X$27:$AG$27)/SUMPRODUCT(--($X764:$AG764&lt;&gt;""),$X$27:$AG$27),"")</f>
        <v/>
      </c>
      <c r="W764" s="14">
        <v>100</v>
      </c>
      <c r="X764" s="17">
        <v>0</v>
      </c>
      <c r="Y764" s="17">
        <v>0</v>
      </c>
      <c r="Z764" s="17">
        <v>0</v>
      </c>
      <c r="AA764" s="17">
        <v>0</v>
      </c>
      <c r="AB764" s="17">
        <v>0</v>
      </c>
      <c r="AC764" s="17">
        <v>0</v>
      </c>
      <c r="AD764" s="17" t="s">
        <v>1363</v>
      </c>
      <c r="AE764" s="17">
        <v>0</v>
      </c>
      <c r="AF764" s="17">
        <v>0</v>
      </c>
      <c r="AG764" s="17" t="s">
        <v>1363</v>
      </c>
      <c r="AH764" s="18"/>
    </row>
    <row r="765" spans="1:34" outlineLevel="1">
      <c r="A765" s="108">
        <v>615</v>
      </c>
      <c r="B765" s="109" t="s">
        <v>183</v>
      </c>
      <c r="C765" s="110" t="s">
        <v>552</v>
      </c>
      <c r="D765" s="110" t="s">
        <v>1621</v>
      </c>
      <c r="E765" s="112" t="s">
        <v>620</v>
      </c>
      <c r="F765" s="130" t="s">
        <v>1380</v>
      </c>
      <c r="G765" s="130" t="s">
        <v>1363</v>
      </c>
      <c r="H765" s="15" t="s">
        <v>1908</v>
      </c>
      <c r="I765" s="130" t="s">
        <v>1363</v>
      </c>
      <c r="J765" s="130" t="s">
        <v>1363</v>
      </c>
      <c r="K765" s="86">
        <v>1</v>
      </c>
      <c r="L765" s="111"/>
      <c r="M765" s="85" t="s">
        <v>1363</v>
      </c>
      <c r="N765" s="16" t="str" cm="1">
        <f t="array" ref="N765">IF(M765&lt;&gt;"",SUMPRODUCT($X765:$AG765,$X$27:$AG$27)/SUMPRODUCT(--($X765:$AG765&lt;&gt;""),$X$27:$AG$27),"")</f>
        <v/>
      </c>
      <c r="O765" s="85"/>
      <c r="P765" s="16" t="str" cm="1">
        <f t="array" ref="P765">IF(O765&lt;&gt;"",SUMPRODUCT($X765:$AG765,$X$27:$AG$27)/SUMPRODUCT(--($X765:$AG765&lt;&gt;""),$X$27:$AG$27),"")</f>
        <v/>
      </c>
      <c r="Q765" s="85" t="s">
        <v>1691</v>
      </c>
      <c r="R765" s="16" cm="1">
        <f t="array" ref="R765">IF(Q765&lt;&gt;"",SUMPRODUCT($X765:$AG765,$X$27:$AG$27)/SUMPRODUCT(--($X765:$AG765&lt;&gt;""),$X$27:$AG$27),"")</f>
        <v>0</v>
      </c>
      <c r="S765" s="85" t="s">
        <v>1363</v>
      </c>
      <c r="T765" s="16" t="str" cm="1">
        <f t="array" ref="T765">IF(S765&lt;&gt;"",SUMPRODUCT($X765:$AG765,$X$27:$AG$27)/SUMPRODUCT(--($X765:$AG765&lt;&gt;""),$X$27:$AG$27),"")</f>
        <v/>
      </c>
      <c r="U765" s="85" t="s">
        <v>1363</v>
      </c>
      <c r="V765" s="16" t="str" cm="1">
        <f t="array" ref="V765">IF(U765&lt;&gt;"",SUMPRODUCT($X765:$AG765,$X$27:$AG$27)/SUMPRODUCT(--($X765:$AG765&lt;&gt;""),$X$27:$AG$27),"")</f>
        <v/>
      </c>
      <c r="W765" s="14">
        <v>100</v>
      </c>
      <c r="X765" s="17">
        <v>0</v>
      </c>
      <c r="Y765" s="17">
        <v>0</v>
      </c>
      <c r="Z765" s="17">
        <v>0</v>
      </c>
      <c r="AA765" s="17">
        <v>0</v>
      </c>
      <c r="AB765" s="17">
        <v>0</v>
      </c>
      <c r="AC765" s="17">
        <v>0</v>
      </c>
      <c r="AD765" s="17" t="s">
        <v>1363</v>
      </c>
      <c r="AE765" s="17">
        <v>0</v>
      </c>
      <c r="AF765" s="17">
        <v>0</v>
      </c>
      <c r="AG765" s="17" t="s">
        <v>1363</v>
      </c>
      <c r="AH765" s="18"/>
    </row>
    <row r="766" spans="1:34" outlineLevel="1">
      <c r="A766" s="108">
        <v>620</v>
      </c>
      <c r="B766" s="109" t="s">
        <v>183</v>
      </c>
      <c r="C766" s="110" t="s">
        <v>552</v>
      </c>
      <c r="D766" s="110" t="s">
        <v>1621</v>
      </c>
      <c r="E766" s="112" t="s">
        <v>621</v>
      </c>
      <c r="F766" s="130" t="s">
        <v>1380</v>
      </c>
      <c r="G766" s="130" t="s">
        <v>1363</v>
      </c>
      <c r="H766" s="15" t="s">
        <v>1908</v>
      </c>
      <c r="I766" s="130" t="s">
        <v>1363</v>
      </c>
      <c r="J766" s="130" t="s">
        <v>1363</v>
      </c>
      <c r="K766" s="86">
        <v>1</v>
      </c>
      <c r="L766" s="111"/>
      <c r="M766" s="85" t="s">
        <v>1363</v>
      </c>
      <c r="N766" s="16" t="str" cm="1">
        <f t="array" ref="N766">IF(M766&lt;&gt;"",SUMPRODUCT($X766:$AG766,$X$27:$AG$27)/SUMPRODUCT(--($X766:$AG766&lt;&gt;""),$X$27:$AG$27),"")</f>
        <v/>
      </c>
      <c r="O766" s="85"/>
      <c r="P766" s="16" t="str" cm="1">
        <f t="array" ref="P766">IF(O766&lt;&gt;"",SUMPRODUCT($X766:$AG766,$X$27:$AG$27)/SUMPRODUCT(--($X766:$AG766&lt;&gt;""),$X$27:$AG$27),"")</f>
        <v/>
      </c>
      <c r="Q766" s="85" t="s">
        <v>1691</v>
      </c>
      <c r="R766" s="16" cm="1">
        <f t="array" ref="R766">IF(Q766&lt;&gt;"",SUMPRODUCT($X766:$AG766,$X$27:$AG$27)/SUMPRODUCT(--($X766:$AG766&lt;&gt;""),$X$27:$AG$27),"")</f>
        <v>0</v>
      </c>
      <c r="S766" s="85" t="s">
        <v>1363</v>
      </c>
      <c r="T766" s="16" t="str" cm="1">
        <f t="array" ref="T766">IF(S766&lt;&gt;"",SUMPRODUCT($X766:$AG766,$X$27:$AG$27)/SUMPRODUCT(--($X766:$AG766&lt;&gt;""),$X$27:$AG$27),"")</f>
        <v/>
      </c>
      <c r="U766" s="85" t="s">
        <v>1363</v>
      </c>
      <c r="V766" s="16" t="str" cm="1">
        <f t="array" ref="V766">IF(U766&lt;&gt;"",SUMPRODUCT($X766:$AG766,$X$27:$AG$27)/SUMPRODUCT(--($X766:$AG766&lt;&gt;""),$X$27:$AG$27),"")</f>
        <v/>
      </c>
      <c r="W766" s="14">
        <v>100</v>
      </c>
      <c r="X766" s="17">
        <v>0</v>
      </c>
      <c r="Y766" s="17">
        <v>0</v>
      </c>
      <c r="Z766" s="17">
        <v>0</v>
      </c>
      <c r="AA766" s="17">
        <v>0</v>
      </c>
      <c r="AB766" s="17">
        <v>0</v>
      </c>
      <c r="AC766" s="17">
        <v>0</v>
      </c>
      <c r="AD766" s="17" t="s">
        <v>1363</v>
      </c>
      <c r="AE766" s="17">
        <v>0</v>
      </c>
      <c r="AF766" s="17">
        <v>0</v>
      </c>
      <c r="AG766" s="17" t="s">
        <v>1363</v>
      </c>
      <c r="AH766" s="18"/>
    </row>
    <row r="767" spans="1:34" outlineLevel="1">
      <c r="A767" s="108">
        <v>623</v>
      </c>
      <c r="B767" s="109" t="s">
        <v>183</v>
      </c>
      <c r="C767" s="110" t="s">
        <v>552</v>
      </c>
      <c r="D767" s="110" t="s">
        <v>1621</v>
      </c>
      <c r="E767" s="112" t="s">
        <v>622</v>
      </c>
      <c r="F767" s="130" t="s">
        <v>1380</v>
      </c>
      <c r="G767" s="130" t="s">
        <v>1363</v>
      </c>
      <c r="H767" s="15" t="s">
        <v>1908</v>
      </c>
      <c r="I767" s="130" t="s">
        <v>1363</v>
      </c>
      <c r="J767" s="130" t="s">
        <v>1363</v>
      </c>
      <c r="K767" s="86">
        <v>1</v>
      </c>
      <c r="L767" s="111"/>
      <c r="M767" s="85" t="s">
        <v>1363</v>
      </c>
      <c r="N767" s="16" t="str" cm="1">
        <f t="array" ref="N767">IF(M767&lt;&gt;"",SUMPRODUCT($X767:$AG767,$X$27:$AG$27)/SUMPRODUCT(--($X767:$AG767&lt;&gt;""),$X$27:$AG$27),"")</f>
        <v/>
      </c>
      <c r="O767" s="85"/>
      <c r="P767" s="16" t="str" cm="1">
        <f t="array" ref="P767">IF(O767&lt;&gt;"",SUMPRODUCT($X767:$AG767,$X$27:$AG$27)/SUMPRODUCT(--($X767:$AG767&lt;&gt;""),$X$27:$AG$27),"")</f>
        <v/>
      </c>
      <c r="Q767" s="85" t="s">
        <v>1691</v>
      </c>
      <c r="R767" s="16" cm="1">
        <f t="array" ref="R767">IF(Q767&lt;&gt;"",SUMPRODUCT($X767:$AG767,$X$27:$AG$27)/SUMPRODUCT(--($X767:$AG767&lt;&gt;""),$X$27:$AG$27),"")</f>
        <v>0</v>
      </c>
      <c r="S767" s="85" t="s">
        <v>1363</v>
      </c>
      <c r="T767" s="16" t="str" cm="1">
        <f t="array" ref="T767">IF(S767&lt;&gt;"",SUMPRODUCT($X767:$AG767,$X$27:$AG$27)/SUMPRODUCT(--($X767:$AG767&lt;&gt;""),$X$27:$AG$27),"")</f>
        <v/>
      </c>
      <c r="U767" s="85" t="s">
        <v>1363</v>
      </c>
      <c r="V767" s="16" t="str" cm="1">
        <f t="array" ref="V767">IF(U767&lt;&gt;"",SUMPRODUCT($X767:$AG767,$X$27:$AG$27)/SUMPRODUCT(--($X767:$AG767&lt;&gt;""),$X$27:$AG$27),"")</f>
        <v/>
      </c>
      <c r="W767" s="14">
        <v>100</v>
      </c>
      <c r="X767" s="17">
        <v>0</v>
      </c>
      <c r="Y767" s="17">
        <v>0</v>
      </c>
      <c r="Z767" s="17">
        <v>0</v>
      </c>
      <c r="AA767" s="17">
        <v>0</v>
      </c>
      <c r="AB767" s="17">
        <v>0</v>
      </c>
      <c r="AC767" s="17">
        <v>0</v>
      </c>
      <c r="AD767" s="17" t="s">
        <v>1363</v>
      </c>
      <c r="AE767" s="17">
        <v>0</v>
      </c>
      <c r="AF767" s="17">
        <v>0</v>
      </c>
      <c r="AG767" s="17" t="s">
        <v>1363</v>
      </c>
      <c r="AH767" s="18"/>
    </row>
    <row r="768" spans="1:34" outlineLevel="1">
      <c r="A768" s="108">
        <v>616</v>
      </c>
      <c r="B768" s="109" t="s">
        <v>183</v>
      </c>
      <c r="C768" s="110" t="s">
        <v>552</v>
      </c>
      <c r="D768" s="110" t="s">
        <v>1621</v>
      </c>
      <c r="E768" s="112" t="s">
        <v>623</v>
      </c>
      <c r="F768" s="130" t="s">
        <v>1381</v>
      </c>
      <c r="G768" s="130" t="s">
        <v>1692</v>
      </c>
      <c r="H768" s="15" t="s">
        <v>1911</v>
      </c>
      <c r="I768" s="130" t="s">
        <v>1719</v>
      </c>
      <c r="J768" s="130" t="s">
        <v>1363</v>
      </c>
      <c r="K768" s="86">
        <v>1</v>
      </c>
      <c r="L768" s="111"/>
      <c r="M768" s="85" t="s">
        <v>1363</v>
      </c>
      <c r="N768" s="16" t="str" cm="1">
        <f t="array" ref="N768">IF(M768&lt;&gt;"",SUMPRODUCT($X768:$AG768,$X$27:$AG$27)/SUMPRODUCT(--($X768:$AG768&lt;&gt;""),$X$27:$AG$27),"")</f>
        <v/>
      </c>
      <c r="O768" s="85"/>
      <c r="P768" s="16" t="str" cm="1">
        <f t="array" ref="P768">IF(O768&lt;&gt;"",SUMPRODUCT($X768:$AG768,$X$27:$AG$27)/SUMPRODUCT(--($X768:$AG768&lt;&gt;""),$X$27:$AG$27),"")</f>
        <v/>
      </c>
      <c r="Q768" s="85">
        <v>10</v>
      </c>
      <c r="R768" s="16" cm="1">
        <f t="array" ref="R768">IF(Q768&lt;&gt;"",SUMPRODUCT($X768:$AG768,$X$27:$AG$27)/SUMPRODUCT(--($X768:$AG768&lt;&gt;""),$X$27:$AG$27),"")</f>
        <v>1</v>
      </c>
      <c r="S768" s="85" t="s">
        <v>1363</v>
      </c>
      <c r="T768" s="16" t="str" cm="1">
        <f t="array" ref="T768">IF(S768&lt;&gt;"",SUMPRODUCT($X768:$AG768,$X$27:$AG$27)/SUMPRODUCT(--($X768:$AG768&lt;&gt;""),$X$27:$AG$27),"")</f>
        <v/>
      </c>
      <c r="U768" s="85" t="s">
        <v>1363</v>
      </c>
      <c r="V768" s="16" t="str" cm="1">
        <f t="array" ref="V768">IF(U768&lt;&gt;"",SUMPRODUCT($X768:$AG768,$X$27:$AG$27)/SUMPRODUCT(--($X768:$AG768&lt;&gt;""),$X$27:$AG$27),"")</f>
        <v/>
      </c>
      <c r="W768" s="14">
        <v>100</v>
      </c>
      <c r="X768" s="17">
        <v>1</v>
      </c>
      <c r="Y768" s="17">
        <v>1</v>
      </c>
      <c r="Z768" s="17">
        <v>1</v>
      </c>
      <c r="AA768" s="17">
        <v>1</v>
      </c>
      <c r="AB768" s="17">
        <v>1</v>
      </c>
      <c r="AC768" s="17">
        <v>1</v>
      </c>
      <c r="AD768" s="17" t="s">
        <v>1363</v>
      </c>
      <c r="AE768" s="17">
        <v>1</v>
      </c>
      <c r="AF768" s="17"/>
      <c r="AG768" s="17">
        <v>1</v>
      </c>
      <c r="AH768" s="18"/>
    </row>
    <row r="769" spans="1:34" outlineLevel="1">
      <c r="A769" s="108">
        <v>617</v>
      </c>
      <c r="B769" s="109" t="s">
        <v>183</v>
      </c>
      <c r="C769" s="110" t="s">
        <v>552</v>
      </c>
      <c r="D769" s="110" t="s">
        <v>1621</v>
      </c>
      <c r="E769" s="112" t="s">
        <v>624</v>
      </c>
      <c r="F769" s="130" t="s">
        <v>1381</v>
      </c>
      <c r="G769" s="130" t="s">
        <v>1363</v>
      </c>
      <c r="H769" s="15" t="s">
        <v>1908</v>
      </c>
      <c r="I769" s="130" t="s">
        <v>1363</v>
      </c>
      <c r="J769" s="130" t="s">
        <v>1363</v>
      </c>
      <c r="K769" s="86">
        <v>1</v>
      </c>
      <c r="L769" s="111"/>
      <c r="M769" s="85" t="s">
        <v>1363</v>
      </c>
      <c r="N769" s="16" t="str" cm="1">
        <f t="array" ref="N769">IF(M769&lt;&gt;"",SUMPRODUCT($X769:$AG769,$X$27:$AG$27)/SUMPRODUCT(--($X769:$AG769&lt;&gt;""),$X$27:$AG$27),"")</f>
        <v/>
      </c>
      <c r="O769" s="85"/>
      <c r="P769" s="16" t="str" cm="1">
        <f t="array" ref="P769">IF(O769&lt;&gt;"",SUMPRODUCT($X769:$AG769,$X$27:$AG$27)/SUMPRODUCT(--($X769:$AG769&lt;&gt;""),$X$27:$AG$27),"")</f>
        <v/>
      </c>
      <c r="Q769" s="85" t="s">
        <v>1691</v>
      </c>
      <c r="R769" s="16" cm="1">
        <f t="array" ref="R769">IF(Q769&lt;&gt;"",SUMPRODUCT($X769:$AG769,$X$27:$AG$27)/SUMPRODUCT(--($X769:$AG769&lt;&gt;""),$X$27:$AG$27),"")</f>
        <v>0</v>
      </c>
      <c r="S769" s="85" t="s">
        <v>1363</v>
      </c>
      <c r="T769" s="16" t="str" cm="1">
        <f t="array" ref="T769">IF(S769&lt;&gt;"",SUMPRODUCT($X769:$AG769,$X$27:$AG$27)/SUMPRODUCT(--($X769:$AG769&lt;&gt;""),$X$27:$AG$27),"")</f>
        <v/>
      </c>
      <c r="U769" s="85" t="s">
        <v>1363</v>
      </c>
      <c r="V769" s="16" t="str" cm="1">
        <f t="array" ref="V769">IF(U769&lt;&gt;"",SUMPRODUCT($X769:$AG769,$X$27:$AG$27)/SUMPRODUCT(--($X769:$AG769&lt;&gt;""),$X$27:$AG$27),"")</f>
        <v/>
      </c>
      <c r="W769" s="14">
        <v>100</v>
      </c>
      <c r="X769" s="17">
        <v>0</v>
      </c>
      <c r="Y769" s="17">
        <v>0</v>
      </c>
      <c r="Z769" s="17">
        <v>0</v>
      </c>
      <c r="AA769" s="17">
        <v>0</v>
      </c>
      <c r="AB769" s="17">
        <v>0</v>
      </c>
      <c r="AC769" s="17">
        <v>0</v>
      </c>
      <c r="AD769" s="17" t="s">
        <v>1363</v>
      </c>
      <c r="AE769" s="17">
        <v>0</v>
      </c>
      <c r="AF769" s="17">
        <v>0</v>
      </c>
      <c r="AG769" s="17" t="s">
        <v>1363</v>
      </c>
      <c r="AH769" s="18"/>
    </row>
    <row r="770" spans="1:34" outlineLevel="1">
      <c r="A770" s="108">
        <v>621</v>
      </c>
      <c r="B770" s="109" t="s">
        <v>183</v>
      </c>
      <c r="C770" s="110" t="s">
        <v>552</v>
      </c>
      <c r="D770" s="110" t="s">
        <v>1621</v>
      </c>
      <c r="E770" s="112" t="s">
        <v>625</v>
      </c>
      <c r="F770" s="130" t="s">
        <v>1381</v>
      </c>
      <c r="G770" s="130" t="s">
        <v>1692</v>
      </c>
      <c r="H770" s="15" t="s">
        <v>1911</v>
      </c>
      <c r="I770" s="130" t="s">
        <v>1719</v>
      </c>
      <c r="J770" s="130" t="s">
        <v>1363</v>
      </c>
      <c r="K770" s="86">
        <v>1</v>
      </c>
      <c r="L770" s="111"/>
      <c r="M770" s="85" t="s">
        <v>1363</v>
      </c>
      <c r="N770" s="16" t="str" cm="1">
        <f t="array" ref="N770">IF(M770&lt;&gt;"",SUMPRODUCT($X770:$AG770,$X$27:$AG$27)/SUMPRODUCT(--($X770:$AG770&lt;&gt;""),$X$27:$AG$27),"")</f>
        <v/>
      </c>
      <c r="O770" s="85"/>
      <c r="P770" s="16" t="str" cm="1">
        <f t="array" ref="P770">IF(O770&lt;&gt;"",SUMPRODUCT($X770:$AG770,$X$27:$AG$27)/SUMPRODUCT(--($X770:$AG770&lt;&gt;""),$X$27:$AG$27),"")</f>
        <v/>
      </c>
      <c r="Q770" s="85">
        <v>10</v>
      </c>
      <c r="R770" s="16" cm="1">
        <f t="array" ref="R770">IF(Q770&lt;&gt;"",SUMPRODUCT($X770:$AG770,$X$27:$AG$27)/SUMPRODUCT(--($X770:$AG770&lt;&gt;""),$X$27:$AG$27),"")</f>
        <v>1</v>
      </c>
      <c r="S770" s="85" t="s">
        <v>1363</v>
      </c>
      <c r="T770" s="16" t="str" cm="1">
        <f t="array" ref="T770">IF(S770&lt;&gt;"",SUMPRODUCT($X770:$AG770,$X$27:$AG$27)/SUMPRODUCT(--($X770:$AG770&lt;&gt;""),$X$27:$AG$27),"")</f>
        <v/>
      </c>
      <c r="U770" s="85" t="s">
        <v>1363</v>
      </c>
      <c r="V770" s="16" t="str" cm="1">
        <f t="array" ref="V770">IF(U770&lt;&gt;"",SUMPRODUCT($X770:$AG770,$X$27:$AG$27)/SUMPRODUCT(--($X770:$AG770&lt;&gt;""),$X$27:$AG$27),"")</f>
        <v/>
      </c>
      <c r="W770" s="14">
        <v>100</v>
      </c>
      <c r="X770" s="17">
        <v>1</v>
      </c>
      <c r="Y770" s="17">
        <v>1</v>
      </c>
      <c r="Z770" s="17">
        <v>1</v>
      </c>
      <c r="AA770" s="17">
        <v>1</v>
      </c>
      <c r="AB770" s="17">
        <v>1</v>
      </c>
      <c r="AC770" s="17">
        <v>1</v>
      </c>
      <c r="AD770" s="17" t="s">
        <v>1363</v>
      </c>
      <c r="AE770" s="17">
        <v>1</v>
      </c>
      <c r="AF770" s="17"/>
      <c r="AG770" s="17">
        <v>1</v>
      </c>
      <c r="AH770" s="18"/>
    </row>
    <row r="771" spans="1:34" outlineLevel="1">
      <c r="A771" s="108">
        <v>624</v>
      </c>
      <c r="B771" s="109" t="s">
        <v>183</v>
      </c>
      <c r="C771" s="110" t="s">
        <v>552</v>
      </c>
      <c r="D771" s="110" t="s">
        <v>1621</v>
      </c>
      <c r="E771" s="112" t="s">
        <v>626</v>
      </c>
      <c r="F771" s="130" t="s">
        <v>1381</v>
      </c>
      <c r="G771" s="130" t="s">
        <v>1363</v>
      </c>
      <c r="H771" s="15" t="s">
        <v>1908</v>
      </c>
      <c r="I771" s="130" t="s">
        <v>1363</v>
      </c>
      <c r="J771" s="130" t="s">
        <v>1363</v>
      </c>
      <c r="K771" s="86">
        <v>1</v>
      </c>
      <c r="L771" s="111"/>
      <c r="M771" s="85" t="s">
        <v>1363</v>
      </c>
      <c r="N771" s="16" t="str" cm="1">
        <f t="array" ref="N771">IF(M771&lt;&gt;"",SUMPRODUCT($X771:$AG771,$X$27:$AG$27)/SUMPRODUCT(--($X771:$AG771&lt;&gt;""),$X$27:$AG$27),"")</f>
        <v/>
      </c>
      <c r="O771" s="85"/>
      <c r="P771" s="16" t="str" cm="1">
        <f t="array" ref="P771">IF(O771&lt;&gt;"",SUMPRODUCT($X771:$AG771,$X$27:$AG$27)/SUMPRODUCT(--($X771:$AG771&lt;&gt;""),$X$27:$AG$27),"")</f>
        <v/>
      </c>
      <c r="Q771" s="85" t="s">
        <v>1691</v>
      </c>
      <c r="R771" s="16" cm="1">
        <f t="array" ref="R771">IF(Q771&lt;&gt;"",SUMPRODUCT($X771:$AG771,$X$27:$AG$27)/SUMPRODUCT(--($X771:$AG771&lt;&gt;""),$X$27:$AG$27),"")</f>
        <v>0</v>
      </c>
      <c r="S771" s="85" t="s">
        <v>1363</v>
      </c>
      <c r="T771" s="16" t="str" cm="1">
        <f t="array" ref="T771">IF(S771&lt;&gt;"",SUMPRODUCT($X771:$AG771,$X$27:$AG$27)/SUMPRODUCT(--($X771:$AG771&lt;&gt;""),$X$27:$AG$27),"")</f>
        <v/>
      </c>
      <c r="U771" s="85" t="s">
        <v>1363</v>
      </c>
      <c r="V771" s="16" t="str" cm="1">
        <f t="array" ref="V771">IF(U771&lt;&gt;"",SUMPRODUCT($X771:$AG771,$X$27:$AG$27)/SUMPRODUCT(--($X771:$AG771&lt;&gt;""),$X$27:$AG$27),"")</f>
        <v/>
      </c>
      <c r="W771" s="14">
        <v>100</v>
      </c>
      <c r="X771" s="17">
        <v>0</v>
      </c>
      <c r="Y771" s="17">
        <v>0</v>
      </c>
      <c r="Z771" s="17">
        <v>0</v>
      </c>
      <c r="AA771" s="17">
        <v>0</v>
      </c>
      <c r="AB771" s="17">
        <v>0</v>
      </c>
      <c r="AC771" s="17">
        <v>0</v>
      </c>
      <c r="AD771" s="17" t="s">
        <v>1363</v>
      </c>
      <c r="AE771" s="17">
        <v>0</v>
      </c>
      <c r="AF771" s="17">
        <v>0</v>
      </c>
      <c r="AG771" s="17" t="s">
        <v>1363</v>
      </c>
      <c r="AH771" s="18"/>
    </row>
    <row r="772" spans="1:34" outlineLevel="1">
      <c r="A772" s="108">
        <v>618</v>
      </c>
      <c r="B772" s="109" t="s">
        <v>183</v>
      </c>
      <c r="C772" s="110" t="s">
        <v>552</v>
      </c>
      <c r="D772" s="110" t="s">
        <v>1621</v>
      </c>
      <c r="E772" s="112" t="s">
        <v>627</v>
      </c>
      <c r="F772" s="130" t="s">
        <v>1382</v>
      </c>
      <c r="G772" s="130" t="s">
        <v>1692</v>
      </c>
      <c r="H772" s="15" t="s">
        <v>1911</v>
      </c>
      <c r="I772" s="130" t="s">
        <v>1719</v>
      </c>
      <c r="J772" s="130" t="s">
        <v>1363</v>
      </c>
      <c r="K772" s="86">
        <v>1</v>
      </c>
      <c r="L772" s="111"/>
      <c r="M772" s="85" t="s">
        <v>1363</v>
      </c>
      <c r="N772" s="16" t="str" cm="1">
        <f t="array" ref="N772">IF(M772&lt;&gt;"",SUMPRODUCT($X772:$AG772,$X$27:$AG$27)/SUMPRODUCT(--($X772:$AG772&lt;&gt;""),$X$27:$AG$27),"")</f>
        <v/>
      </c>
      <c r="O772" s="85"/>
      <c r="P772" s="16" t="str" cm="1">
        <f t="array" ref="P772">IF(O772&lt;&gt;"",SUMPRODUCT($X772:$AG772,$X$27:$AG$27)/SUMPRODUCT(--($X772:$AG772&lt;&gt;""),$X$27:$AG$27),"")</f>
        <v/>
      </c>
      <c r="Q772" s="85">
        <v>10</v>
      </c>
      <c r="R772" s="16" cm="1">
        <f t="array" ref="R772">IF(Q772&lt;&gt;"",SUMPRODUCT($X772:$AG772,$X$27:$AG$27)/SUMPRODUCT(--($X772:$AG772&lt;&gt;""),$X$27:$AG$27),"")</f>
        <v>1</v>
      </c>
      <c r="S772" s="85" t="s">
        <v>1363</v>
      </c>
      <c r="T772" s="16" t="str" cm="1">
        <f t="array" ref="T772">IF(S772&lt;&gt;"",SUMPRODUCT($X772:$AG772,$X$27:$AG$27)/SUMPRODUCT(--($X772:$AG772&lt;&gt;""),$X$27:$AG$27),"")</f>
        <v/>
      </c>
      <c r="U772" s="85" t="s">
        <v>1363</v>
      </c>
      <c r="V772" s="16" t="str" cm="1">
        <f t="array" ref="V772">IF(U772&lt;&gt;"",SUMPRODUCT($X772:$AG772,$X$27:$AG$27)/SUMPRODUCT(--($X772:$AG772&lt;&gt;""),$X$27:$AG$27),"")</f>
        <v/>
      </c>
      <c r="W772" s="14">
        <v>100</v>
      </c>
      <c r="X772" s="17">
        <v>1</v>
      </c>
      <c r="Y772" s="17">
        <v>1</v>
      </c>
      <c r="Z772" s="17">
        <v>1</v>
      </c>
      <c r="AA772" s="17">
        <v>1</v>
      </c>
      <c r="AB772" s="17">
        <v>1</v>
      </c>
      <c r="AC772" s="17">
        <v>1</v>
      </c>
      <c r="AD772" s="17" t="s">
        <v>1363</v>
      </c>
      <c r="AE772" s="17">
        <v>1</v>
      </c>
      <c r="AF772" s="17"/>
      <c r="AG772" s="17">
        <v>1</v>
      </c>
      <c r="AH772" s="18"/>
    </row>
    <row r="773" spans="1:34" outlineLevel="1">
      <c r="A773" s="108">
        <v>619</v>
      </c>
      <c r="B773" s="109" t="s">
        <v>183</v>
      </c>
      <c r="C773" s="110" t="s">
        <v>552</v>
      </c>
      <c r="D773" s="110" t="s">
        <v>1621</v>
      </c>
      <c r="E773" s="112" t="s">
        <v>628</v>
      </c>
      <c r="F773" s="130" t="s">
        <v>1382</v>
      </c>
      <c r="G773" s="130" t="s">
        <v>1363</v>
      </c>
      <c r="H773" s="15" t="s">
        <v>1908</v>
      </c>
      <c r="I773" s="130" t="s">
        <v>1363</v>
      </c>
      <c r="J773" s="130" t="s">
        <v>1363</v>
      </c>
      <c r="K773" s="86">
        <v>1</v>
      </c>
      <c r="L773" s="111"/>
      <c r="M773" s="85" t="s">
        <v>1363</v>
      </c>
      <c r="N773" s="16" t="str" cm="1">
        <f t="array" ref="N773">IF(M773&lt;&gt;"",SUMPRODUCT($X773:$AG773,$X$27:$AG$27)/SUMPRODUCT(--($X773:$AG773&lt;&gt;""),$X$27:$AG$27),"")</f>
        <v/>
      </c>
      <c r="O773" s="85"/>
      <c r="P773" s="16" t="str" cm="1">
        <f t="array" ref="P773">IF(O773&lt;&gt;"",SUMPRODUCT($X773:$AG773,$X$27:$AG$27)/SUMPRODUCT(--($X773:$AG773&lt;&gt;""),$X$27:$AG$27),"")</f>
        <v/>
      </c>
      <c r="Q773" s="85" t="s">
        <v>1691</v>
      </c>
      <c r="R773" s="16" cm="1">
        <f t="array" ref="R773">IF(Q773&lt;&gt;"",SUMPRODUCT($X773:$AG773,$X$27:$AG$27)/SUMPRODUCT(--($X773:$AG773&lt;&gt;""),$X$27:$AG$27),"")</f>
        <v>0</v>
      </c>
      <c r="S773" s="85" t="s">
        <v>1363</v>
      </c>
      <c r="T773" s="16" t="str" cm="1">
        <f t="array" ref="T773">IF(S773&lt;&gt;"",SUMPRODUCT($X773:$AG773,$X$27:$AG$27)/SUMPRODUCT(--($X773:$AG773&lt;&gt;""),$X$27:$AG$27),"")</f>
        <v/>
      </c>
      <c r="U773" s="85" t="s">
        <v>1363</v>
      </c>
      <c r="V773" s="16" t="str" cm="1">
        <f t="array" ref="V773">IF(U773&lt;&gt;"",SUMPRODUCT($X773:$AG773,$X$27:$AG$27)/SUMPRODUCT(--($X773:$AG773&lt;&gt;""),$X$27:$AG$27),"")</f>
        <v/>
      </c>
      <c r="W773" s="14">
        <v>100</v>
      </c>
      <c r="X773" s="17">
        <v>0</v>
      </c>
      <c r="Y773" s="17">
        <v>0</v>
      </c>
      <c r="Z773" s="17">
        <v>0</v>
      </c>
      <c r="AA773" s="17">
        <v>0</v>
      </c>
      <c r="AB773" s="17">
        <v>0</v>
      </c>
      <c r="AC773" s="17">
        <v>0</v>
      </c>
      <c r="AD773" s="17" t="s">
        <v>1363</v>
      </c>
      <c r="AE773" s="17">
        <v>0</v>
      </c>
      <c r="AF773" s="17">
        <v>0</v>
      </c>
      <c r="AG773" s="17" t="s">
        <v>1363</v>
      </c>
      <c r="AH773" s="18"/>
    </row>
    <row r="774" spans="1:34" outlineLevel="1">
      <c r="A774" s="108">
        <v>622</v>
      </c>
      <c r="B774" s="109" t="s">
        <v>183</v>
      </c>
      <c r="C774" s="110" t="s">
        <v>552</v>
      </c>
      <c r="D774" s="110" t="s">
        <v>1621</v>
      </c>
      <c r="E774" s="112" t="s">
        <v>629</v>
      </c>
      <c r="F774" s="130" t="s">
        <v>1382</v>
      </c>
      <c r="G774" s="130" t="s">
        <v>1692</v>
      </c>
      <c r="H774" s="15" t="s">
        <v>1911</v>
      </c>
      <c r="I774" s="130" t="s">
        <v>1719</v>
      </c>
      <c r="J774" s="130" t="s">
        <v>1363</v>
      </c>
      <c r="K774" s="86">
        <v>1</v>
      </c>
      <c r="L774" s="111"/>
      <c r="M774" s="85" t="s">
        <v>1363</v>
      </c>
      <c r="N774" s="16" t="str" cm="1">
        <f t="array" ref="N774">IF(M774&lt;&gt;"",SUMPRODUCT($X774:$AG774,$X$27:$AG$27)/SUMPRODUCT(--($X774:$AG774&lt;&gt;""),$X$27:$AG$27),"")</f>
        <v/>
      </c>
      <c r="O774" s="85"/>
      <c r="P774" s="16" t="str" cm="1">
        <f t="array" ref="P774">IF(O774&lt;&gt;"",SUMPRODUCT($X774:$AG774,$X$27:$AG$27)/SUMPRODUCT(--($X774:$AG774&lt;&gt;""),$X$27:$AG$27),"")</f>
        <v/>
      </c>
      <c r="Q774" s="85">
        <v>10</v>
      </c>
      <c r="R774" s="16" cm="1">
        <f t="array" ref="R774">IF(Q774&lt;&gt;"",SUMPRODUCT($X774:$AG774,$X$27:$AG$27)/SUMPRODUCT(--($X774:$AG774&lt;&gt;""),$X$27:$AG$27),"")</f>
        <v>1</v>
      </c>
      <c r="S774" s="85" t="s">
        <v>1363</v>
      </c>
      <c r="T774" s="16" t="str" cm="1">
        <f t="array" ref="T774">IF(S774&lt;&gt;"",SUMPRODUCT($X774:$AG774,$X$27:$AG$27)/SUMPRODUCT(--($X774:$AG774&lt;&gt;""),$X$27:$AG$27),"")</f>
        <v/>
      </c>
      <c r="U774" s="85" t="s">
        <v>1363</v>
      </c>
      <c r="V774" s="16" t="str" cm="1">
        <f t="array" ref="V774">IF(U774&lt;&gt;"",SUMPRODUCT($X774:$AG774,$X$27:$AG$27)/SUMPRODUCT(--($X774:$AG774&lt;&gt;""),$X$27:$AG$27),"")</f>
        <v/>
      </c>
      <c r="W774" s="14">
        <v>100</v>
      </c>
      <c r="X774" s="17">
        <v>1</v>
      </c>
      <c r="Y774" s="17">
        <v>1</v>
      </c>
      <c r="Z774" s="17">
        <v>1</v>
      </c>
      <c r="AA774" s="17">
        <v>1</v>
      </c>
      <c r="AB774" s="17">
        <v>1</v>
      </c>
      <c r="AC774" s="17">
        <v>1</v>
      </c>
      <c r="AD774" s="17" t="s">
        <v>1363</v>
      </c>
      <c r="AE774" s="17">
        <v>1</v>
      </c>
      <c r="AF774" s="17"/>
      <c r="AG774" s="17">
        <v>1</v>
      </c>
      <c r="AH774" s="18"/>
    </row>
    <row r="775" spans="1:34" outlineLevel="1">
      <c r="A775" s="108">
        <v>625</v>
      </c>
      <c r="B775" s="109" t="s">
        <v>183</v>
      </c>
      <c r="C775" s="110" t="s">
        <v>552</v>
      </c>
      <c r="D775" s="110" t="s">
        <v>1621</v>
      </c>
      <c r="E775" s="112" t="s">
        <v>630</v>
      </c>
      <c r="F775" s="130" t="s">
        <v>1382</v>
      </c>
      <c r="G775" s="130" t="s">
        <v>1363</v>
      </c>
      <c r="H775" s="15" t="s">
        <v>1908</v>
      </c>
      <c r="I775" s="130" t="s">
        <v>1363</v>
      </c>
      <c r="J775" s="130" t="s">
        <v>1363</v>
      </c>
      <c r="K775" s="86">
        <v>1</v>
      </c>
      <c r="L775" s="111"/>
      <c r="M775" s="85" t="s">
        <v>1363</v>
      </c>
      <c r="N775" s="16" t="str" cm="1">
        <f t="array" ref="N775">IF(M775&lt;&gt;"",SUMPRODUCT($X775:$AG775,$X$27:$AG$27)/SUMPRODUCT(--($X775:$AG775&lt;&gt;""),$X$27:$AG$27),"")</f>
        <v/>
      </c>
      <c r="O775" s="85"/>
      <c r="P775" s="16" t="str" cm="1">
        <f t="array" ref="P775">IF(O775&lt;&gt;"",SUMPRODUCT($X775:$AG775,$X$27:$AG$27)/SUMPRODUCT(--($X775:$AG775&lt;&gt;""),$X$27:$AG$27),"")</f>
        <v/>
      </c>
      <c r="Q775" s="85" t="s">
        <v>1691</v>
      </c>
      <c r="R775" s="16" cm="1">
        <f t="array" ref="R775">IF(Q775&lt;&gt;"",SUMPRODUCT($X775:$AG775,$X$27:$AG$27)/SUMPRODUCT(--($X775:$AG775&lt;&gt;""),$X$27:$AG$27),"")</f>
        <v>0</v>
      </c>
      <c r="S775" s="85" t="s">
        <v>1363</v>
      </c>
      <c r="T775" s="16" t="str" cm="1">
        <f t="array" ref="T775">IF(S775&lt;&gt;"",SUMPRODUCT($X775:$AG775,$X$27:$AG$27)/SUMPRODUCT(--($X775:$AG775&lt;&gt;""),$X$27:$AG$27),"")</f>
        <v/>
      </c>
      <c r="U775" s="85" t="s">
        <v>1363</v>
      </c>
      <c r="V775" s="16" t="str" cm="1">
        <f t="array" ref="V775">IF(U775&lt;&gt;"",SUMPRODUCT($X775:$AG775,$X$27:$AG$27)/SUMPRODUCT(--($X775:$AG775&lt;&gt;""),$X$27:$AG$27),"")</f>
        <v/>
      </c>
      <c r="W775" s="14">
        <v>100</v>
      </c>
      <c r="X775" s="17">
        <v>0</v>
      </c>
      <c r="Y775" s="17">
        <v>0</v>
      </c>
      <c r="Z775" s="17">
        <v>0</v>
      </c>
      <c r="AA775" s="17">
        <v>0</v>
      </c>
      <c r="AB775" s="17">
        <v>0</v>
      </c>
      <c r="AC775" s="17">
        <v>0</v>
      </c>
      <c r="AD775" s="17" t="s">
        <v>1363</v>
      </c>
      <c r="AE775" s="17">
        <v>0</v>
      </c>
      <c r="AF775" s="17">
        <v>0</v>
      </c>
      <c r="AG775" s="17" t="s">
        <v>1363</v>
      </c>
      <c r="AH775" s="18"/>
    </row>
    <row r="776" spans="1:34" outlineLevel="1">
      <c r="A776" s="108">
        <v>626</v>
      </c>
      <c r="B776" s="109" t="s">
        <v>183</v>
      </c>
      <c r="C776" s="110" t="s">
        <v>552</v>
      </c>
      <c r="D776" s="110" t="s">
        <v>1621</v>
      </c>
      <c r="E776" s="112" t="s">
        <v>631</v>
      </c>
      <c r="F776" s="130" t="s">
        <v>1383</v>
      </c>
      <c r="G776" s="130" t="s">
        <v>1363</v>
      </c>
      <c r="H776" s="15" t="s">
        <v>1908</v>
      </c>
      <c r="I776" s="130" t="s">
        <v>1363</v>
      </c>
      <c r="J776" s="130" t="s">
        <v>1363</v>
      </c>
      <c r="K776" s="86">
        <v>1</v>
      </c>
      <c r="L776" s="111"/>
      <c r="M776" s="85" t="s">
        <v>1363</v>
      </c>
      <c r="N776" s="16" t="str" cm="1">
        <f t="array" ref="N776">IF(M776&lt;&gt;"",SUMPRODUCT($X776:$AG776,$X$27:$AG$27)/SUMPRODUCT(--($X776:$AG776&lt;&gt;""),$X$27:$AG$27),"")</f>
        <v/>
      </c>
      <c r="O776" s="85"/>
      <c r="P776" s="16" t="str" cm="1">
        <f t="array" ref="P776">IF(O776&lt;&gt;"",SUMPRODUCT($X776:$AG776,$X$27:$AG$27)/SUMPRODUCT(--($X776:$AG776&lt;&gt;""),$X$27:$AG$27),"")</f>
        <v/>
      </c>
      <c r="Q776" s="85" t="s">
        <v>1691</v>
      </c>
      <c r="R776" s="16" cm="1">
        <f t="array" ref="R776">IF(Q776&lt;&gt;"",SUMPRODUCT($X776:$AG776,$X$27:$AG$27)/SUMPRODUCT(--($X776:$AG776&lt;&gt;""),$X$27:$AG$27),"")</f>
        <v>0</v>
      </c>
      <c r="S776" s="85" t="s">
        <v>1363</v>
      </c>
      <c r="T776" s="16" t="str" cm="1">
        <f t="array" ref="T776">IF(S776&lt;&gt;"",SUMPRODUCT($X776:$AG776,$X$27:$AG$27)/SUMPRODUCT(--($X776:$AG776&lt;&gt;""),$X$27:$AG$27),"")</f>
        <v/>
      </c>
      <c r="U776" s="85" t="s">
        <v>1363</v>
      </c>
      <c r="V776" s="16" t="str" cm="1">
        <f t="array" ref="V776">IF(U776&lt;&gt;"",SUMPRODUCT($X776:$AG776,$X$27:$AG$27)/SUMPRODUCT(--($X776:$AG776&lt;&gt;""),$X$27:$AG$27),"")</f>
        <v/>
      </c>
      <c r="W776" s="14">
        <v>100</v>
      </c>
      <c r="X776" s="17">
        <v>0</v>
      </c>
      <c r="Y776" s="17">
        <v>0</v>
      </c>
      <c r="Z776" s="17">
        <v>0</v>
      </c>
      <c r="AA776" s="17">
        <v>0</v>
      </c>
      <c r="AB776" s="17">
        <v>0</v>
      </c>
      <c r="AC776" s="17">
        <v>0</v>
      </c>
      <c r="AD776" s="17" t="s">
        <v>1363</v>
      </c>
      <c r="AE776" s="17">
        <v>0</v>
      </c>
      <c r="AF776" s="17">
        <v>0</v>
      </c>
      <c r="AG776" s="17" t="s">
        <v>1363</v>
      </c>
      <c r="AH776" s="18"/>
    </row>
    <row r="777" spans="1:34" outlineLevel="1">
      <c r="A777" s="108">
        <v>629</v>
      </c>
      <c r="B777" s="109" t="s">
        <v>183</v>
      </c>
      <c r="C777" s="110" t="s">
        <v>552</v>
      </c>
      <c r="D777" s="110" t="s">
        <v>1621</v>
      </c>
      <c r="E777" s="112" t="s">
        <v>632</v>
      </c>
      <c r="F777" s="130" t="s">
        <v>1383</v>
      </c>
      <c r="G777" s="130" t="s">
        <v>1363</v>
      </c>
      <c r="H777" s="15" t="s">
        <v>1908</v>
      </c>
      <c r="I777" s="130" t="s">
        <v>1363</v>
      </c>
      <c r="J777" s="130" t="s">
        <v>1363</v>
      </c>
      <c r="K777" s="86">
        <v>1</v>
      </c>
      <c r="L777" s="111"/>
      <c r="M777" s="85" t="s">
        <v>1363</v>
      </c>
      <c r="N777" s="16" t="str" cm="1">
        <f t="array" ref="N777">IF(M777&lt;&gt;"",SUMPRODUCT($X777:$AG777,$X$27:$AG$27)/SUMPRODUCT(--($X777:$AG777&lt;&gt;""),$X$27:$AG$27),"")</f>
        <v/>
      </c>
      <c r="O777" s="85"/>
      <c r="P777" s="16" t="str" cm="1">
        <f t="array" ref="P777">IF(O777&lt;&gt;"",SUMPRODUCT($X777:$AG777,$X$27:$AG$27)/SUMPRODUCT(--($X777:$AG777&lt;&gt;""),$X$27:$AG$27),"")</f>
        <v/>
      </c>
      <c r="Q777" s="85" t="s">
        <v>1691</v>
      </c>
      <c r="R777" s="16" cm="1">
        <f t="array" ref="R777">IF(Q777&lt;&gt;"",SUMPRODUCT($X777:$AG777,$X$27:$AG$27)/SUMPRODUCT(--($X777:$AG777&lt;&gt;""),$X$27:$AG$27),"")</f>
        <v>0</v>
      </c>
      <c r="S777" s="85" t="s">
        <v>1363</v>
      </c>
      <c r="T777" s="16" t="str" cm="1">
        <f t="array" ref="T777">IF(S777&lt;&gt;"",SUMPRODUCT($X777:$AG777,$X$27:$AG$27)/SUMPRODUCT(--($X777:$AG777&lt;&gt;""),$X$27:$AG$27),"")</f>
        <v/>
      </c>
      <c r="U777" s="85" t="s">
        <v>1363</v>
      </c>
      <c r="V777" s="16" t="str" cm="1">
        <f t="array" ref="V777">IF(U777&lt;&gt;"",SUMPRODUCT($X777:$AG777,$X$27:$AG$27)/SUMPRODUCT(--($X777:$AG777&lt;&gt;""),$X$27:$AG$27),"")</f>
        <v/>
      </c>
      <c r="W777" s="14">
        <v>100</v>
      </c>
      <c r="X777" s="17">
        <v>0</v>
      </c>
      <c r="Y777" s="17">
        <v>0</v>
      </c>
      <c r="Z777" s="17">
        <v>0</v>
      </c>
      <c r="AA777" s="17">
        <v>0</v>
      </c>
      <c r="AB777" s="17">
        <v>0</v>
      </c>
      <c r="AC777" s="17">
        <v>0</v>
      </c>
      <c r="AD777" s="17" t="s">
        <v>1363</v>
      </c>
      <c r="AE777" s="17">
        <v>0</v>
      </c>
      <c r="AF777" s="17">
        <v>0</v>
      </c>
      <c r="AG777" s="17" t="s">
        <v>1363</v>
      </c>
      <c r="AH777" s="18"/>
    </row>
    <row r="778" spans="1:34" outlineLevel="1">
      <c r="A778" s="108">
        <v>627</v>
      </c>
      <c r="B778" s="109" t="s">
        <v>183</v>
      </c>
      <c r="C778" s="110" t="s">
        <v>552</v>
      </c>
      <c r="D778" s="110" t="s">
        <v>1621</v>
      </c>
      <c r="E778" s="112" t="s">
        <v>633</v>
      </c>
      <c r="F778" s="130" t="s">
        <v>1384</v>
      </c>
      <c r="G778" s="130" t="s">
        <v>1363</v>
      </c>
      <c r="H778" s="15" t="s">
        <v>1908</v>
      </c>
      <c r="I778" s="130" t="s">
        <v>1363</v>
      </c>
      <c r="J778" s="130" t="s">
        <v>1363</v>
      </c>
      <c r="K778" s="86">
        <v>1</v>
      </c>
      <c r="L778" s="111"/>
      <c r="M778" s="85" t="s">
        <v>1363</v>
      </c>
      <c r="N778" s="16" t="str" cm="1">
        <f t="array" ref="N778">IF(M778&lt;&gt;"",SUMPRODUCT($X778:$AG778,$X$27:$AG$27)/SUMPRODUCT(--($X778:$AG778&lt;&gt;""),$X$27:$AG$27),"")</f>
        <v/>
      </c>
      <c r="O778" s="85"/>
      <c r="P778" s="16" t="str" cm="1">
        <f t="array" ref="P778">IF(O778&lt;&gt;"",SUMPRODUCT($X778:$AG778,$X$27:$AG$27)/SUMPRODUCT(--($X778:$AG778&lt;&gt;""),$X$27:$AG$27),"")</f>
        <v/>
      </c>
      <c r="Q778" s="85" t="s">
        <v>1691</v>
      </c>
      <c r="R778" s="16" cm="1">
        <f t="array" ref="R778">IF(Q778&lt;&gt;"",SUMPRODUCT($X778:$AG778,$X$27:$AG$27)/SUMPRODUCT(--($X778:$AG778&lt;&gt;""),$X$27:$AG$27),"")</f>
        <v>0</v>
      </c>
      <c r="S778" s="85" t="s">
        <v>1363</v>
      </c>
      <c r="T778" s="16" t="str" cm="1">
        <f t="array" ref="T778">IF(S778&lt;&gt;"",SUMPRODUCT($X778:$AG778,$X$27:$AG$27)/SUMPRODUCT(--($X778:$AG778&lt;&gt;""),$X$27:$AG$27),"")</f>
        <v/>
      </c>
      <c r="U778" s="85" t="s">
        <v>1363</v>
      </c>
      <c r="V778" s="16" t="str" cm="1">
        <f t="array" ref="V778">IF(U778&lt;&gt;"",SUMPRODUCT($X778:$AG778,$X$27:$AG$27)/SUMPRODUCT(--($X778:$AG778&lt;&gt;""),$X$27:$AG$27),"")</f>
        <v/>
      </c>
      <c r="W778" s="14">
        <v>100</v>
      </c>
      <c r="X778" s="17">
        <v>0</v>
      </c>
      <c r="Y778" s="17">
        <v>0</v>
      </c>
      <c r="Z778" s="17">
        <v>0</v>
      </c>
      <c r="AA778" s="17">
        <v>0</v>
      </c>
      <c r="AB778" s="17">
        <v>0</v>
      </c>
      <c r="AC778" s="17">
        <v>0</v>
      </c>
      <c r="AD778" s="17" t="s">
        <v>1363</v>
      </c>
      <c r="AE778" s="17">
        <v>0</v>
      </c>
      <c r="AF778" s="17">
        <v>0</v>
      </c>
      <c r="AG778" s="17" t="s">
        <v>1363</v>
      </c>
      <c r="AH778" s="18"/>
    </row>
    <row r="779" spans="1:34" outlineLevel="1">
      <c r="A779" s="108">
        <v>630</v>
      </c>
      <c r="B779" s="109" t="s">
        <v>183</v>
      </c>
      <c r="C779" s="110" t="s">
        <v>552</v>
      </c>
      <c r="D779" s="110" t="s">
        <v>1621</v>
      </c>
      <c r="E779" s="112" t="s">
        <v>634</v>
      </c>
      <c r="F779" s="130" t="s">
        <v>1384</v>
      </c>
      <c r="G779" s="130" t="s">
        <v>1363</v>
      </c>
      <c r="H779" s="15" t="s">
        <v>1908</v>
      </c>
      <c r="I779" s="130" t="s">
        <v>1363</v>
      </c>
      <c r="J779" s="130" t="s">
        <v>1363</v>
      </c>
      <c r="K779" s="86">
        <v>1</v>
      </c>
      <c r="L779" s="111"/>
      <c r="M779" s="85" t="s">
        <v>1363</v>
      </c>
      <c r="N779" s="16" t="str" cm="1">
        <f t="array" ref="N779">IF(M779&lt;&gt;"",SUMPRODUCT($X779:$AG779,$X$27:$AG$27)/SUMPRODUCT(--($X779:$AG779&lt;&gt;""),$X$27:$AG$27),"")</f>
        <v/>
      </c>
      <c r="O779" s="85"/>
      <c r="P779" s="16" t="str" cm="1">
        <f t="array" ref="P779">IF(O779&lt;&gt;"",SUMPRODUCT($X779:$AG779,$X$27:$AG$27)/SUMPRODUCT(--($X779:$AG779&lt;&gt;""),$X$27:$AG$27),"")</f>
        <v/>
      </c>
      <c r="Q779" s="85" t="s">
        <v>1691</v>
      </c>
      <c r="R779" s="16" cm="1">
        <f t="array" ref="R779">IF(Q779&lt;&gt;"",SUMPRODUCT($X779:$AG779,$X$27:$AG$27)/SUMPRODUCT(--($X779:$AG779&lt;&gt;""),$X$27:$AG$27),"")</f>
        <v>0</v>
      </c>
      <c r="S779" s="85" t="s">
        <v>1363</v>
      </c>
      <c r="T779" s="16" t="str" cm="1">
        <f t="array" ref="T779">IF(S779&lt;&gt;"",SUMPRODUCT($X779:$AG779,$X$27:$AG$27)/SUMPRODUCT(--($X779:$AG779&lt;&gt;""),$X$27:$AG$27),"")</f>
        <v/>
      </c>
      <c r="U779" s="85" t="s">
        <v>1363</v>
      </c>
      <c r="V779" s="16" t="str" cm="1">
        <f t="array" ref="V779">IF(U779&lt;&gt;"",SUMPRODUCT($X779:$AG779,$X$27:$AG$27)/SUMPRODUCT(--($X779:$AG779&lt;&gt;""),$X$27:$AG$27),"")</f>
        <v/>
      </c>
      <c r="W779" s="14">
        <v>100</v>
      </c>
      <c r="X779" s="17">
        <v>0</v>
      </c>
      <c r="Y779" s="17">
        <v>0</v>
      </c>
      <c r="Z779" s="17">
        <v>0</v>
      </c>
      <c r="AA779" s="17">
        <v>0</v>
      </c>
      <c r="AB779" s="17">
        <v>0</v>
      </c>
      <c r="AC779" s="17">
        <v>0</v>
      </c>
      <c r="AD779" s="17" t="s">
        <v>1363</v>
      </c>
      <c r="AE779" s="17">
        <v>0</v>
      </c>
      <c r="AF779" s="17">
        <v>0</v>
      </c>
      <c r="AG779" s="17" t="s">
        <v>1363</v>
      </c>
      <c r="AH779" s="18"/>
    </row>
    <row r="780" spans="1:34" outlineLevel="1">
      <c r="A780" s="108">
        <v>628</v>
      </c>
      <c r="B780" s="109" t="s">
        <v>183</v>
      </c>
      <c r="C780" s="110" t="s">
        <v>552</v>
      </c>
      <c r="D780" s="110" t="s">
        <v>1621</v>
      </c>
      <c r="E780" s="112" t="s">
        <v>635</v>
      </c>
      <c r="F780" s="130" t="s">
        <v>1386</v>
      </c>
      <c r="G780" s="130" t="s">
        <v>1363</v>
      </c>
      <c r="H780" s="15" t="s">
        <v>1908</v>
      </c>
      <c r="I780" s="130" t="s">
        <v>1363</v>
      </c>
      <c r="J780" s="130" t="s">
        <v>1363</v>
      </c>
      <c r="K780" s="86">
        <v>1</v>
      </c>
      <c r="L780" s="111"/>
      <c r="M780" s="85" t="s">
        <v>1363</v>
      </c>
      <c r="N780" s="16" t="str" cm="1">
        <f t="array" ref="N780">IF(M780&lt;&gt;"",SUMPRODUCT($X780:$AG780,$X$27:$AG$27)/SUMPRODUCT(--($X780:$AG780&lt;&gt;""),$X$27:$AG$27),"")</f>
        <v/>
      </c>
      <c r="O780" s="85"/>
      <c r="P780" s="16" t="str" cm="1">
        <f t="array" ref="P780">IF(O780&lt;&gt;"",SUMPRODUCT($X780:$AG780,$X$27:$AG$27)/SUMPRODUCT(--($X780:$AG780&lt;&gt;""),$X$27:$AG$27),"")</f>
        <v/>
      </c>
      <c r="Q780" s="85" t="s">
        <v>1691</v>
      </c>
      <c r="R780" s="16" cm="1">
        <f t="array" ref="R780">IF(Q780&lt;&gt;"",SUMPRODUCT($X780:$AG780,$X$27:$AG$27)/SUMPRODUCT(--($X780:$AG780&lt;&gt;""),$X$27:$AG$27),"")</f>
        <v>0</v>
      </c>
      <c r="S780" s="85" t="s">
        <v>1363</v>
      </c>
      <c r="T780" s="16" t="str" cm="1">
        <f t="array" ref="T780">IF(S780&lt;&gt;"",SUMPRODUCT($X780:$AG780,$X$27:$AG$27)/SUMPRODUCT(--($X780:$AG780&lt;&gt;""),$X$27:$AG$27),"")</f>
        <v/>
      </c>
      <c r="U780" s="85" t="s">
        <v>1363</v>
      </c>
      <c r="V780" s="16" t="str" cm="1">
        <f t="array" ref="V780">IF(U780&lt;&gt;"",SUMPRODUCT($X780:$AG780,$X$27:$AG$27)/SUMPRODUCT(--($X780:$AG780&lt;&gt;""),$X$27:$AG$27),"")</f>
        <v/>
      </c>
      <c r="W780" s="14">
        <v>100</v>
      </c>
      <c r="X780" s="17">
        <v>0</v>
      </c>
      <c r="Y780" s="17">
        <v>0</v>
      </c>
      <c r="Z780" s="17">
        <v>0</v>
      </c>
      <c r="AA780" s="17">
        <v>0</v>
      </c>
      <c r="AB780" s="17">
        <v>0</v>
      </c>
      <c r="AC780" s="17">
        <v>0</v>
      </c>
      <c r="AD780" s="17" t="s">
        <v>1363</v>
      </c>
      <c r="AE780" s="17">
        <v>0</v>
      </c>
      <c r="AF780" s="17">
        <v>0</v>
      </c>
      <c r="AG780" s="17" t="s">
        <v>1363</v>
      </c>
      <c r="AH780" s="18"/>
    </row>
    <row r="781" spans="1:34" outlineLevel="1">
      <c r="A781" s="108">
        <v>631</v>
      </c>
      <c r="B781" s="109" t="s">
        <v>183</v>
      </c>
      <c r="C781" s="110" t="s">
        <v>552</v>
      </c>
      <c r="D781" s="110" t="s">
        <v>1621</v>
      </c>
      <c r="E781" s="112" t="s">
        <v>636</v>
      </c>
      <c r="F781" s="130" t="s">
        <v>1386</v>
      </c>
      <c r="G781" s="130" t="s">
        <v>1363</v>
      </c>
      <c r="H781" s="15" t="s">
        <v>1908</v>
      </c>
      <c r="I781" s="130" t="s">
        <v>1363</v>
      </c>
      <c r="J781" s="130" t="s">
        <v>1363</v>
      </c>
      <c r="K781" s="86">
        <v>1</v>
      </c>
      <c r="L781" s="111"/>
      <c r="M781" s="85" t="s">
        <v>1363</v>
      </c>
      <c r="N781" s="16" t="str" cm="1">
        <f t="array" ref="N781">IF(M781&lt;&gt;"",SUMPRODUCT($X781:$AG781,$X$27:$AG$27)/SUMPRODUCT(--($X781:$AG781&lt;&gt;""),$X$27:$AG$27),"")</f>
        <v/>
      </c>
      <c r="O781" s="85"/>
      <c r="P781" s="16" t="str" cm="1">
        <f t="array" ref="P781">IF(O781&lt;&gt;"",SUMPRODUCT($X781:$AG781,$X$27:$AG$27)/SUMPRODUCT(--($X781:$AG781&lt;&gt;""),$X$27:$AG$27),"")</f>
        <v/>
      </c>
      <c r="Q781" s="85" t="s">
        <v>1691</v>
      </c>
      <c r="R781" s="16" cm="1">
        <f t="array" ref="R781">IF(Q781&lt;&gt;"",SUMPRODUCT($X781:$AG781,$X$27:$AG$27)/SUMPRODUCT(--($X781:$AG781&lt;&gt;""),$X$27:$AG$27),"")</f>
        <v>0</v>
      </c>
      <c r="S781" s="85" t="s">
        <v>1363</v>
      </c>
      <c r="T781" s="16" t="str" cm="1">
        <f t="array" ref="T781">IF(S781&lt;&gt;"",SUMPRODUCT($X781:$AG781,$X$27:$AG$27)/SUMPRODUCT(--($X781:$AG781&lt;&gt;""),$X$27:$AG$27),"")</f>
        <v/>
      </c>
      <c r="U781" s="85" t="s">
        <v>1363</v>
      </c>
      <c r="V781" s="16" t="str" cm="1">
        <f t="array" ref="V781">IF(U781&lt;&gt;"",SUMPRODUCT($X781:$AG781,$X$27:$AG$27)/SUMPRODUCT(--($X781:$AG781&lt;&gt;""),$X$27:$AG$27),"")</f>
        <v/>
      </c>
      <c r="W781" s="14">
        <v>100</v>
      </c>
      <c r="X781" s="17">
        <v>0</v>
      </c>
      <c r="Y781" s="17">
        <v>0</v>
      </c>
      <c r="Z781" s="17">
        <v>0</v>
      </c>
      <c r="AA781" s="17">
        <v>0</v>
      </c>
      <c r="AB781" s="17">
        <v>0</v>
      </c>
      <c r="AC781" s="17">
        <v>0</v>
      </c>
      <c r="AD781" s="17" t="s">
        <v>1363</v>
      </c>
      <c r="AE781" s="17">
        <v>0</v>
      </c>
      <c r="AF781" s="17">
        <v>0</v>
      </c>
      <c r="AG781" s="17" t="s">
        <v>1363</v>
      </c>
      <c r="AH781" s="18"/>
    </row>
    <row r="782" spans="1:34" outlineLevel="1">
      <c r="A782" s="108">
        <v>632</v>
      </c>
      <c r="B782" s="109" t="s">
        <v>183</v>
      </c>
      <c r="C782" s="110" t="s">
        <v>552</v>
      </c>
      <c r="D782" s="110" t="s">
        <v>1621</v>
      </c>
      <c r="E782" s="112" t="s">
        <v>637</v>
      </c>
      <c r="F782" s="130" t="s">
        <v>1387</v>
      </c>
      <c r="G782" s="130" t="s">
        <v>1363</v>
      </c>
      <c r="H782" s="15" t="s">
        <v>1908</v>
      </c>
      <c r="I782" s="130" t="s">
        <v>1363</v>
      </c>
      <c r="J782" s="130" t="s">
        <v>1363</v>
      </c>
      <c r="K782" s="86">
        <v>1</v>
      </c>
      <c r="L782" s="111"/>
      <c r="M782" s="85" t="s">
        <v>1363</v>
      </c>
      <c r="N782" s="16" t="str" cm="1">
        <f t="array" ref="N782">IF(M782&lt;&gt;"",SUMPRODUCT($X782:$AG782,$X$27:$AG$27)/SUMPRODUCT(--($X782:$AG782&lt;&gt;""),$X$27:$AG$27),"")</f>
        <v/>
      </c>
      <c r="O782" s="85"/>
      <c r="P782" s="16" t="str" cm="1">
        <f t="array" ref="P782">IF(O782&lt;&gt;"",SUMPRODUCT($X782:$AG782,$X$27:$AG$27)/SUMPRODUCT(--($X782:$AG782&lt;&gt;""),$X$27:$AG$27),"")</f>
        <v/>
      </c>
      <c r="Q782" s="85" t="s">
        <v>1691</v>
      </c>
      <c r="R782" s="16" cm="1">
        <f t="array" ref="R782">IF(Q782&lt;&gt;"",SUMPRODUCT($X782:$AG782,$X$27:$AG$27)/SUMPRODUCT(--($X782:$AG782&lt;&gt;""),$X$27:$AG$27),"")</f>
        <v>0</v>
      </c>
      <c r="S782" s="85" t="s">
        <v>1363</v>
      </c>
      <c r="T782" s="16" t="str" cm="1">
        <f t="array" ref="T782">IF(S782&lt;&gt;"",SUMPRODUCT($X782:$AG782,$X$27:$AG$27)/SUMPRODUCT(--($X782:$AG782&lt;&gt;""),$X$27:$AG$27),"")</f>
        <v/>
      </c>
      <c r="U782" s="85" t="s">
        <v>1363</v>
      </c>
      <c r="V782" s="16" t="str" cm="1">
        <f t="array" ref="V782">IF(U782&lt;&gt;"",SUMPRODUCT($X782:$AG782,$X$27:$AG$27)/SUMPRODUCT(--($X782:$AG782&lt;&gt;""),$X$27:$AG$27),"")</f>
        <v/>
      </c>
      <c r="W782" s="14">
        <v>100</v>
      </c>
      <c r="X782" s="17">
        <v>0</v>
      </c>
      <c r="Y782" s="17">
        <v>0</v>
      </c>
      <c r="Z782" s="17">
        <v>0</v>
      </c>
      <c r="AA782" s="17">
        <v>0</v>
      </c>
      <c r="AB782" s="17">
        <v>0</v>
      </c>
      <c r="AC782" s="17">
        <v>0</v>
      </c>
      <c r="AD782" s="17" t="s">
        <v>1363</v>
      </c>
      <c r="AE782" s="17">
        <v>0</v>
      </c>
      <c r="AF782" s="17">
        <v>0</v>
      </c>
      <c r="AG782" s="17" t="s">
        <v>1363</v>
      </c>
      <c r="AH782" s="18"/>
    </row>
    <row r="783" spans="1:34" outlineLevel="1">
      <c r="A783" s="108">
        <v>633</v>
      </c>
      <c r="B783" s="109" t="s">
        <v>183</v>
      </c>
      <c r="C783" s="110" t="s">
        <v>552</v>
      </c>
      <c r="D783" s="110" t="s">
        <v>1621</v>
      </c>
      <c r="E783" s="112" t="s">
        <v>638</v>
      </c>
      <c r="F783" s="130" t="s">
        <v>1387</v>
      </c>
      <c r="G783" s="130" t="s">
        <v>1363</v>
      </c>
      <c r="H783" s="15" t="s">
        <v>1908</v>
      </c>
      <c r="I783" s="130" t="s">
        <v>1363</v>
      </c>
      <c r="J783" s="130" t="s">
        <v>1363</v>
      </c>
      <c r="K783" s="86">
        <v>1</v>
      </c>
      <c r="L783" s="111"/>
      <c r="M783" s="85" t="s">
        <v>1363</v>
      </c>
      <c r="N783" s="16" t="str" cm="1">
        <f t="array" ref="N783">IF(M783&lt;&gt;"",SUMPRODUCT($X783:$AG783,$X$27:$AG$27)/SUMPRODUCT(--($X783:$AG783&lt;&gt;""),$X$27:$AG$27),"")</f>
        <v/>
      </c>
      <c r="O783" s="85"/>
      <c r="P783" s="16" t="str" cm="1">
        <f t="array" ref="P783">IF(O783&lt;&gt;"",SUMPRODUCT($X783:$AG783,$X$27:$AG$27)/SUMPRODUCT(--($X783:$AG783&lt;&gt;""),$X$27:$AG$27),"")</f>
        <v/>
      </c>
      <c r="Q783" s="85" t="s">
        <v>1691</v>
      </c>
      <c r="R783" s="16" cm="1">
        <f t="array" ref="R783">IF(Q783&lt;&gt;"",SUMPRODUCT($X783:$AG783,$X$27:$AG$27)/SUMPRODUCT(--($X783:$AG783&lt;&gt;""),$X$27:$AG$27),"")</f>
        <v>0</v>
      </c>
      <c r="S783" s="85" t="s">
        <v>1363</v>
      </c>
      <c r="T783" s="16" t="str" cm="1">
        <f t="array" ref="T783">IF(S783&lt;&gt;"",SUMPRODUCT($X783:$AG783,$X$27:$AG$27)/SUMPRODUCT(--($X783:$AG783&lt;&gt;""),$X$27:$AG$27),"")</f>
        <v/>
      </c>
      <c r="U783" s="85" t="s">
        <v>1363</v>
      </c>
      <c r="V783" s="16" t="str" cm="1">
        <f t="array" ref="V783">IF(U783&lt;&gt;"",SUMPRODUCT($X783:$AG783,$X$27:$AG$27)/SUMPRODUCT(--($X783:$AG783&lt;&gt;""),$X$27:$AG$27),"")</f>
        <v/>
      </c>
      <c r="W783" s="14">
        <v>100</v>
      </c>
      <c r="X783" s="17">
        <v>0</v>
      </c>
      <c r="Y783" s="17">
        <v>0</v>
      </c>
      <c r="Z783" s="17">
        <v>0</v>
      </c>
      <c r="AA783" s="17">
        <v>0</v>
      </c>
      <c r="AB783" s="17">
        <v>0</v>
      </c>
      <c r="AC783" s="17">
        <v>0</v>
      </c>
      <c r="AD783" s="17" t="s">
        <v>1363</v>
      </c>
      <c r="AE783" s="17">
        <v>0</v>
      </c>
      <c r="AF783" s="17">
        <v>0</v>
      </c>
      <c r="AG783" s="17" t="s">
        <v>1363</v>
      </c>
      <c r="AH783" s="18"/>
    </row>
    <row r="784" spans="1:34" outlineLevel="1">
      <c r="A784" s="108">
        <v>634</v>
      </c>
      <c r="B784" s="109" t="s">
        <v>183</v>
      </c>
      <c r="C784" s="110" t="s">
        <v>552</v>
      </c>
      <c r="D784" s="110" t="s">
        <v>1621</v>
      </c>
      <c r="E784" s="112" t="s">
        <v>639</v>
      </c>
      <c r="F784" s="130" t="s">
        <v>1387</v>
      </c>
      <c r="G784" s="130" t="s">
        <v>1363</v>
      </c>
      <c r="H784" s="15" t="s">
        <v>1908</v>
      </c>
      <c r="I784" s="130" t="s">
        <v>1363</v>
      </c>
      <c r="J784" s="130" t="s">
        <v>1363</v>
      </c>
      <c r="K784" s="86">
        <v>1</v>
      </c>
      <c r="L784" s="111"/>
      <c r="M784" s="85" t="s">
        <v>1363</v>
      </c>
      <c r="N784" s="16" t="str" cm="1">
        <f t="array" ref="N784">IF(M784&lt;&gt;"",SUMPRODUCT($X784:$AG784,$X$27:$AG$27)/SUMPRODUCT(--($X784:$AG784&lt;&gt;""),$X$27:$AG$27),"")</f>
        <v/>
      </c>
      <c r="O784" s="85"/>
      <c r="P784" s="16" t="str" cm="1">
        <f t="array" ref="P784">IF(O784&lt;&gt;"",SUMPRODUCT($X784:$AG784,$X$27:$AG$27)/SUMPRODUCT(--($X784:$AG784&lt;&gt;""),$X$27:$AG$27),"")</f>
        <v/>
      </c>
      <c r="Q784" s="85" t="s">
        <v>1691</v>
      </c>
      <c r="R784" s="16" cm="1">
        <f t="array" ref="R784">IF(Q784&lt;&gt;"",SUMPRODUCT($X784:$AG784,$X$27:$AG$27)/SUMPRODUCT(--($X784:$AG784&lt;&gt;""),$X$27:$AG$27),"")</f>
        <v>0</v>
      </c>
      <c r="S784" s="85" t="s">
        <v>1363</v>
      </c>
      <c r="T784" s="16" t="str" cm="1">
        <f t="array" ref="T784">IF(S784&lt;&gt;"",SUMPRODUCT($X784:$AG784,$X$27:$AG$27)/SUMPRODUCT(--($X784:$AG784&lt;&gt;""),$X$27:$AG$27),"")</f>
        <v/>
      </c>
      <c r="U784" s="85" t="s">
        <v>1363</v>
      </c>
      <c r="V784" s="16" t="str" cm="1">
        <f t="array" ref="V784">IF(U784&lt;&gt;"",SUMPRODUCT($X784:$AG784,$X$27:$AG$27)/SUMPRODUCT(--($X784:$AG784&lt;&gt;""),$X$27:$AG$27),"")</f>
        <v/>
      </c>
      <c r="W784" s="14">
        <v>100</v>
      </c>
      <c r="X784" s="17">
        <v>0</v>
      </c>
      <c r="Y784" s="17">
        <v>0</v>
      </c>
      <c r="Z784" s="17">
        <v>0</v>
      </c>
      <c r="AA784" s="17">
        <v>0</v>
      </c>
      <c r="AB784" s="17">
        <v>0</v>
      </c>
      <c r="AC784" s="17">
        <v>0</v>
      </c>
      <c r="AD784" s="17" t="s">
        <v>1363</v>
      </c>
      <c r="AE784" s="17">
        <v>0</v>
      </c>
      <c r="AF784" s="17">
        <v>0</v>
      </c>
      <c r="AG784" s="17" t="s">
        <v>1363</v>
      </c>
      <c r="AH784" s="18"/>
    </row>
    <row r="785" spans="1:34" outlineLevel="1">
      <c r="A785" s="108">
        <v>641</v>
      </c>
      <c r="B785" s="109" t="s">
        <v>183</v>
      </c>
      <c r="C785" s="110" t="s">
        <v>552</v>
      </c>
      <c r="D785" s="110" t="s">
        <v>1621</v>
      </c>
      <c r="E785" s="112" t="s">
        <v>640</v>
      </c>
      <c r="F785" s="130" t="s">
        <v>1387</v>
      </c>
      <c r="G785" s="130" t="s">
        <v>1363</v>
      </c>
      <c r="H785" s="15" t="s">
        <v>1908</v>
      </c>
      <c r="I785" s="130" t="s">
        <v>1363</v>
      </c>
      <c r="J785" s="130" t="s">
        <v>1363</v>
      </c>
      <c r="K785" s="86">
        <v>1</v>
      </c>
      <c r="L785" s="111"/>
      <c r="M785" s="85" t="s">
        <v>1363</v>
      </c>
      <c r="N785" s="16" t="str" cm="1">
        <f t="array" ref="N785">IF(M785&lt;&gt;"",SUMPRODUCT($X785:$AG785,$X$27:$AG$27)/SUMPRODUCT(--($X785:$AG785&lt;&gt;""),$X$27:$AG$27),"")</f>
        <v/>
      </c>
      <c r="O785" s="85"/>
      <c r="P785" s="16" t="str" cm="1">
        <f t="array" ref="P785">IF(O785&lt;&gt;"",SUMPRODUCT($X785:$AG785,$X$27:$AG$27)/SUMPRODUCT(--($X785:$AG785&lt;&gt;""),$X$27:$AG$27),"")</f>
        <v/>
      </c>
      <c r="Q785" s="85" t="s">
        <v>1691</v>
      </c>
      <c r="R785" s="16" cm="1">
        <f t="array" ref="R785">IF(Q785&lt;&gt;"",SUMPRODUCT($X785:$AG785,$X$27:$AG$27)/SUMPRODUCT(--($X785:$AG785&lt;&gt;""),$X$27:$AG$27),"")</f>
        <v>0</v>
      </c>
      <c r="S785" s="85" t="s">
        <v>1363</v>
      </c>
      <c r="T785" s="16" t="str" cm="1">
        <f t="array" ref="T785">IF(S785&lt;&gt;"",SUMPRODUCT($X785:$AG785,$X$27:$AG$27)/SUMPRODUCT(--($X785:$AG785&lt;&gt;""),$X$27:$AG$27),"")</f>
        <v/>
      </c>
      <c r="U785" s="85" t="s">
        <v>1363</v>
      </c>
      <c r="V785" s="16" t="str" cm="1">
        <f t="array" ref="V785">IF(U785&lt;&gt;"",SUMPRODUCT($X785:$AG785,$X$27:$AG$27)/SUMPRODUCT(--($X785:$AG785&lt;&gt;""),$X$27:$AG$27),"")</f>
        <v/>
      </c>
      <c r="W785" s="14">
        <v>100</v>
      </c>
      <c r="X785" s="17">
        <v>0</v>
      </c>
      <c r="Y785" s="17">
        <v>0</v>
      </c>
      <c r="Z785" s="17">
        <v>0</v>
      </c>
      <c r="AA785" s="17">
        <v>0</v>
      </c>
      <c r="AB785" s="17">
        <v>0</v>
      </c>
      <c r="AC785" s="17">
        <v>0</v>
      </c>
      <c r="AD785" s="17" t="s">
        <v>1363</v>
      </c>
      <c r="AE785" s="17">
        <v>0</v>
      </c>
      <c r="AF785" s="17">
        <v>0</v>
      </c>
      <c r="AG785" s="17" t="s">
        <v>1363</v>
      </c>
      <c r="AH785" s="18"/>
    </row>
    <row r="786" spans="1:34" outlineLevel="1">
      <c r="A786" s="108">
        <v>635</v>
      </c>
      <c r="B786" s="109" t="s">
        <v>183</v>
      </c>
      <c r="C786" s="110" t="s">
        <v>552</v>
      </c>
      <c r="D786" s="110" t="s">
        <v>1621</v>
      </c>
      <c r="E786" s="112" t="s">
        <v>641</v>
      </c>
      <c r="F786" s="130" t="s">
        <v>1388</v>
      </c>
      <c r="G786" s="130" t="s">
        <v>1363</v>
      </c>
      <c r="H786" s="15" t="s">
        <v>1908</v>
      </c>
      <c r="I786" s="130" t="s">
        <v>1363</v>
      </c>
      <c r="J786" s="130" t="s">
        <v>1363</v>
      </c>
      <c r="K786" s="86">
        <v>1</v>
      </c>
      <c r="L786" s="111"/>
      <c r="M786" s="85" t="s">
        <v>1363</v>
      </c>
      <c r="N786" s="16" t="str" cm="1">
        <f t="array" ref="N786">IF(M786&lt;&gt;"",SUMPRODUCT($X786:$AG786,$X$27:$AG$27)/SUMPRODUCT(--($X786:$AG786&lt;&gt;""),$X$27:$AG$27),"")</f>
        <v/>
      </c>
      <c r="O786" s="85"/>
      <c r="P786" s="16" t="str" cm="1">
        <f t="array" ref="P786">IF(O786&lt;&gt;"",SUMPRODUCT($X786:$AG786,$X$27:$AG$27)/SUMPRODUCT(--($X786:$AG786&lt;&gt;""),$X$27:$AG$27),"")</f>
        <v/>
      </c>
      <c r="Q786" s="85" t="s">
        <v>1691</v>
      </c>
      <c r="R786" s="16" cm="1">
        <f t="array" ref="R786">IF(Q786&lt;&gt;"",SUMPRODUCT($X786:$AG786,$X$27:$AG$27)/SUMPRODUCT(--($X786:$AG786&lt;&gt;""),$X$27:$AG$27),"")</f>
        <v>0</v>
      </c>
      <c r="S786" s="85" t="s">
        <v>1363</v>
      </c>
      <c r="T786" s="16" t="str" cm="1">
        <f t="array" ref="T786">IF(S786&lt;&gt;"",SUMPRODUCT($X786:$AG786,$X$27:$AG$27)/SUMPRODUCT(--($X786:$AG786&lt;&gt;""),$X$27:$AG$27),"")</f>
        <v/>
      </c>
      <c r="U786" s="85" t="s">
        <v>1363</v>
      </c>
      <c r="V786" s="16" t="str" cm="1">
        <f t="array" ref="V786">IF(U786&lt;&gt;"",SUMPRODUCT($X786:$AG786,$X$27:$AG$27)/SUMPRODUCT(--($X786:$AG786&lt;&gt;""),$X$27:$AG$27),"")</f>
        <v/>
      </c>
      <c r="W786" s="14">
        <v>100</v>
      </c>
      <c r="X786" s="17">
        <v>0</v>
      </c>
      <c r="Y786" s="17">
        <v>0</v>
      </c>
      <c r="Z786" s="17">
        <v>0</v>
      </c>
      <c r="AA786" s="17">
        <v>0</v>
      </c>
      <c r="AB786" s="17">
        <v>0</v>
      </c>
      <c r="AC786" s="17">
        <v>0</v>
      </c>
      <c r="AD786" s="17" t="s">
        <v>1363</v>
      </c>
      <c r="AE786" s="17">
        <v>0</v>
      </c>
      <c r="AF786" s="17">
        <v>0</v>
      </c>
      <c r="AG786" s="17" t="s">
        <v>1363</v>
      </c>
      <c r="AH786" s="18"/>
    </row>
    <row r="787" spans="1:34" outlineLevel="1">
      <c r="A787" s="108">
        <v>636</v>
      </c>
      <c r="B787" s="109" t="s">
        <v>183</v>
      </c>
      <c r="C787" s="110" t="s">
        <v>552</v>
      </c>
      <c r="D787" s="110" t="s">
        <v>1621</v>
      </c>
      <c r="E787" s="112" t="s">
        <v>642</v>
      </c>
      <c r="F787" s="130" t="s">
        <v>1388</v>
      </c>
      <c r="G787" s="130" t="s">
        <v>1363</v>
      </c>
      <c r="H787" s="15" t="s">
        <v>1908</v>
      </c>
      <c r="I787" s="130" t="s">
        <v>1363</v>
      </c>
      <c r="J787" s="130" t="s">
        <v>1363</v>
      </c>
      <c r="K787" s="86">
        <v>1</v>
      </c>
      <c r="L787" s="111"/>
      <c r="M787" s="85" t="s">
        <v>1363</v>
      </c>
      <c r="N787" s="16" t="str" cm="1">
        <f t="array" ref="N787">IF(M787&lt;&gt;"",SUMPRODUCT($X787:$AG787,$X$27:$AG$27)/SUMPRODUCT(--($X787:$AG787&lt;&gt;""),$X$27:$AG$27),"")</f>
        <v/>
      </c>
      <c r="O787" s="85"/>
      <c r="P787" s="16" t="str" cm="1">
        <f t="array" ref="P787">IF(O787&lt;&gt;"",SUMPRODUCT($X787:$AG787,$X$27:$AG$27)/SUMPRODUCT(--($X787:$AG787&lt;&gt;""),$X$27:$AG$27),"")</f>
        <v/>
      </c>
      <c r="Q787" s="85" t="s">
        <v>1691</v>
      </c>
      <c r="R787" s="16" cm="1">
        <f t="array" ref="R787">IF(Q787&lt;&gt;"",SUMPRODUCT($X787:$AG787,$X$27:$AG$27)/SUMPRODUCT(--($X787:$AG787&lt;&gt;""),$X$27:$AG$27),"")</f>
        <v>0</v>
      </c>
      <c r="S787" s="85" t="s">
        <v>1363</v>
      </c>
      <c r="T787" s="16" t="str" cm="1">
        <f t="array" ref="T787">IF(S787&lt;&gt;"",SUMPRODUCT($X787:$AG787,$X$27:$AG$27)/SUMPRODUCT(--($X787:$AG787&lt;&gt;""),$X$27:$AG$27),"")</f>
        <v/>
      </c>
      <c r="U787" s="85" t="s">
        <v>1363</v>
      </c>
      <c r="V787" s="16" t="str" cm="1">
        <f t="array" ref="V787">IF(U787&lt;&gt;"",SUMPRODUCT($X787:$AG787,$X$27:$AG$27)/SUMPRODUCT(--($X787:$AG787&lt;&gt;""),$X$27:$AG$27),"")</f>
        <v/>
      </c>
      <c r="W787" s="14">
        <v>100</v>
      </c>
      <c r="X787" s="17">
        <v>0</v>
      </c>
      <c r="Y787" s="17">
        <v>0</v>
      </c>
      <c r="Z787" s="17">
        <v>0</v>
      </c>
      <c r="AA787" s="17">
        <v>0</v>
      </c>
      <c r="AB787" s="17">
        <v>0</v>
      </c>
      <c r="AC787" s="17">
        <v>0</v>
      </c>
      <c r="AD787" s="17" t="s">
        <v>1363</v>
      </c>
      <c r="AE787" s="17">
        <v>0</v>
      </c>
      <c r="AF787" s="17">
        <v>0</v>
      </c>
      <c r="AG787" s="17" t="s">
        <v>1363</v>
      </c>
      <c r="AH787" s="18"/>
    </row>
    <row r="788" spans="1:34" outlineLevel="1">
      <c r="A788" s="108">
        <v>637</v>
      </c>
      <c r="B788" s="109" t="s">
        <v>183</v>
      </c>
      <c r="C788" s="110" t="s">
        <v>552</v>
      </c>
      <c r="D788" s="110" t="s">
        <v>1621</v>
      </c>
      <c r="E788" s="112" t="s">
        <v>643</v>
      </c>
      <c r="F788" s="130" t="s">
        <v>1388</v>
      </c>
      <c r="G788" s="130" t="s">
        <v>1363</v>
      </c>
      <c r="H788" s="15" t="s">
        <v>1908</v>
      </c>
      <c r="I788" s="130" t="s">
        <v>1363</v>
      </c>
      <c r="J788" s="130" t="s">
        <v>1363</v>
      </c>
      <c r="K788" s="86">
        <v>1</v>
      </c>
      <c r="L788" s="111"/>
      <c r="M788" s="85" t="s">
        <v>1363</v>
      </c>
      <c r="N788" s="16" t="str" cm="1">
        <f t="array" ref="N788">IF(M788&lt;&gt;"",SUMPRODUCT($X788:$AG788,$X$27:$AG$27)/SUMPRODUCT(--($X788:$AG788&lt;&gt;""),$X$27:$AG$27),"")</f>
        <v/>
      </c>
      <c r="O788" s="85"/>
      <c r="P788" s="16" t="str" cm="1">
        <f t="array" ref="P788">IF(O788&lt;&gt;"",SUMPRODUCT($X788:$AG788,$X$27:$AG$27)/SUMPRODUCT(--($X788:$AG788&lt;&gt;""),$X$27:$AG$27),"")</f>
        <v/>
      </c>
      <c r="Q788" s="85" t="s">
        <v>1691</v>
      </c>
      <c r="R788" s="16" cm="1">
        <f t="array" ref="R788">IF(Q788&lt;&gt;"",SUMPRODUCT($X788:$AG788,$X$27:$AG$27)/SUMPRODUCT(--($X788:$AG788&lt;&gt;""),$X$27:$AG$27),"")</f>
        <v>0</v>
      </c>
      <c r="S788" s="85" t="s">
        <v>1363</v>
      </c>
      <c r="T788" s="16" t="str" cm="1">
        <f t="array" ref="T788">IF(S788&lt;&gt;"",SUMPRODUCT($X788:$AG788,$X$27:$AG$27)/SUMPRODUCT(--($X788:$AG788&lt;&gt;""),$X$27:$AG$27),"")</f>
        <v/>
      </c>
      <c r="U788" s="85" t="s">
        <v>1363</v>
      </c>
      <c r="V788" s="16" t="str" cm="1">
        <f t="array" ref="V788">IF(U788&lt;&gt;"",SUMPRODUCT($X788:$AG788,$X$27:$AG$27)/SUMPRODUCT(--($X788:$AG788&lt;&gt;""),$X$27:$AG$27),"")</f>
        <v/>
      </c>
      <c r="W788" s="14">
        <v>100</v>
      </c>
      <c r="X788" s="17">
        <v>0</v>
      </c>
      <c r="Y788" s="17">
        <v>0</v>
      </c>
      <c r="Z788" s="17">
        <v>0</v>
      </c>
      <c r="AA788" s="17">
        <v>0</v>
      </c>
      <c r="AB788" s="17">
        <v>0</v>
      </c>
      <c r="AC788" s="17">
        <v>0</v>
      </c>
      <c r="AD788" s="17" t="s">
        <v>1363</v>
      </c>
      <c r="AE788" s="17">
        <v>0</v>
      </c>
      <c r="AF788" s="17">
        <v>0</v>
      </c>
      <c r="AG788" s="17" t="s">
        <v>1363</v>
      </c>
      <c r="AH788" s="18"/>
    </row>
    <row r="789" spans="1:34" outlineLevel="1">
      <c r="A789" s="108">
        <v>642</v>
      </c>
      <c r="B789" s="109" t="s">
        <v>183</v>
      </c>
      <c r="C789" s="110" t="s">
        <v>552</v>
      </c>
      <c r="D789" s="110" t="s">
        <v>1621</v>
      </c>
      <c r="E789" s="112" t="s">
        <v>644</v>
      </c>
      <c r="F789" s="130" t="s">
        <v>1388</v>
      </c>
      <c r="G789" s="130" t="s">
        <v>1363</v>
      </c>
      <c r="H789" s="15" t="s">
        <v>1908</v>
      </c>
      <c r="I789" s="130" t="s">
        <v>1363</v>
      </c>
      <c r="J789" s="130" t="s">
        <v>1363</v>
      </c>
      <c r="K789" s="86">
        <v>1</v>
      </c>
      <c r="L789" s="111"/>
      <c r="M789" s="85" t="s">
        <v>1363</v>
      </c>
      <c r="N789" s="16" t="str" cm="1">
        <f t="array" ref="N789">IF(M789&lt;&gt;"",SUMPRODUCT($X789:$AG789,$X$27:$AG$27)/SUMPRODUCT(--($X789:$AG789&lt;&gt;""),$X$27:$AG$27),"")</f>
        <v/>
      </c>
      <c r="O789" s="85"/>
      <c r="P789" s="16" t="str" cm="1">
        <f t="array" ref="P789">IF(O789&lt;&gt;"",SUMPRODUCT($X789:$AG789,$X$27:$AG$27)/SUMPRODUCT(--($X789:$AG789&lt;&gt;""),$X$27:$AG$27),"")</f>
        <v/>
      </c>
      <c r="Q789" s="85" t="s">
        <v>1691</v>
      </c>
      <c r="R789" s="16" cm="1">
        <f t="array" ref="R789">IF(Q789&lt;&gt;"",SUMPRODUCT($X789:$AG789,$X$27:$AG$27)/SUMPRODUCT(--($X789:$AG789&lt;&gt;""),$X$27:$AG$27),"")</f>
        <v>0</v>
      </c>
      <c r="S789" s="85" t="s">
        <v>1363</v>
      </c>
      <c r="T789" s="16" t="str" cm="1">
        <f t="array" ref="T789">IF(S789&lt;&gt;"",SUMPRODUCT($X789:$AG789,$X$27:$AG$27)/SUMPRODUCT(--($X789:$AG789&lt;&gt;""),$X$27:$AG$27),"")</f>
        <v/>
      </c>
      <c r="U789" s="85" t="s">
        <v>1363</v>
      </c>
      <c r="V789" s="16" t="str" cm="1">
        <f t="array" ref="V789">IF(U789&lt;&gt;"",SUMPRODUCT($X789:$AG789,$X$27:$AG$27)/SUMPRODUCT(--($X789:$AG789&lt;&gt;""),$X$27:$AG$27),"")</f>
        <v/>
      </c>
      <c r="W789" s="14">
        <v>100</v>
      </c>
      <c r="X789" s="17">
        <v>0</v>
      </c>
      <c r="Y789" s="17">
        <v>0</v>
      </c>
      <c r="Z789" s="17">
        <v>0</v>
      </c>
      <c r="AA789" s="17">
        <v>0</v>
      </c>
      <c r="AB789" s="17">
        <v>0</v>
      </c>
      <c r="AC789" s="17">
        <v>0</v>
      </c>
      <c r="AD789" s="17" t="s">
        <v>1363</v>
      </c>
      <c r="AE789" s="17">
        <v>0</v>
      </c>
      <c r="AF789" s="17">
        <v>0</v>
      </c>
      <c r="AG789" s="17" t="s">
        <v>1363</v>
      </c>
      <c r="AH789" s="18"/>
    </row>
    <row r="790" spans="1:34" outlineLevel="1">
      <c r="A790" s="108">
        <v>638</v>
      </c>
      <c r="B790" s="109" t="s">
        <v>183</v>
      </c>
      <c r="C790" s="110" t="s">
        <v>552</v>
      </c>
      <c r="D790" s="110" t="s">
        <v>1621</v>
      </c>
      <c r="E790" s="112" t="s">
        <v>645</v>
      </c>
      <c r="F790" s="130" t="s">
        <v>1471</v>
      </c>
      <c r="G790" s="130" t="s">
        <v>1363</v>
      </c>
      <c r="H790" s="15" t="s">
        <v>1908</v>
      </c>
      <c r="I790" s="130" t="s">
        <v>1363</v>
      </c>
      <c r="J790" s="130" t="s">
        <v>1363</v>
      </c>
      <c r="K790" s="86">
        <v>1</v>
      </c>
      <c r="L790" s="111"/>
      <c r="M790" s="85" t="s">
        <v>1363</v>
      </c>
      <c r="N790" s="16" t="str" cm="1">
        <f t="array" ref="N790">IF(M790&lt;&gt;"",SUMPRODUCT($X790:$AG790,$X$27:$AG$27)/SUMPRODUCT(--($X790:$AG790&lt;&gt;""),$X$27:$AG$27),"")</f>
        <v/>
      </c>
      <c r="O790" s="85"/>
      <c r="P790" s="16" t="str" cm="1">
        <f t="array" ref="P790">IF(O790&lt;&gt;"",SUMPRODUCT($X790:$AG790,$X$27:$AG$27)/SUMPRODUCT(--($X790:$AG790&lt;&gt;""),$X$27:$AG$27),"")</f>
        <v/>
      </c>
      <c r="Q790" s="85" t="s">
        <v>1691</v>
      </c>
      <c r="R790" s="16" cm="1">
        <f t="array" ref="R790">IF(Q790&lt;&gt;"",SUMPRODUCT($X790:$AG790,$X$27:$AG$27)/SUMPRODUCT(--($X790:$AG790&lt;&gt;""),$X$27:$AG$27),"")</f>
        <v>0</v>
      </c>
      <c r="S790" s="85" t="s">
        <v>1363</v>
      </c>
      <c r="T790" s="16" t="str" cm="1">
        <f t="array" ref="T790">IF(S790&lt;&gt;"",SUMPRODUCT($X790:$AG790,$X$27:$AG$27)/SUMPRODUCT(--($X790:$AG790&lt;&gt;""),$X$27:$AG$27),"")</f>
        <v/>
      </c>
      <c r="U790" s="85" t="s">
        <v>1363</v>
      </c>
      <c r="V790" s="16" t="str" cm="1">
        <f t="array" ref="V790">IF(U790&lt;&gt;"",SUMPRODUCT($X790:$AG790,$X$27:$AG$27)/SUMPRODUCT(--($X790:$AG790&lt;&gt;""),$X$27:$AG$27),"")</f>
        <v/>
      </c>
      <c r="W790" s="14">
        <v>100</v>
      </c>
      <c r="X790" s="17">
        <v>0</v>
      </c>
      <c r="Y790" s="17">
        <v>0</v>
      </c>
      <c r="Z790" s="17">
        <v>0</v>
      </c>
      <c r="AA790" s="17">
        <v>0</v>
      </c>
      <c r="AB790" s="17">
        <v>0</v>
      </c>
      <c r="AC790" s="17">
        <v>0</v>
      </c>
      <c r="AD790" s="17" t="s">
        <v>1363</v>
      </c>
      <c r="AE790" s="17">
        <v>0</v>
      </c>
      <c r="AF790" s="17">
        <v>0</v>
      </c>
      <c r="AG790" s="17" t="s">
        <v>1363</v>
      </c>
      <c r="AH790" s="18"/>
    </row>
    <row r="791" spans="1:34" outlineLevel="1">
      <c r="A791" s="108">
        <v>639</v>
      </c>
      <c r="B791" s="109" t="s">
        <v>183</v>
      </c>
      <c r="C791" s="110" t="s">
        <v>552</v>
      </c>
      <c r="D791" s="110" t="s">
        <v>1621</v>
      </c>
      <c r="E791" s="112" t="s">
        <v>646</v>
      </c>
      <c r="F791" s="130" t="s">
        <v>1471</v>
      </c>
      <c r="G791" s="130" t="s">
        <v>1363</v>
      </c>
      <c r="H791" s="15" t="s">
        <v>1908</v>
      </c>
      <c r="I791" s="130" t="s">
        <v>1363</v>
      </c>
      <c r="J791" s="130" t="s">
        <v>1363</v>
      </c>
      <c r="K791" s="86">
        <v>1</v>
      </c>
      <c r="L791" s="111"/>
      <c r="M791" s="85" t="s">
        <v>1363</v>
      </c>
      <c r="N791" s="16" t="str" cm="1">
        <f t="array" ref="N791">IF(M791&lt;&gt;"",SUMPRODUCT($X791:$AG791,$X$27:$AG$27)/SUMPRODUCT(--($X791:$AG791&lt;&gt;""),$X$27:$AG$27),"")</f>
        <v/>
      </c>
      <c r="O791" s="85"/>
      <c r="P791" s="16" t="str" cm="1">
        <f t="array" ref="P791">IF(O791&lt;&gt;"",SUMPRODUCT($X791:$AG791,$X$27:$AG$27)/SUMPRODUCT(--($X791:$AG791&lt;&gt;""),$X$27:$AG$27),"")</f>
        <v/>
      </c>
      <c r="Q791" s="85" t="s">
        <v>1691</v>
      </c>
      <c r="R791" s="16" cm="1">
        <f t="array" ref="R791">IF(Q791&lt;&gt;"",SUMPRODUCT($X791:$AG791,$X$27:$AG$27)/SUMPRODUCT(--($X791:$AG791&lt;&gt;""),$X$27:$AG$27),"")</f>
        <v>0</v>
      </c>
      <c r="S791" s="85" t="s">
        <v>1363</v>
      </c>
      <c r="T791" s="16" t="str" cm="1">
        <f t="array" ref="T791">IF(S791&lt;&gt;"",SUMPRODUCT($X791:$AG791,$X$27:$AG$27)/SUMPRODUCT(--($X791:$AG791&lt;&gt;""),$X$27:$AG$27),"")</f>
        <v/>
      </c>
      <c r="U791" s="85" t="s">
        <v>1363</v>
      </c>
      <c r="V791" s="16" t="str" cm="1">
        <f t="array" ref="V791">IF(U791&lt;&gt;"",SUMPRODUCT($X791:$AG791,$X$27:$AG$27)/SUMPRODUCT(--($X791:$AG791&lt;&gt;""),$X$27:$AG$27),"")</f>
        <v/>
      </c>
      <c r="W791" s="14">
        <v>100</v>
      </c>
      <c r="X791" s="17">
        <v>0</v>
      </c>
      <c r="Y791" s="17">
        <v>0</v>
      </c>
      <c r="Z791" s="17">
        <v>0</v>
      </c>
      <c r="AA791" s="17">
        <v>0</v>
      </c>
      <c r="AB791" s="17">
        <v>0</v>
      </c>
      <c r="AC791" s="17">
        <v>0</v>
      </c>
      <c r="AD791" s="17" t="s">
        <v>1363</v>
      </c>
      <c r="AE791" s="17">
        <v>0</v>
      </c>
      <c r="AF791" s="17">
        <v>0</v>
      </c>
      <c r="AG791" s="17" t="s">
        <v>1363</v>
      </c>
      <c r="AH791" s="18"/>
    </row>
    <row r="792" spans="1:34" outlineLevel="1">
      <c r="A792" s="108">
        <v>640</v>
      </c>
      <c r="B792" s="109" t="s">
        <v>183</v>
      </c>
      <c r="C792" s="110" t="s">
        <v>552</v>
      </c>
      <c r="D792" s="110" t="s">
        <v>1621</v>
      </c>
      <c r="E792" s="112" t="s">
        <v>647</v>
      </c>
      <c r="F792" s="130" t="s">
        <v>1471</v>
      </c>
      <c r="G792" s="130" t="s">
        <v>1363</v>
      </c>
      <c r="H792" s="15" t="s">
        <v>1908</v>
      </c>
      <c r="I792" s="130" t="s">
        <v>1363</v>
      </c>
      <c r="J792" s="130" t="s">
        <v>1363</v>
      </c>
      <c r="K792" s="86">
        <v>1</v>
      </c>
      <c r="L792" s="111"/>
      <c r="M792" s="85" t="s">
        <v>1363</v>
      </c>
      <c r="N792" s="16" t="str" cm="1">
        <f t="array" ref="N792">IF(M792&lt;&gt;"",SUMPRODUCT($X792:$AG792,$X$27:$AG$27)/SUMPRODUCT(--($X792:$AG792&lt;&gt;""),$X$27:$AG$27),"")</f>
        <v/>
      </c>
      <c r="O792" s="85"/>
      <c r="P792" s="16" t="str" cm="1">
        <f t="array" ref="P792">IF(O792&lt;&gt;"",SUMPRODUCT($X792:$AG792,$X$27:$AG$27)/SUMPRODUCT(--($X792:$AG792&lt;&gt;""),$X$27:$AG$27),"")</f>
        <v/>
      </c>
      <c r="Q792" s="85" t="s">
        <v>1691</v>
      </c>
      <c r="R792" s="16" cm="1">
        <f t="array" ref="R792">IF(Q792&lt;&gt;"",SUMPRODUCT($X792:$AG792,$X$27:$AG$27)/SUMPRODUCT(--($X792:$AG792&lt;&gt;""),$X$27:$AG$27),"")</f>
        <v>0</v>
      </c>
      <c r="S792" s="85" t="s">
        <v>1363</v>
      </c>
      <c r="T792" s="16" t="str" cm="1">
        <f t="array" ref="T792">IF(S792&lt;&gt;"",SUMPRODUCT($X792:$AG792,$X$27:$AG$27)/SUMPRODUCT(--($X792:$AG792&lt;&gt;""),$X$27:$AG$27),"")</f>
        <v/>
      </c>
      <c r="U792" s="85" t="s">
        <v>1363</v>
      </c>
      <c r="V792" s="16" t="str" cm="1">
        <f t="array" ref="V792">IF(U792&lt;&gt;"",SUMPRODUCT($X792:$AG792,$X$27:$AG$27)/SUMPRODUCT(--($X792:$AG792&lt;&gt;""),$X$27:$AG$27),"")</f>
        <v/>
      </c>
      <c r="W792" s="14">
        <v>100</v>
      </c>
      <c r="X792" s="17">
        <v>0</v>
      </c>
      <c r="Y792" s="17">
        <v>0</v>
      </c>
      <c r="Z792" s="17">
        <v>0</v>
      </c>
      <c r="AA792" s="17">
        <v>0</v>
      </c>
      <c r="AB792" s="17">
        <v>0</v>
      </c>
      <c r="AC792" s="17">
        <v>0</v>
      </c>
      <c r="AD792" s="17" t="s">
        <v>1363</v>
      </c>
      <c r="AE792" s="17">
        <v>0</v>
      </c>
      <c r="AF792" s="17">
        <v>0</v>
      </c>
      <c r="AG792" s="17" t="s">
        <v>1363</v>
      </c>
      <c r="AH792" s="18"/>
    </row>
    <row r="793" spans="1:34" outlineLevel="1">
      <c r="A793" s="108">
        <v>643</v>
      </c>
      <c r="B793" s="109" t="s">
        <v>183</v>
      </c>
      <c r="C793" s="110" t="s">
        <v>552</v>
      </c>
      <c r="D793" s="110" t="s">
        <v>1621</v>
      </c>
      <c r="E793" s="112" t="s">
        <v>648</v>
      </c>
      <c r="F793" s="130" t="s">
        <v>1471</v>
      </c>
      <c r="G793" s="130" t="s">
        <v>1363</v>
      </c>
      <c r="H793" s="15" t="s">
        <v>1908</v>
      </c>
      <c r="I793" s="130" t="s">
        <v>1363</v>
      </c>
      <c r="J793" s="130" t="s">
        <v>1363</v>
      </c>
      <c r="K793" s="86">
        <v>1</v>
      </c>
      <c r="L793" s="111"/>
      <c r="M793" s="85" t="s">
        <v>1363</v>
      </c>
      <c r="N793" s="16" t="str" cm="1">
        <f t="array" ref="N793">IF(M793&lt;&gt;"",SUMPRODUCT($X793:$AG793,$X$27:$AG$27)/SUMPRODUCT(--($X793:$AG793&lt;&gt;""),$X$27:$AG$27),"")</f>
        <v/>
      </c>
      <c r="O793" s="85"/>
      <c r="P793" s="16" t="str" cm="1">
        <f t="array" ref="P793">IF(O793&lt;&gt;"",SUMPRODUCT($X793:$AG793,$X$27:$AG$27)/SUMPRODUCT(--($X793:$AG793&lt;&gt;""),$X$27:$AG$27),"")</f>
        <v/>
      </c>
      <c r="Q793" s="85" t="s">
        <v>1691</v>
      </c>
      <c r="R793" s="16" cm="1">
        <f t="array" ref="R793">IF(Q793&lt;&gt;"",SUMPRODUCT($X793:$AG793,$X$27:$AG$27)/SUMPRODUCT(--($X793:$AG793&lt;&gt;""),$X$27:$AG$27),"")</f>
        <v>0</v>
      </c>
      <c r="S793" s="85" t="s">
        <v>1363</v>
      </c>
      <c r="T793" s="16" t="str" cm="1">
        <f t="array" ref="T793">IF(S793&lt;&gt;"",SUMPRODUCT($X793:$AG793,$X$27:$AG$27)/SUMPRODUCT(--($X793:$AG793&lt;&gt;""),$X$27:$AG$27),"")</f>
        <v/>
      </c>
      <c r="U793" s="85" t="s">
        <v>1363</v>
      </c>
      <c r="V793" s="16" t="str" cm="1">
        <f t="array" ref="V793">IF(U793&lt;&gt;"",SUMPRODUCT($X793:$AG793,$X$27:$AG$27)/SUMPRODUCT(--($X793:$AG793&lt;&gt;""),$X$27:$AG$27),"")</f>
        <v/>
      </c>
      <c r="W793" s="14">
        <v>100</v>
      </c>
      <c r="X793" s="17">
        <v>0</v>
      </c>
      <c r="Y793" s="17">
        <v>0</v>
      </c>
      <c r="Z793" s="17">
        <v>0</v>
      </c>
      <c r="AA793" s="17">
        <v>0</v>
      </c>
      <c r="AB793" s="17">
        <v>0</v>
      </c>
      <c r="AC793" s="17">
        <v>0</v>
      </c>
      <c r="AD793" s="17" t="s">
        <v>1363</v>
      </c>
      <c r="AE793" s="17">
        <v>0</v>
      </c>
      <c r="AF793" s="17">
        <v>0</v>
      </c>
      <c r="AG793" s="17" t="s">
        <v>1363</v>
      </c>
      <c r="AH793" s="18"/>
    </row>
    <row r="794" spans="1:34" outlineLevel="1">
      <c r="A794" s="108">
        <v>644</v>
      </c>
      <c r="B794" s="109" t="s">
        <v>183</v>
      </c>
      <c r="C794" s="110" t="s">
        <v>552</v>
      </c>
      <c r="D794" s="110" t="s">
        <v>1621</v>
      </c>
      <c r="E794" s="112" t="s">
        <v>1814</v>
      </c>
      <c r="F794" s="130" t="s">
        <v>1472</v>
      </c>
      <c r="G794" s="130" t="s">
        <v>1595</v>
      </c>
      <c r="H794" s="15" t="s">
        <v>1909</v>
      </c>
      <c r="I794" s="130" t="s">
        <v>1711</v>
      </c>
      <c r="J794" s="130" t="s">
        <v>1363</v>
      </c>
      <c r="K794" s="86">
        <v>1</v>
      </c>
      <c r="L794" s="111"/>
      <c r="M794" s="85" t="s">
        <v>1363</v>
      </c>
      <c r="N794" s="16" t="str" cm="1">
        <f t="array" ref="N794">IF(M794&lt;&gt;"",SUMPRODUCT($X794:$AG794,$X$27:$AG$27)/SUMPRODUCT(--($X794:$AG794&lt;&gt;""),$X$27:$AG$27),"")</f>
        <v/>
      </c>
      <c r="O794" s="85"/>
      <c r="P794" s="16" t="str" cm="1">
        <f t="array" ref="P794">IF(O794&lt;&gt;"",SUMPRODUCT($X794:$AG794,$X$27:$AG$27)/SUMPRODUCT(--($X794:$AG794&lt;&gt;""),$X$27:$AG$27),"")</f>
        <v/>
      </c>
      <c r="Q794" s="85">
        <v>7</v>
      </c>
      <c r="R794" s="16" cm="1">
        <f t="array" ref="R794">IF(Q794&lt;&gt;"",SUMPRODUCT($X794:$AG794,$X$27:$AG$27)/SUMPRODUCT(--($X794:$AG794&lt;&gt;""),$X$27:$AG$27),"")</f>
        <v>1</v>
      </c>
      <c r="S794" s="85" t="s">
        <v>1363</v>
      </c>
      <c r="T794" s="16" t="str" cm="1">
        <f t="array" ref="T794">IF(S794&lt;&gt;"",SUMPRODUCT($X794:$AG794,$X$27:$AG$27)/SUMPRODUCT(--($X794:$AG794&lt;&gt;""),$X$27:$AG$27),"")</f>
        <v/>
      </c>
      <c r="U794" s="85" t="s">
        <v>1363</v>
      </c>
      <c r="V794" s="16" t="str" cm="1">
        <f t="array" ref="V794">IF(U794&lt;&gt;"",SUMPRODUCT($X794:$AG794,$X$27:$AG$27)/SUMPRODUCT(--($X794:$AG794&lt;&gt;""),$X$27:$AG$27),"")</f>
        <v/>
      </c>
      <c r="W794" s="14">
        <v>100</v>
      </c>
      <c r="X794" s="17">
        <v>1</v>
      </c>
      <c r="Y794" s="17">
        <v>1</v>
      </c>
      <c r="Z794" s="17">
        <v>1</v>
      </c>
      <c r="AA794" s="17">
        <v>1</v>
      </c>
      <c r="AB794" s="17">
        <v>1</v>
      </c>
      <c r="AC794" s="17">
        <v>1</v>
      </c>
      <c r="AD794" s="17" t="s">
        <v>1363</v>
      </c>
      <c r="AE794" s="17">
        <v>1</v>
      </c>
      <c r="AF794" s="17">
        <v>1</v>
      </c>
      <c r="AG794" s="17" t="s">
        <v>1363</v>
      </c>
      <c r="AH794" s="18"/>
    </row>
    <row r="795" spans="1:34" outlineLevel="1">
      <c r="A795" s="108">
        <v>646</v>
      </c>
      <c r="B795" s="109" t="s">
        <v>183</v>
      </c>
      <c r="C795" s="110" t="s">
        <v>552</v>
      </c>
      <c r="D795" s="110" t="s">
        <v>1621</v>
      </c>
      <c r="E795" s="112" t="s">
        <v>649</v>
      </c>
      <c r="F795" s="130" t="s">
        <v>1473</v>
      </c>
      <c r="G795" s="130" t="s">
        <v>1363</v>
      </c>
      <c r="H795" s="15" t="s">
        <v>1908</v>
      </c>
      <c r="I795" s="130" t="s">
        <v>1363</v>
      </c>
      <c r="J795" s="130" t="s">
        <v>1363</v>
      </c>
      <c r="K795" s="86">
        <v>1</v>
      </c>
      <c r="L795" s="111"/>
      <c r="M795" s="85" t="s">
        <v>1363</v>
      </c>
      <c r="N795" s="16" t="str" cm="1">
        <f t="array" ref="N795">IF(M795&lt;&gt;"",SUMPRODUCT($X795:$AG795,$X$27:$AG$27)/SUMPRODUCT(--($X795:$AG795&lt;&gt;""),$X$27:$AG$27),"")</f>
        <v/>
      </c>
      <c r="O795" s="85"/>
      <c r="P795" s="16" t="str" cm="1">
        <f t="array" ref="P795">IF(O795&lt;&gt;"",SUMPRODUCT($X795:$AG795,$X$27:$AG$27)/SUMPRODUCT(--($X795:$AG795&lt;&gt;""),$X$27:$AG$27),"")</f>
        <v/>
      </c>
      <c r="Q795" s="85" t="s">
        <v>1691</v>
      </c>
      <c r="R795" s="16" cm="1">
        <f t="array" ref="R795">IF(Q795&lt;&gt;"",SUMPRODUCT($X795:$AG795,$X$27:$AG$27)/SUMPRODUCT(--($X795:$AG795&lt;&gt;""),$X$27:$AG$27),"")</f>
        <v>0</v>
      </c>
      <c r="S795" s="85" t="s">
        <v>1363</v>
      </c>
      <c r="T795" s="16" t="str" cm="1">
        <f t="array" ref="T795">IF(S795&lt;&gt;"",SUMPRODUCT($X795:$AG795,$X$27:$AG$27)/SUMPRODUCT(--($X795:$AG795&lt;&gt;""),$X$27:$AG$27),"")</f>
        <v/>
      </c>
      <c r="U795" s="85" t="s">
        <v>1363</v>
      </c>
      <c r="V795" s="16" t="str" cm="1">
        <f t="array" ref="V795">IF(U795&lt;&gt;"",SUMPRODUCT($X795:$AG795,$X$27:$AG$27)/SUMPRODUCT(--($X795:$AG795&lt;&gt;""),$X$27:$AG$27),"")</f>
        <v/>
      </c>
      <c r="W795" s="14">
        <v>100</v>
      </c>
      <c r="X795" s="17">
        <v>0</v>
      </c>
      <c r="Y795" s="17">
        <v>0</v>
      </c>
      <c r="Z795" s="17">
        <v>0</v>
      </c>
      <c r="AA795" s="17">
        <v>0</v>
      </c>
      <c r="AB795" s="17">
        <v>0</v>
      </c>
      <c r="AC795" s="17">
        <v>0</v>
      </c>
      <c r="AD795" s="17" t="s">
        <v>1363</v>
      </c>
      <c r="AE795" s="17">
        <v>0</v>
      </c>
      <c r="AF795" s="17">
        <v>0</v>
      </c>
      <c r="AG795" s="17" t="s">
        <v>1363</v>
      </c>
      <c r="AH795" s="18"/>
    </row>
    <row r="796" spans="1:34" outlineLevel="1">
      <c r="A796" s="108">
        <v>645</v>
      </c>
      <c r="B796" s="109" t="s">
        <v>183</v>
      </c>
      <c r="C796" s="110" t="s">
        <v>552</v>
      </c>
      <c r="D796" s="110" t="s">
        <v>1621</v>
      </c>
      <c r="E796" s="112" t="s">
        <v>650</v>
      </c>
      <c r="F796" s="130" t="s">
        <v>1473</v>
      </c>
      <c r="G796" s="130" t="s">
        <v>1363</v>
      </c>
      <c r="H796" s="15" t="s">
        <v>1908</v>
      </c>
      <c r="I796" s="130" t="s">
        <v>1363</v>
      </c>
      <c r="J796" s="130" t="s">
        <v>1363</v>
      </c>
      <c r="K796" s="86">
        <v>1</v>
      </c>
      <c r="L796" s="111"/>
      <c r="M796" s="85" t="s">
        <v>1363</v>
      </c>
      <c r="N796" s="16" t="str" cm="1">
        <f t="array" ref="N796">IF(M796&lt;&gt;"",SUMPRODUCT($X796:$AG796,$X$27:$AG$27)/SUMPRODUCT(--($X796:$AG796&lt;&gt;""),$X$27:$AG$27),"")</f>
        <v/>
      </c>
      <c r="O796" s="85"/>
      <c r="P796" s="16" t="str" cm="1">
        <f t="array" ref="P796">IF(O796&lt;&gt;"",SUMPRODUCT($X796:$AG796,$X$27:$AG$27)/SUMPRODUCT(--($X796:$AG796&lt;&gt;""),$X$27:$AG$27),"")</f>
        <v/>
      </c>
      <c r="Q796" s="85" t="s">
        <v>1691</v>
      </c>
      <c r="R796" s="16" cm="1">
        <f t="array" ref="R796">IF(Q796&lt;&gt;"",SUMPRODUCT($X796:$AG796,$X$27:$AG$27)/SUMPRODUCT(--($X796:$AG796&lt;&gt;""),$X$27:$AG$27),"")</f>
        <v>0</v>
      </c>
      <c r="S796" s="85" t="s">
        <v>1363</v>
      </c>
      <c r="T796" s="16" t="str" cm="1">
        <f t="array" ref="T796">IF(S796&lt;&gt;"",SUMPRODUCT($X796:$AG796,$X$27:$AG$27)/SUMPRODUCT(--($X796:$AG796&lt;&gt;""),$X$27:$AG$27),"")</f>
        <v/>
      </c>
      <c r="U796" s="85" t="s">
        <v>1363</v>
      </c>
      <c r="V796" s="16" t="str" cm="1">
        <f t="array" ref="V796">IF(U796&lt;&gt;"",SUMPRODUCT($X796:$AG796,$X$27:$AG$27)/SUMPRODUCT(--($X796:$AG796&lt;&gt;""),$X$27:$AG$27),"")</f>
        <v/>
      </c>
      <c r="W796" s="14">
        <v>100</v>
      </c>
      <c r="X796" s="17">
        <v>0</v>
      </c>
      <c r="Y796" s="17">
        <v>0</v>
      </c>
      <c r="Z796" s="17">
        <v>0</v>
      </c>
      <c r="AA796" s="17">
        <v>0</v>
      </c>
      <c r="AB796" s="17">
        <v>0</v>
      </c>
      <c r="AC796" s="17">
        <v>0</v>
      </c>
      <c r="AD796" s="17" t="s">
        <v>1363</v>
      </c>
      <c r="AE796" s="17">
        <v>0</v>
      </c>
      <c r="AF796" s="17">
        <v>0</v>
      </c>
      <c r="AG796" s="17" t="s">
        <v>1363</v>
      </c>
      <c r="AH796" s="18"/>
    </row>
    <row r="797" spans="1:34" outlineLevel="1">
      <c r="A797" s="108">
        <v>647</v>
      </c>
      <c r="B797" s="109" t="s">
        <v>183</v>
      </c>
      <c r="C797" s="110" t="s">
        <v>552</v>
      </c>
      <c r="D797" s="110" t="s">
        <v>1621</v>
      </c>
      <c r="E797" s="112" t="s">
        <v>651</v>
      </c>
      <c r="F797" s="130" t="s">
        <v>1474</v>
      </c>
      <c r="G797" s="130" t="s">
        <v>1363</v>
      </c>
      <c r="H797" s="15" t="s">
        <v>1908</v>
      </c>
      <c r="I797" s="130" t="s">
        <v>1363</v>
      </c>
      <c r="J797" s="130" t="s">
        <v>1363</v>
      </c>
      <c r="K797" s="86">
        <v>1</v>
      </c>
      <c r="L797" s="111"/>
      <c r="M797" s="85" t="s">
        <v>1363</v>
      </c>
      <c r="N797" s="16" t="str" cm="1">
        <f t="array" ref="N797">IF(M797&lt;&gt;"",SUMPRODUCT($X797:$AG797,$X$27:$AG$27)/SUMPRODUCT(--($X797:$AG797&lt;&gt;""),$X$27:$AG$27),"")</f>
        <v/>
      </c>
      <c r="O797" s="85"/>
      <c r="P797" s="16" t="str" cm="1">
        <f t="array" ref="P797">IF(O797&lt;&gt;"",SUMPRODUCT($X797:$AG797,$X$27:$AG$27)/SUMPRODUCT(--($X797:$AG797&lt;&gt;""),$X$27:$AG$27),"")</f>
        <v/>
      </c>
      <c r="Q797" s="85" t="s">
        <v>1691</v>
      </c>
      <c r="R797" s="16" cm="1">
        <f t="array" ref="R797">IF(Q797&lt;&gt;"",SUMPRODUCT($X797:$AG797,$X$27:$AG$27)/SUMPRODUCT(--($X797:$AG797&lt;&gt;""),$X$27:$AG$27),"")</f>
        <v>0</v>
      </c>
      <c r="S797" s="85" t="s">
        <v>1363</v>
      </c>
      <c r="T797" s="16" t="str" cm="1">
        <f t="array" ref="T797">IF(S797&lt;&gt;"",SUMPRODUCT($X797:$AG797,$X$27:$AG$27)/SUMPRODUCT(--($X797:$AG797&lt;&gt;""),$X$27:$AG$27),"")</f>
        <v/>
      </c>
      <c r="U797" s="85" t="s">
        <v>1363</v>
      </c>
      <c r="V797" s="16" t="str" cm="1">
        <f t="array" ref="V797">IF(U797&lt;&gt;"",SUMPRODUCT($X797:$AG797,$X$27:$AG$27)/SUMPRODUCT(--($X797:$AG797&lt;&gt;""),$X$27:$AG$27),"")</f>
        <v/>
      </c>
      <c r="W797" s="14">
        <v>100</v>
      </c>
      <c r="X797" s="17">
        <v>0</v>
      </c>
      <c r="Y797" s="17">
        <v>0</v>
      </c>
      <c r="Z797" s="17">
        <v>0</v>
      </c>
      <c r="AA797" s="17">
        <v>0</v>
      </c>
      <c r="AB797" s="17">
        <v>0</v>
      </c>
      <c r="AC797" s="17">
        <v>0</v>
      </c>
      <c r="AD797" s="17" t="s">
        <v>1363</v>
      </c>
      <c r="AE797" s="17">
        <v>0</v>
      </c>
      <c r="AF797" s="17">
        <v>0</v>
      </c>
      <c r="AG797" s="17" t="s">
        <v>1363</v>
      </c>
      <c r="AH797" s="18"/>
    </row>
    <row r="798" spans="1:34" outlineLevel="1">
      <c r="A798" s="108">
        <v>648</v>
      </c>
      <c r="B798" s="109" t="s">
        <v>183</v>
      </c>
      <c r="C798" s="110" t="s">
        <v>552</v>
      </c>
      <c r="D798" s="110" t="s">
        <v>1621</v>
      </c>
      <c r="E798" s="112" t="s">
        <v>652</v>
      </c>
      <c r="F798" s="130" t="s">
        <v>1681</v>
      </c>
      <c r="G798" s="130" t="s">
        <v>1761</v>
      </c>
      <c r="H798" s="15" t="s">
        <v>1912</v>
      </c>
      <c r="I798" s="130" t="s">
        <v>1785</v>
      </c>
      <c r="J798" s="130" t="s">
        <v>1805</v>
      </c>
      <c r="K798" s="86">
        <v>1</v>
      </c>
      <c r="L798" s="111"/>
      <c r="M798" s="85" t="s">
        <v>1363</v>
      </c>
      <c r="N798" s="16" t="str" cm="1">
        <f t="array" ref="N798">IF(M798&lt;&gt;"",SUMPRODUCT($X798:$AG798,$X$27:$AG$27)/SUMPRODUCT(--($X798:$AG798&lt;&gt;""),$X$27:$AG$27),"")</f>
        <v/>
      </c>
      <c r="O798" s="85"/>
      <c r="P798" s="16" t="str" cm="1">
        <f t="array" ref="P798">IF(O798&lt;&gt;"",SUMPRODUCT($X798:$AG798,$X$27:$AG$27)/SUMPRODUCT(--($X798:$AG798&lt;&gt;""),$X$27:$AG$27),"")</f>
        <v/>
      </c>
      <c r="Q798" s="85">
        <v>11</v>
      </c>
      <c r="R798" s="16" cm="1">
        <f t="array" ref="R798">IF(Q798&lt;&gt;"",SUMPRODUCT($X798:$AG798,$X$27:$AG$27)/SUMPRODUCT(--($X798:$AG798&lt;&gt;""),$X$27:$AG$27),"")</f>
        <v>1</v>
      </c>
      <c r="S798" s="85" t="s">
        <v>1363</v>
      </c>
      <c r="T798" s="16" t="str" cm="1">
        <f t="array" ref="T798">IF(S798&lt;&gt;"",SUMPRODUCT($X798:$AG798,$X$27:$AG$27)/SUMPRODUCT(--($X798:$AG798&lt;&gt;""),$X$27:$AG$27),"")</f>
        <v/>
      </c>
      <c r="U798" s="85" t="s">
        <v>1363</v>
      </c>
      <c r="V798" s="16" t="str" cm="1">
        <f t="array" ref="V798">IF(U798&lt;&gt;"",SUMPRODUCT($X798:$AG798,$X$27:$AG$27)/SUMPRODUCT(--($X798:$AG798&lt;&gt;""),$X$27:$AG$27),"")</f>
        <v/>
      </c>
      <c r="W798" s="14">
        <v>100</v>
      </c>
      <c r="X798" s="17">
        <v>1</v>
      </c>
      <c r="Y798" s="17">
        <v>1</v>
      </c>
      <c r="Z798" s="17">
        <v>1</v>
      </c>
      <c r="AA798" s="17">
        <v>1</v>
      </c>
      <c r="AB798" s="17"/>
      <c r="AC798" s="17" t="s">
        <v>1363</v>
      </c>
      <c r="AD798" s="17" t="s">
        <v>1363</v>
      </c>
      <c r="AE798" s="17" t="s">
        <v>1363</v>
      </c>
      <c r="AF798" s="17"/>
      <c r="AG798" s="17">
        <v>1</v>
      </c>
      <c r="AH798" s="18"/>
    </row>
    <row r="799" spans="1:34" outlineLevel="1">
      <c r="A799" s="108">
        <v>649</v>
      </c>
      <c r="B799" s="109" t="s">
        <v>183</v>
      </c>
      <c r="C799" s="110" t="s">
        <v>552</v>
      </c>
      <c r="D799" s="110" t="s">
        <v>1621</v>
      </c>
      <c r="E799" s="112" t="s">
        <v>653</v>
      </c>
      <c r="F799" s="130" t="s">
        <v>1475</v>
      </c>
      <c r="G799" s="130" t="s">
        <v>1596</v>
      </c>
      <c r="H799" s="15" t="s">
        <v>1888</v>
      </c>
      <c r="I799" s="130" t="s">
        <v>1363</v>
      </c>
      <c r="J799" s="130" t="s">
        <v>1363</v>
      </c>
      <c r="K799" s="86">
        <v>1</v>
      </c>
      <c r="L799" s="111"/>
      <c r="M799" s="85" t="s">
        <v>1363</v>
      </c>
      <c r="N799" s="16" t="str" cm="1">
        <f t="array" ref="N799">IF(M799&lt;&gt;"",SUMPRODUCT($X799:$AG799,$X$27:$AG$27)/SUMPRODUCT(--($X799:$AG799&lt;&gt;""),$X$27:$AG$27),"")</f>
        <v/>
      </c>
      <c r="O799" s="85"/>
      <c r="P799" s="16" t="str" cm="1">
        <f t="array" ref="P799">IF(O799&lt;&gt;"",SUMPRODUCT($X799:$AG799,$X$27:$AG$27)/SUMPRODUCT(--($X799:$AG799&lt;&gt;""),$X$27:$AG$27),"")</f>
        <v/>
      </c>
      <c r="Q799" s="85">
        <v>13</v>
      </c>
      <c r="R799" s="16" cm="1">
        <f t="array" ref="R799">IF(Q799&lt;&gt;"",SUMPRODUCT($X799:$AG799,$X$27:$AG$27)/SUMPRODUCT(--($X799:$AG799&lt;&gt;""),$X$27:$AG$27),"")</f>
        <v>0.23062500000000002</v>
      </c>
      <c r="S799" s="85" t="s">
        <v>1363</v>
      </c>
      <c r="T799" s="16" t="str" cm="1">
        <f t="array" ref="T799">IF(S799&lt;&gt;"",SUMPRODUCT($X799:$AG799,$X$27:$AG$27)/SUMPRODUCT(--($X799:$AG799&lt;&gt;""),$X$27:$AG$27),"")</f>
        <v/>
      </c>
      <c r="U799" s="85" t="s">
        <v>1363</v>
      </c>
      <c r="V799" s="16" t="str" cm="1">
        <f t="array" ref="V799">IF(U799&lt;&gt;"",SUMPRODUCT($X799:$AG799,$X$27:$AG$27)/SUMPRODUCT(--($X799:$AG799&lt;&gt;""),$X$27:$AG$27),"")</f>
        <v/>
      </c>
      <c r="W799" s="14">
        <v>100</v>
      </c>
      <c r="X799" s="17">
        <v>1</v>
      </c>
      <c r="Y799" s="17">
        <v>1</v>
      </c>
      <c r="Z799" s="17">
        <v>1</v>
      </c>
      <c r="AA799" s="17">
        <v>0.06</v>
      </c>
      <c r="AB799" s="17">
        <v>0.17</v>
      </c>
      <c r="AC799" s="17">
        <v>0</v>
      </c>
      <c r="AD799" s="17" t="s">
        <v>1363</v>
      </c>
      <c r="AE799" s="17">
        <v>0</v>
      </c>
      <c r="AF799" s="17">
        <v>0</v>
      </c>
      <c r="AG799" s="17" t="s">
        <v>1363</v>
      </c>
      <c r="AH799" s="18"/>
    </row>
    <row r="800" spans="1:34" outlineLevel="1">
      <c r="A800" s="108">
        <v>650</v>
      </c>
      <c r="B800" s="109" t="s">
        <v>183</v>
      </c>
      <c r="C800" s="110" t="s">
        <v>552</v>
      </c>
      <c r="D800" s="110" t="s">
        <v>1621</v>
      </c>
      <c r="E800" s="112" t="s">
        <v>654</v>
      </c>
      <c r="F800" s="130" t="s">
        <v>1475</v>
      </c>
      <c r="G800" s="130" t="s">
        <v>1363</v>
      </c>
      <c r="H800" s="15" t="s">
        <v>1908</v>
      </c>
      <c r="I800" s="130" t="s">
        <v>1363</v>
      </c>
      <c r="J800" s="130" t="s">
        <v>1363</v>
      </c>
      <c r="K800" s="86">
        <v>1</v>
      </c>
      <c r="L800" s="111"/>
      <c r="M800" s="85" t="s">
        <v>1363</v>
      </c>
      <c r="N800" s="16" t="str" cm="1">
        <f t="array" ref="N800">IF(M800&lt;&gt;"",SUMPRODUCT($X800:$AG800,$X$27:$AG$27)/SUMPRODUCT(--($X800:$AG800&lt;&gt;""),$X$27:$AG$27),"")</f>
        <v/>
      </c>
      <c r="O800" s="85"/>
      <c r="P800" s="16" t="str" cm="1">
        <f t="array" ref="P800">IF(O800&lt;&gt;"",SUMPRODUCT($X800:$AG800,$X$27:$AG$27)/SUMPRODUCT(--($X800:$AG800&lt;&gt;""),$X$27:$AG$27),"")</f>
        <v/>
      </c>
      <c r="Q800" s="85" t="s">
        <v>1691</v>
      </c>
      <c r="R800" s="16" cm="1">
        <f t="array" ref="R800">IF(Q800&lt;&gt;"",SUMPRODUCT($X800:$AG800,$X$27:$AG$27)/SUMPRODUCT(--($X800:$AG800&lt;&gt;""),$X$27:$AG$27),"")</f>
        <v>0</v>
      </c>
      <c r="S800" s="85" t="s">
        <v>1363</v>
      </c>
      <c r="T800" s="16" t="str" cm="1">
        <f t="array" ref="T800">IF(S800&lt;&gt;"",SUMPRODUCT($X800:$AG800,$X$27:$AG$27)/SUMPRODUCT(--($X800:$AG800&lt;&gt;""),$X$27:$AG$27),"")</f>
        <v/>
      </c>
      <c r="U800" s="85" t="s">
        <v>1363</v>
      </c>
      <c r="V800" s="16" t="str" cm="1">
        <f t="array" ref="V800">IF(U800&lt;&gt;"",SUMPRODUCT($X800:$AG800,$X$27:$AG$27)/SUMPRODUCT(--($X800:$AG800&lt;&gt;""),$X$27:$AG$27),"")</f>
        <v/>
      </c>
      <c r="W800" s="14">
        <v>100</v>
      </c>
      <c r="X800" s="17">
        <v>0</v>
      </c>
      <c r="Y800" s="17">
        <v>0</v>
      </c>
      <c r="Z800" s="17">
        <v>0</v>
      </c>
      <c r="AA800" s="17">
        <v>0</v>
      </c>
      <c r="AB800" s="17">
        <v>0</v>
      </c>
      <c r="AC800" s="17">
        <v>0</v>
      </c>
      <c r="AD800" s="17" t="s">
        <v>1363</v>
      </c>
      <c r="AE800" s="17">
        <v>0</v>
      </c>
      <c r="AF800" s="17">
        <v>0</v>
      </c>
      <c r="AG800" s="17" t="s">
        <v>1363</v>
      </c>
      <c r="AH800" s="18"/>
    </row>
    <row r="801" spans="1:34" outlineLevel="1">
      <c r="A801" s="108">
        <v>651</v>
      </c>
      <c r="B801" s="109" t="s">
        <v>183</v>
      </c>
      <c r="C801" s="110" t="s">
        <v>552</v>
      </c>
      <c r="D801" s="110" t="s">
        <v>1621</v>
      </c>
      <c r="E801" s="112" t="s">
        <v>655</v>
      </c>
      <c r="F801" s="130" t="s">
        <v>1476</v>
      </c>
      <c r="G801" s="130" t="s">
        <v>1596</v>
      </c>
      <c r="H801" s="15" t="s">
        <v>1888</v>
      </c>
      <c r="I801" s="130" t="s">
        <v>1711</v>
      </c>
      <c r="J801" s="130"/>
      <c r="K801" s="86">
        <v>1</v>
      </c>
      <c r="L801" s="111"/>
      <c r="M801" s="85" t="s">
        <v>1363</v>
      </c>
      <c r="N801" s="16" t="str" cm="1">
        <f t="array" ref="N801">IF(M801&lt;&gt;"",SUMPRODUCT($X801:$AG801,$X$27:$AG$27)/SUMPRODUCT(--($X801:$AG801&lt;&gt;""),$X$27:$AG$27),"")</f>
        <v/>
      </c>
      <c r="O801" s="85"/>
      <c r="P801" s="16" t="str" cm="1">
        <f t="array" ref="P801">IF(O801&lt;&gt;"",SUMPRODUCT($X801:$AG801,$X$27:$AG$27)/SUMPRODUCT(--($X801:$AG801&lt;&gt;""),$X$27:$AG$27),"")</f>
        <v/>
      </c>
      <c r="Q801" s="85">
        <v>13</v>
      </c>
      <c r="R801" s="16" cm="1">
        <f t="array" ref="R801">IF(Q801&lt;&gt;"",SUMPRODUCT($X801:$AG801,$X$27:$AG$27)/SUMPRODUCT(--($X801:$AG801&lt;&gt;""),$X$27:$AG$27),"")</f>
        <v>0.24600000000000002</v>
      </c>
      <c r="S801" s="85" t="s">
        <v>1363</v>
      </c>
      <c r="T801" s="16" t="str" cm="1">
        <f t="array" ref="T801">IF(S801&lt;&gt;"",SUMPRODUCT($X801:$AG801,$X$27:$AG$27)/SUMPRODUCT(--($X801:$AG801&lt;&gt;""),$X$27:$AG$27),"")</f>
        <v/>
      </c>
      <c r="U801" s="85" t="s">
        <v>1363</v>
      </c>
      <c r="V801" s="16" t="str" cm="1">
        <f t="array" ref="V801">IF(U801&lt;&gt;"",SUMPRODUCT($X801:$AG801,$X$27:$AG$27)/SUMPRODUCT(--($X801:$AG801&lt;&gt;""),$X$27:$AG$27),"")</f>
        <v/>
      </c>
      <c r="W801" s="14">
        <v>100</v>
      </c>
      <c r="X801" s="17">
        <v>1</v>
      </c>
      <c r="Y801" s="17">
        <v>1</v>
      </c>
      <c r="Z801" s="17">
        <v>1</v>
      </c>
      <c r="AA801" s="17">
        <v>0.06</v>
      </c>
      <c r="AB801" s="17">
        <v>0.17</v>
      </c>
      <c r="AC801" s="17" t="s">
        <v>1363</v>
      </c>
      <c r="AD801" s="17" t="s">
        <v>1363</v>
      </c>
      <c r="AE801" s="17">
        <v>0</v>
      </c>
      <c r="AF801" s="17">
        <v>0</v>
      </c>
      <c r="AG801" s="17" t="s">
        <v>1363</v>
      </c>
      <c r="AH801" s="18"/>
    </row>
    <row r="802" spans="1:34" outlineLevel="1">
      <c r="A802" s="108">
        <v>652</v>
      </c>
      <c r="B802" s="109" t="s">
        <v>183</v>
      </c>
      <c r="C802" s="110" t="s">
        <v>552</v>
      </c>
      <c r="D802" s="110" t="s">
        <v>1621</v>
      </c>
      <c r="E802" s="112" t="s">
        <v>656</v>
      </c>
      <c r="F802" s="130" t="s">
        <v>1477</v>
      </c>
      <c r="G802" s="130" t="s">
        <v>1363</v>
      </c>
      <c r="H802" s="15" t="s">
        <v>1908</v>
      </c>
      <c r="I802" s="130" t="s">
        <v>1363</v>
      </c>
      <c r="J802" s="130" t="s">
        <v>1363</v>
      </c>
      <c r="K802" s="86">
        <v>1</v>
      </c>
      <c r="L802" s="111"/>
      <c r="M802" s="85" t="s">
        <v>1363</v>
      </c>
      <c r="N802" s="16" t="str" cm="1">
        <f t="array" ref="N802">IF(M802&lt;&gt;"",SUMPRODUCT($X802:$AG802,$X$27:$AG$27)/SUMPRODUCT(--($X802:$AG802&lt;&gt;""),$X$27:$AG$27),"")</f>
        <v/>
      </c>
      <c r="O802" s="85"/>
      <c r="P802" s="16" t="str" cm="1">
        <f t="array" ref="P802">IF(O802&lt;&gt;"",SUMPRODUCT($X802:$AG802,$X$27:$AG$27)/SUMPRODUCT(--($X802:$AG802&lt;&gt;""),$X$27:$AG$27),"")</f>
        <v/>
      </c>
      <c r="Q802" s="85" t="s">
        <v>1691</v>
      </c>
      <c r="R802" s="16" cm="1">
        <f t="array" ref="R802">IF(Q802&lt;&gt;"",SUMPRODUCT($X802:$AG802,$X$27:$AG$27)/SUMPRODUCT(--($X802:$AG802&lt;&gt;""),$X$27:$AG$27),"")</f>
        <v>0</v>
      </c>
      <c r="S802" s="85" t="s">
        <v>1363</v>
      </c>
      <c r="T802" s="16" t="str" cm="1">
        <f t="array" ref="T802">IF(S802&lt;&gt;"",SUMPRODUCT($X802:$AG802,$X$27:$AG$27)/SUMPRODUCT(--($X802:$AG802&lt;&gt;""),$X$27:$AG$27),"")</f>
        <v/>
      </c>
      <c r="U802" s="85" t="s">
        <v>1363</v>
      </c>
      <c r="V802" s="16" t="str" cm="1">
        <f t="array" ref="V802">IF(U802&lt;&gt;"",SUMPRODUCT($X802:$AG802,$X$27:$AG$27)/SUMPRODUCT(--($X802:$AG802&lt;&gt;""),$X$27:$AG$27),"")</f>
        <v/>
      </c>
      <c r="W802" s="14">
        <v>100</v>
      </c>
      <c r="X802" s="17">
        <v>0</v>
      </c>
      <c r="Y802" s="17">
        <v>0</v>
      </c>
      <c r="Z802" s="17">
        <v>0</v>
      </c>
      <c r="AA802" s="17">
        <v>0</v>
      </c>
      <c r="AB802" s="17">
        <v>0</v>
      </c>
      <c r="AC802" s="17">
        <v>0</v>
      </c>
      <c r="AD802" s="17" t="s">
        <v>1363</v>
      </c>
      <c r="AE802" s="17">
        <v>0</v>
      </c>
      <c r="AF802" s="17">
        <v>0</v>
      </c>
      <c r="AG802" s="17" t="s">
        <v>1363</v>
      </c>
      <c r="AH802" s="18"/>
    </row>
    <row r="803" spans="1:34" outlineLevel="1">
      <c r="A803" s="108">
        <v>653</v>
      </c>
      <c r="B803" s="109" t="s">
        <v>183</v>
      </c>
      <c r="C803" s="110" t="s">
        <v>552</v>
      </c>
      <c r="D803" s="110" t="s">
        <v>1621</v>
      </c>
      <c r="E803" s="112" t="s">
        <v>657</v>
      </c>
      <c r="F803" s="130" t="s">
        <v>1477</v>
      </c>
      <c r="G803" s="130" t="s">
        <v>1363</v>
      </c>
      <c r="H803" s="15" t="s">
        <v>1908</v>
      </c>
      <c r="I803" s="130" t="s">
        <v>1363</v>
      </c>
      <c r="J803" s="130" t="s">
        <v>1363</v>
      </c>
      <c r="K803" s="86">
        <v>1</v>
      </c>
      <c r="L803" s="111"/>
      <c r="M803" s="85" t="s">
        <v>1363</v>
      </c>
      <c r="N803" s="16" t="str" cm="1">
        <f t="array" ref="N803">IF(M803&lt;&gt;"",SUMPRODUCT($X803:$AG803,$X$27:$AG$27)/SUMPRODUCT(--($X803:$AG803&lt;&gt;""),$X$27:$AG$27),"")</f>
        <v/>
      </c>
      <c r="O803" s="85"/>
      <c r="P803" s="16" t="str" cm="1">
        <f t="array" ref="P803">IF(O803&lt;&gt;"",SUMPRODUCT($X803:$AG803,$X$27:$AG$27)/SUMPRODUCT(--($X803:$AG803&lt;&gt;""),$X$27:$AG$27),"")</f>
        <v/>
      </c>
      <c r="Q803" s="85" t="s">
        <v>1691</v>
      </c>
      <c r="R803" s="16" cm="1">
        <f t="array" ref="R803">IF(Q803&lt;&gt;"",SUMPRODUCT($X803:$AG803,$X$27:$AG$27)/SUMPRODUCT(--($X803:$AG803&lt;&gt;""),$X$27:$AG$27),"")</f>
        <v>0</v>
      </c>
      <c r="S803" s="85" t="s">
        <v>1363</v>
      </c>
      <c r="T803" s="16" t="str" cm="1">
        <f t="array" ref="T803">IF(S803&lt;&gt;"",SUMPRODUCT($X803:$AG803,$X$27:$AG$27)/SUMPRODUCT(--($X803:$AG803&lt;&gt;""),$X$27:$AG$27),"")</f>
        <v/>
      </c>
      <c r="U803" s="85" t="s">
        <v>1363</v>
      </c>
      <c r="V803" s="16" t="str" cm="1">
        <f t="array" ref="V803">IF(U803&lt;&gt;"",SUMPRODUCT($X803:$AG803,$X$27:$AG$27)/SUMPRODUCT(--($X803:$AG803&lt;&gt;""),$X$27:$AG$27),"")</f>
        <v/>
      </c>
      <c r="W803" s="14">
        <v>100</v>
      </c>
      <c r="X803" s="17">
        <v>0</v>
      </c>
      <c r="Y803" s="17">
        <v>0</v>
      </c>
      <c r="Z803" s="17">
        <v>0</v>
      </c>
      <c r="AA803" s="17">
        <v>0</v>
      </c>
      <c r="AB803" s="17">
        <v>0</v>
      </c>
      <c r="AC803" s="17">
        <v>0</v>
      </c>
      <c r="AD803" s="17" t="s">
        <v>1363</v>
      </c>
      <c r="AE803" s="17">
        <v>0</v>
      </c>
      <c r="AF803" s="17">
        <v>0</v>
      </c>
      <c r="AG803" s="17" t="s">
        <v>1363</v>
      </c>
      <c r="AH803" s="18"/>
    </row>
    <row r="804" spans="1:34" outlineLevel="1">
      <c r="A804" s="108">
        <v>654</v>
      </c>
      <c r="B804" s="109" t="s">
        <v>183</v>
      </c>
      <c r="C804" s="110" t="s">
        <v>552</v>
      </c>
      <c r="D804" s="110" t="s">
        <v>1621</v>
      </c>
      <c r="E804" s="112" t="s">
        <v>658</v>
      </c>
      <c r="F804" s="130" t="s">
        <v>1478</v>
      </c>
      <c r="G804" s="130" t="s">
        <v>1692</v>
      </c>
      <c r="H804" s="15" t="s">
        <v>1911</v>
      </c>
      <c r="I804" s="130" t="s">
        <v>1719</v>
      </c>
      <c r="J804" s="130" t="s">
        <v>1363</v>
      </c>
      <c r="K804" s="86">
        <v>1</v>
      </c>
      <c r="L804" s="111"/>
      <c r="M804" s="85" t="s">
        <v>1363</v>
      </c>
      <c r="N804" s="16" t="str" cm="1">
        <f t="array" ref="N804">IF(M804&lt;&gt;"",SUMPRODUCT($X804:$AG804,$X$27:$AG$27)/SUMPRODUCT(--($X804:$AG804&lt;&gt;""),$X$27:$AG$27),"")</f>
        <v/>
      </c>
      <c r="O804" s="85"/>
      <c r="P804" s="16" t="str" cm="1">
        <f t="array" ref="P804">IF(O804&lt;&gt;"",SUMPRODUCT($X804:$AG804,$X$27:$AG$27)/SUMPRODUCT(--($X804:$AG804&lt;&gt;""),$X$27:$AG$27),"")</f>
        <v/>
      </c>
      <c r="Q804" s="85">
        <v>10</v>
      </c>
      <c r="R804" s="16" cm="1">
        <f t="array" ref="R804">IF(Q804&lt;&gt;"",SUMPRODUCT($X804:$AG804,$X$27:$AG$27)/SUMPRODUCT(--($X804:$AG804&lt;&gt;""),$X$27:$AG$27),"")</f>
        <v>1</v>
      </c>
      <c r="S804" s="85" t="s">
        <v>1363</v>
      </c>
      <c r="T804" s="16" t="str" cm="1">
        <f t="array" ref="T804">IF(S804&lt;&gt;"",SUMPRODUCT($X804:$AG804,$X$27:$AG$27)/SUMPRODUCT(--($X804:$AG804&lt;&gt;""),$X$27:$AG$27),"")</f>
        <v/>
      </c>
      <c r="U804" s="85" t="s">
        <v>1363</v>
      </c>
      <c r="V804" s="16" t="str" cm="1">
        <f t="array" ref="V804">IF(U804&lt;&gt;"",SUMPRODUCT($X804:$AG804,$X$27:$AG$27)/SUMPRODUCT(--($X804:$AG804&lt;&gt;""),$X$27:$AG$27),"")</f>
        <v/>
      </c>
      <c r="W804" s="14">
        <v>100</v>
      </c>
      <c r="X804" s="17">
        <v>1</v>
      </c>
      <c r="Y804" s="17">
        <v>1</v>
      </c>
      <c r="Z804" s="17">
        <v>1</v>
      </c>
      <c r="AA804" s="17">
        <v>1</v>
      </c>
      <c r="AB804" s="17">
        <v>1</v>
      </c>
      <c r="AC804" s="17">
        <v>1</v>
      </c>
      <c r="AD804" s="17" t="s">
        <v>1363</v>
      </c>
      <c r="AE804" s="17">
        <v>1</v>
      </c>
      <c r="AF804" s="17"/>
      <c r="AG804" s="17">
        <v>1</v>
      </c>
      <c r="AH804" s="18"/>
    </row>
    <row r="805" spans="1:34" outlineLevel="1">
      <c r="A805" s="108">
        <v>655</v>
      </c>
      <c r="B805" s="109" t="s">
        <v>183</v>
      </c>
      <c r="C805" s="110" t="s">
        <v>552</v>
      </c>
      <c r="D805" s="110" t="s">
        <v>1621</v>
      </c>
      <c r="E805" s="112" t="s">
        <v>659</v>
      </c>
      <c r="F805" s="130" t="s">
        <v>1478</v>
      </c>
      <c r="G805" s="130" t="s">
        <v>1363</v>
      </c>
      <c r="H805" s="15" t="s">
        <v>1908</v>
      </c>
      <c r="I805" s="130" t="s">
        <v>1363</v>
      </c>
      <c r="J805" s="130" t="s">
        <v>1363</v>
      </c>
      <c r="K805" s="86">
        <v>1</v>
      </c>
      <c r="L805" s="111"/>
      <c r="M805" s="85" t="s">
        <v>1363</v>
      </c>
      <c r="N805" s="16" t="str" cm="1">
        <f t="array" ref="N805">IF(M805&lt;&gt;"",SUMPRODUCT($X805:$AG805,$X$27:$AG$27)/SUMPRODUCT(--($X805:$AG805&lt;&gt;""),$X$27:$AG$27),"")</f>
        <v/>
      </c>
      <c r="O805" s="85"/>
      <c r="P805" s="16" t="str" cm="1">
        <f t="array" ref="P805">IF(O805&lt;&gt;"",SUMPRODUCT($X805:$AG805,$X$27:$AG$27)/SUMPRODUCT(--($X805:$AG805&lt;&gt;""),$X$27:$AG$27),"")</f>
        <v/>
      </c>
      <c r="Q805" s="85" t="s">
        <v>1691</v>
      </c>
      <c r="R805" s="16" cm="1">
        <f t="array" ref="R805">IF(Q805&lt;&gt;"",SUMPRODUCT($X805:$AG805,$X$27:$AG$27)/SUMPRODUCT(--($X805:$AG805&lt;&gt;""),$X$27:$AG$27),"")</f>
        <v>0</v>
      </c>
      <c r="S805" s="85" t="s">
        <v>1363</v>
      </c>
      <c r="T805" s="16" t="str" cm="1">
        <f t="array" ref="T805">IF(S805&lt;&gt;"",SUMPRODUCT($X805:$AG805,$X$27:$AG$27)/SUMPRODUCT(--($X805:$AG805&lt;&gt;""),$X$27:$AG$27),"")</f>
        <v/>
      </c>
      <c r="U805" s="85" t="s">
        <v>1363</v>
      </c>
      <c r="V805" s="16" t="str" cm="1">
        <f t="array" ref="V805">IF(U805&lt;&gt;"",SUMPRODUCT($X805:$AG805,$X$27:$AG$27)/SUMPRODUCT(--($X805:$AG805&lt;&gt;""),$X$27:$AG$27),"")</f>
        <v/>
      </c>
      <c r="W805" s="14">
        <v>100</v>
      </c>
      <c r="X805" s="17">
        <v>0</v>
      </c>
      <c r="Y805" s="17">
        <v>0</v>
      </c>
      <c r="Z805" s="17">
        <v>0</v>
      </c>
      <c r="AA805" s="17">
        <v>0</v>
      </c>
      <c r="AB805" s="17">
        <v>0</v>
      </c>
      <c r="AC805" s="17">
        <v>0</v>
      </c>
      <c r="AD805" s="17" t="s">
        <v>1363</v>
      </c>
      <c r="AE805" s="17">
        <v>0</v>
      </c>
      <c r="AF805" s="17">
        <v>0</v>
      </c>
      <c r="AG805" s="17" t="s">
        <v>1363</v>
      </c>
      <c r="AH805" s="18"/>
    </row>
    <row r="806" spans="1:34" outlineLevel="1">
      <c r="A806" s="108">
        <v>656</v>
      </c>
      <c r="B806" s="109" t="s">
        <v>183</v>
      </c>
      <c r="C806" s="110" t="s">
        <v>552</v>
      </c>
      <c r="D806" s="110" t="s">
        <v>1621</v>
      </c>
      <c r="E806" s="112" t="s">
        <v>660</v>
      </c>
      <c r="F806" s="130" t="s">
        <v>1479</v>
      </c>
      <c r="G806" s="130" t="s">
        <v>1692</v>
      </c>
      <c r="H806" s="15" t="s">
        <v>1911</v>
      </c>
      <c r="I806" s="130" t="s">
        <v>1719</v>
      </c>
      <c r="J806" s="130" t="s">
        <v>1363</v>
      </c>
      <c r="K806" s="86">
        <v>1</v>
      </c>
      <c r="L806" s="111"/>
      <c r="M806" s="85" t="s">
        <v>1363</v>
      </c>
      <c r="N806" s="16" t="str" cm="1">
        <f t="array" ref="N806">IF(M806&lt;&gt;"",SUMPRODUCT($X806:$AG806,$X$27:$AG$27)/SUMPRODUCT(--($X806:$AG806&lt;&gt;""),$X$27:$AG$27),"")</f>
        <v/>
      </c>
      <c r="O806" s="85"/>
      <c r="P806" s="16" t="str" cm="1">
        <f t="array" ref="P806">IF(O806&lt;&gt;"",SUMPRODUCT($X806:$AG806,$X$27:$AG$27)/SUMPRODUCT(--($X806:$AG806&lt;&gt;""),$X$27:$AG$27),"")</f>
        <v/>
      </c>
      <c r="Q806" s="85">
        <v>10</v>
      </c>
      <c r="R806" s="16" cm="1">
        <f t="array" ref="R806">IF(Q806&lt;&gt;"",SUMPRODUCT($X806:$AG806,$X$27:$AG$27)/SUMPRODUCT(--($X806:$AG806&lt;&gt;""),$X$27:$AG$27),"")</f>
        <v>1</v>
      </c>
      <c r="S806" s="85" t="s">
        <v>1363</v>
      </c>
      <c r="T806" s="16" t="str" cm="1">
        <f t="array" ref="T806">IF(S806&lt;&gt;"",SUMPRODUCT($X806:$AG806,$X$27:$AG$27)/SUMPRODUCT(--($X806:$AG806&lt;&gt;""),$X$27:$AG$27),"")</f>
        <v/>
      </c>
      <c r="U806" s="85" t="s">
        <v>1363</v>
      </c>
      <c r="V806" s="16" t="str" cm="1">
        <f t="array" ref="V806">IF(U806&lt;&gt;"",SUMPRODUCT($X806:$AG806,$X$27:$AG$27)/SUMPRODUCT(--($X806:$AG806&lt;&gt;""),$X$27:$AG$27),"")</f>
        <v/>
      </c>
      <c r="W806" s="14">
        <v>100</v>
      </c>
      <c r="X806" s="17">
        <v>1</v>
      </c>
      <c r="Y806" s="17">
        <v>1</v>
      </c>
      <c r="Z806" s="17">
        <v>1</v>
      </c>
      <c r="AA806" s="17">
        <v>1</v>
      </c>
      <c r="AB806" s="17">
        <v>1</v>
      </c>
      <c r="AC806" s="17">
        <v>1</v>
      </c>
      <c r="AD806" s="17" t="s">
        <v>1363</v>
      </c>
      <c r="AE806" s="17">
        <v>1</v>
      </c>
      <c r="AF806" s="17"/>
      <c r="AG806" s="17">
        <v>1</v>
      </c>
      <c r="AH806" s="18"/>
    </row>
    <row r="807" spans="1:34" outlineLevel="1">
      <c r="A807" s="108">
        <v>657</v>
      </c>
      <c r="B807" s="109" t="s">
        <v>183</v>
      </c>
      <c r="C807" s="110" t="s">
        <v>552</v>
      </c>
      <c r="D807" s="110" t="s">
        <v>1621</v>
      </c>
      <c r="E807" s="112" t="s">
        <v>661</v>
      </c>
      <c r="F807" s="130" t="s">
        <v>1479</v>
      </c>
      <c r="G807" s="130" t="s">
        <v>1363</v>
      </c>
      <c r="H807" s="15" t="s">
        <v>1908</v>
      </c>
      <c r="I807" s="130" t="s">
        <v>1363</v>
      </c>
      <c r="J807" s="130" t="s">
        <v>1363</v>
      </c>
      <c r="K807" s="86">
        <v>1</v>
      </c>
      <c r="L807" s="111"/>
      <c r="M807" s="85" t="s">
        <v>1363</v>
      </c>
      <c r="N807" s="16" t="str" cm="1">
        <f t="array" ref="N807">IF(M807&lt;&gt;"",SUMPRODUCT($X807:$AG807,$X$27:$AG$27)/SUMPRODUCT(--($X807:$AG807&lt;&gt;""),$X$27:$AG$27),"")</f>
        <v/>
      </c>
      <c r="O807" s="85"/>
      <c r="P807" s="16" t="str" cm="1">
        <f t="array" ref="P807">IF(O807&lt;&gt;"",SUMPRODUCT($X807:$AG807,$X$27:$AG$27)/SUMPRODUCT(--($X807:$AG807&lt;&gt;""),$X$27:$AG$27),"")</f>
        <v/>
      </c>
      <c r="Q807" s="85" t="s">
        <v>1691</v>
      </c>
      <c r="R807" s="16" cm="1">
        <f t="array" ref="R807">IF(Q807&lt;&gt;"",SUMPRODUCT($X807:$AG807,$X$27:$AG$27)/SUMPRODUCT(--($X807:$AG807&lt;&gt;""),$X$27:$AG$27),"")</f>
        <v>0</v>
      </c>
      <c r="S807" s="85" t="s">
        <v>1363</v>
      </c>
      <c r="T807" s="16" t="str" cm="1">
        <f t="array" ref="T807">IF(S807&lt;&gt;"",SUMPRODUCT($X807:$AG807,$X$27:$AG$27)/SUMPRODUCT(--($X807:$AG807&lt;&gt;""),$X$27:$AG$27),"")</f>
        <v/>
      </c>
      <c r="U807" s="85" t="s">
        <v>1363</v>
      </c>
      <c r="V807" s="16" t="str" cm="1">
        <f t="array" ref="V807">IF(U807&lt;&gt;"",SUMPRODUCT($X807:$AG807,$X$27:$AG$27)/SUMPRODUCT(--($X807:$AG807&lt;&gt;""),$X$27:$AG$27),"")</f>
        <v/>
      </c>
      <c r="W807" s="14">
        <v>100</v>
      </c>
      <c r="X807" s="17">
        <v>0</v>
      </c>
      <c r="Y807" s="17">
        <v>0</v>
      </c>
      <c r="Z807" s="17">
        <v>0</v>
      </c>
      <c r="AA807" s="17">
        <v>0</v>
      </c>
      <c r="AB807" s="17">
        <v>0</v>
      </c>
      <c r="AC807" s="17">
        <v>0</v>
      </c>
      <c r="AD807" s="17" t="s">
        <v>1363</v>
      </c>
      <c r="AE807" s="17">
        <v>0</v>
      </c>
      <c r="AF807" s="17">
        <v>0</v>
      </c>
      <c r="AG807" s="17" t="s">
        <v>1363</v>
      </c>
      <c r="AH807" s="18"/>
    </row>
    <row r="808" spans="1:34" outlineLevel="1">
      <c r="A808" s="108">
        <v>658</v>
      </c>
      <c r="B808" s="109" t="s">
        <v>183</v>
      </c>
      <c r="C808" s="110" t="s">
        <v>552</v>
      </c>
      <c r="D808" s="110" t="s">
        <v>1621</v>
      </c>
      <c r="E808" s="112" t="s">
        <v>662</v>
      </c>
      <c r="F808" s="130" t="s">
        <v>1402</v>
      </c>
      <c r="G808" s="130" t="s">
        <v>1363</v>
      </c>
      <c r="H808" s="15" t="s">
        <v>1908</v>
      </c>
      <c r="I808" s="130" t="s">
        <v>1363</v>
      </c>
      <c r="J808" s="130" t="s">
        <v>1363</v>
      </c>
      <c r="K808" s="86">
        <v>1</v>
      </c>
      <c r="L808" s="111"/>
      <c r="M808" s="85" t="s">
        <v>1363</v>
      </c>
      <c r="N808" s="16" t="str" cm="1">
        <f t="array" ref="N808">IF(M808&lt;&gt;"",SUMPRODUCT($X808:$AG808,$X$27:$AG$27)/SUMPRODUCT(--($X808:$AG808&lt;&gt;""),$X$27:$AG$27),"")</f>
        <v/>
      </c>
      <c r="O808" s="85"/>
      <c r="P808" s="16" t="str" cm="1">
        <f t="array" ref="P808">IF(O808&lt;&gt;"",SUMPRODUCT($X808:$AG808,$X$27:$AG$27)/SUMPRODUCT(--($X808:$AG808&lt;&gt;""),$X$27:$AG$27),"")</f>
        <v/>
      </c>
      <c r="Q808" s="85" t="s">
        <v>1691</v>
      </c>
      <c r="R808" s="16" cm="1">
        <f t="array" ref="R808">IF(Q808&lt;&gt;"",SUMPRODUCT($X808:$AG808,$X$27:$AG$27)/SUMPRODUCT(--($X808:$AG808&lt;&gt;""),$X$27:$AG$27),"")</f>
        <v>0</v>
      </c>
      <c r="S808" s="85" t="s">
        <v>1363</v>
      </c>
      <c r="T808" s="16" t="str" cm="1">
        <f t="array" ref="T808">IF(S808&lt;&gt;"",SUMPRODUCT($X808:$AG808,$X$27:$AG$27)/SUMPRODUCT(--($X808:$AG808&lt;&gt;""),$X$27:$AG$27),"")</f>
        <v/>
      </c>
      <c r="U808" s="85" t="s">
        <v>1363</v>
      </c>
      <c r="V808" s="16" t="str" cm="1">
        <f t="array" ref="V808">IF(U808&lt;&gt;"",SUMPRODUCT($X808:$AG808,$X$27:$AG$27)/SUMPRODUCT(--($X808:$AG808&lt;&gt;""),$X$27:$AG$27),"")</f>
        <v/>
      </c>
      <c r="W808" s="14">
        <v>100</v>
      </c>
      <c r="X808" s="17">
        <v>0</v>
      </c>
      <c r="Y808" s="17">
        <v>0</v>
      </c>
      <c r="Z808" s="17">
        <v>0</v>
      </c>
      <c r="AA808" s="17">
        <v>0</v>
      </c>
      <c r="AB808" s="17">
        <v>0</v>
      </c>
      <c r="AC808" s="17">
        <v>0</v>
      </c>
      <c r="AD808" s="17" t="s">
        <v>1363</v>
      </c>
      <c r="AE808" s="17">
        <v>0</v>
      </c>
      <c r="AF808" s="17">
        <v>0</v>
      </c>
      <c r="AG808" s="17" t="s">
        <v>1363</v>
      </c>
      <c r="AH808" s="18"/>
    </row>
    <row r="809" spans="1:34" outlineLevel="1">
      <c r="A809" s="108">
        <v>659</v>
      </c>
      <c r="B809" s="109" t="s">
        <v>183</v>
      </c>
      <c r="C809" s="110" t="s">
        <v>552</v>
      </c>
      <c r="D809" s="110" t="s">
        <v>1621</v>
      </c>
      <c r="E809" s="112" t="s">
        <v>663</v>
      </c>
      <c r="F809" s="130" t="s">
        <v>1402</v>
      </c>
      <c r="G809" s="130" t="s">
        <v>1363</v>
      </c>
      <c r="H809" s="15" t="s">
        <v>1908</v>
      </c>
      <c r="I809" s="130" t="s">
        <v>1363</v>
      </c>
      <c r="J809" s="130" t="s">
        <v>1363</v>
      </c>
      <c r="K809" s="86">
        <v>1</v>
      </c>
      <c r="L809" s="111"/>
      <c r="M809" s="85" t="s">
        <v>1363</v>
      </c>
      <c r="N809" s="16" t="str" cm="1">
        <f t="array" ref="N809">IF(M809&lt;&gt;"",SUMPRODUCT($X809:$AG809,$X$27:$AG$27)/SUMPRODUCT(--($X809:$AG809&lt;&gt;""),$X$27:$AG$27),"")</f>
        <v/>
      </c>
      <c r="O809" s="85"/>
      <c r="P809" s="16" t="str" cm="1">
        <f t="array" ref="P809">IF(O809&lt;&gt;"",SUMPRODUCT($X809:$AG809,$X$27:$AG$27)/SUMPRODUCT(--($X809:$AG809&lt;&gt;""),$X$27:$AG$27),"")</f>
        <v/>
      </c>
      <c r="Q809" s="85" t="s">
        <v>1691</v>
      </c>
      <c r="R809" s="16" cm="1">
        <f t="array" ref="R809">IF(Q809&lt;&gt;"",SUMPRODUCT($X809:$AG809,$X$27:$AG$27)/SUMPRODUCT(--($X809:$AG809&lt;&gt;""),$X$27:$AG$27),"")</f>
        <v>0</v>
      </c>
      <c r="S809" s="85" t="s">
        <v>1363</v>
      </c>
      <c r="T809" s="16" t="str" cm="1">
        <f t="array" ref="T809">IF(S809&lt;&gt;"",SUMPRODUCT($X809:$AG809,$X$27:$AG$27)/SUMPRODUCT(--($X809:$AG809&lt;&gt;""),$X$27:$AG$27),"")</f>
        <v/>
      </c>
      <c r="U809" s="85" t="s">
        <v>1363</v>
      </c>
      <c r="V809" s="16" t="str" cm="1">
        <f t="array" ref="V809">IF(U809&lt;&gt;"",SUMPRODUCT($X809:$AG809,$X$27:$AG$27)/SUMPRODUCT(--($X809:$AG809&lt;&gt;""),$X$27:$AG$27),"")</f>
        <v/>
      </c>
      <c r="W809" s="14">
        <v>100</v>
      </c>
      <c r="X809" s="17">
        <v>0</v>
      </c>
      <c r="Y809" s="17">
        <v>0</v>
      </c>
      <c r="Z809" s="17">
        <v>0</v>
      </c>
      <c r="AA809" s="17">
        <v>0</v>
      </c>
      <c r="AB809" s="17">
        <v>0</v>
      </c>
      <c r="AC809" s="17">
        <v>0</v>
      </c>
      <c r="AD809" s="17" t="s">
        <v>1363</v>
      </c>
      <c r="AE809" s="17">
        <v>0</v>
      </c>
      <c r="AF809" s="17">
        <v>0</v>
      </c>
      <c r="AG809" s="17" t="s">
        <v>1363</v>
      </c>
      <c r="AH809" s="18"/>
    </row>
    <row r="810" spans="1:34" outlineLevel="1">
      <c r="A810" s="108">
        <v>660</v>
      </c>
      <c r="B810" s="109" t="s">
        <v>183</v>
      </c>
      <c r="C810" s="110" t="s">
        <v>552</v>
      </c>
      <c r="D810" s="110" t="s">
        <v>1621</v>
      </c>
      <c r="E810" s="112" t="s">
        <v>664</v>
      </c>
      <c r="F810" s="130" t="s">
        <v>1402</v>
      </c>
      <c r="G810" s="130" t="s">
        <v>1363</v>
      </c>
      <c r="H810" s="15" t="s">
        <v>1908</v>
      </c>
      <c r="I810" s="130" t="s">
        <v>1363</v>
      </c>
      <c r="J810" s="130" t="s">
        <v>1363</v>
      </c>
      <c r="K810" s="86">
        <v>1</v>
      </c>
      <c r="L810" s="111"/>
      <c r="M810" s="85" t="s">
        <v>1363</v>
      </c>
      <c r="N810" s="16" t="str" cm="1">
        <f t="array" ref="N810">IF(M810&lt;&gt;"",SUMPRODUCT($X810:$AG810,$X$27:$AG$27)/SUMPRODUCT(--($X810:$AG810&lt;&gt;""),$X$27:$AG$27),"")</f>
        <v/>
      </c>
      <c r="O810" s="85"/>
      <c r="P810" s="16" t="str" cm="1">
        <f t="array" ref="P810">IF(O810&lt;&gt;"",SUMPRODUCT($X810:$AG810,$X$27:$AG$27)/SUMPRODUCT(--($X810:$AG810&lt;&gt;""),$X$27:$AG$27),"")</f>
        <v/>
      </c>
      <c r="Q810" s="85" t="s">
        <v>1691</v>
      </c>
      <c r="R810" s="16" cm="1">
        <f t="array" ref="R810">IF(Q810&lt;&gt;"",SUMPRODUCT($X810:$AG810,$X$27:$AG$27)/SUMPRODUCT(--($X810:$AG810&lt;&gt;""),$X$27:$AG$27),"")</f>
        <v>0</v>
      </c>
      <c r="S810" s="85" t="s">
        <v>1363</v>
      </c>
      <c r="T810" s="16" t="str" cm="1">
        <f t="array" ref="T810">IF(S810&lt;&gt;"",SUMPRODUCT($X810:$AG810,$X$27:$AG$27)/SUMPRODUCT(--($X810:$AG810&lt;&gt;""),$X$27:$AG$27),"")</f>
        <v/>
      </c>
      <c r="U810" s="85" t="s">
        <v>1363</v>
      </c>
      <c r="V810" s="16" t="str" cm="1">
        <f t="array" ref="V810">IF(U810&lt;&gt;"",SUMPRODUCT($X810:$AG810,$X$27:$AG$27)/SUMPRODUCT(--($X810:$AG810&lt;&gt;""),$X$27:$AG$27),"")</f>
        <v/>
      </c>
      <c r="W810" s="14">
        <v>100</v>
      </c>
      <c r="X810" s="17">
        <v>0</v>
      </c>
      <c r="Y810" s="17">
        <v>0</v>
      </c>
      <c r="Z810" s="17">
        <v>0</v>
      </c>
      <c r="AA810" s="17">
        <v>0</v>
      </c>
      <c r="AB810" s="17">
        <v>0</v>
      </c>
      <c r="AC810" s="17">
        <v>0</v>
      </c>
      <c r="AD810" s="17" t="s">
        <v>1363</v>
      </c>
      <c r="AE810" s="17">
        <v>0</v>
      </c>
      <c r="AF810" s="17">
        <v>0</v>
      </c>
      <c r="AG810" s="17" t="s">
        <v>1363</v>
      </c>
      <c r="AH810" s="18"/>
    </row>
    <row r="811" spans="1:34" outlineLevel="1">
      <c r="A811" s="108">
        <v>661</v>
      </c>
      <c r="B811" s="109" t="s">
        <v>183</v>
      </c>
      <c r="C811" s="110" t="s">
        <v>552</v>
      </c>
      <c r="D811" s="110" t="s">
        <v>1621</v>
      </c>
      <c r="E811" s="112" t="s">
        <v>665</v>
      </c>
      <c r="F811" s="130" t="s">
        <v>1402</v>
      </c>
      <c r="G811" s="130" t="s">
        <v>1363</v>
      </c>
      <c r="H811" s="15" t="s">
        <v>1908</v>
      </c>
      <c r="I811" s="130" t="s">
        <v>1363</v>
      </c>
      <c r="J811" s="130" t="s">
        <v>1363</v>
      </c>
      <c r="K811" s="86">
        <v>1</v>
      </c>
      <c r="L811" s="111"/>
      <c r="M811" s="85" t="s">
        <v>1363</v>
      </c>
      <c r="N811" s="16" t="str" cm="1">
        <f t="array" ref="N811">IF(M811&lt;&gt;"",SUMPRODUCT($X811:$AG811,$X$27:$AG$27)/SUMPRODUCT(--($X811:$AG811&lt;&gt;""),$X$27:$AG$27),"")</f>
        <v/>
      </c>
      <c r="O811" s="85"/>
      <c r="P811" s="16" t="str" cm="1">
        <f t="array" ref="P811">IF(O811&lt;&gt;"",SUMPRODUCT($X811:$AG811,$X$27:$AG$27)/SUMPRODUCT(--($X811:$AG811&lt;&gt;""),$X$27:$AG$27),"")</f>
        <v/>
      </c>
      <c r="Q811" s="85" t="s">
        <v>1691</v>
      </c>
      <c r="R811" s="16" cm="1">
        <f t="array" ref="R811">IF(Q811&lt;&gt;"",SUMPRODUCT($X811:$AG811,$X$27:$AG$27)/SUMPRODUCT(--($X811:$AG811&lt;&gt;""),$X$27:$AG$27),"")</f>
        <v>0</v>
      </c>
      <c r="S811" s="85" t="s">
        <v>1363</v>
      </c>
      <c r="T811" s="16" t="str" cm="1">
        <f t="array" ref="T811">IF(S811&lt;&gt;"",SUMPRODUCT($X811:$AG811,$X$27:$AG$27)/SUMPRODUCT(--($X811:$AG811&lt;&gt;""),$X$27:$AG$27),"")</f>
        <v/>
      </c>
      <c r="U811" s="85" t="s">
        <v>1363</v>
      </c>
      <c r="V811" s="16" t="str" cm="1">
        <f t="array" ref="V811">IF(U811&lt;&gt;"",SUMPRODUCT($X811:$AG811,$X$27:$AG$27)/SUMPRODUCT(--($X811:$AG811&lt;&gt;""),$X$27:$AG$27),"")</f>
        <v/>
      </c>
      <c r="W811" s="14">
        <v>100</v>
      </c>
      <c r="X811" s="17">
        <v>0</v>
      </c>
      <c r="Y811" s="17">
        <v>0</v>
      </c>
      <c r="Z811" s="17">
        <v>0</v>
      </c>
      <c r="AA811" s="17">
        <v>0</v>
      </c>
      <c r="AB811" s="17">
        <v>0</v>
      </c>
      <c r="AC811" s="17">
        <v>0</v>
      </c>
      <c r="AD811" s="17" t="s">
        <v>1363</v>
      </c>
      <c r="AE811" s="17">
        <v>0</v>
      </c>
      <c r="AF811" s="17">
        <v>0</v>
      </c>
      <c r="AG811" s="17" t="s">
        <v>1363</v>
      </c>
      <c r="AH811" s="18"/>
    </row>
    <row r="812" spans="1:34" outlineLevel="1">
      <c r="A812" s="108">
        <v>662</v>
      </c>
      <c r="B812" s="109" t="s">
        <v>183</v>
      </c>
      <c r="C812" s="110" t="s">
        <v>552</v>
      </c>
      <c r="D812" s="110" t="s">
        <v>1621</v>
      </c>
      <c r="E812" s="112" t="s">
        <v>666</v>
      </c>
      <c r="F812" s="130" t="s">
        <v>1403</v>
      </c>
      <c r="G812" s="130" t="s">
        <v>1692</v>
      </c>
      <c r="H812" s="15" t="s">
        <v>1911</v>
      </c>
      <c r="I812" s="130" t="s">
        <v>1719</v>
      </c>
      <c r="J812" s="130" t="s">
        <v>1363</v>
      </c>
      <c r="K812" s="86">
        <v>1</v>
      </c>
      <c r="L812" s="111"/>
      <c r="M812" s="85" t="s">
        <v>1363</v>
      </c>
      <c r="N812" s="16" t="str" cm="1">
        <f t="array" ref="N812">IF(M812&lt;&gt;"",SUMPRODUCT($X812:$AG812,$X$27:$AG$27)/SUMPRODUCT(--($X812:$AG812&lt;&gt;""),$X$27:$AG$27),"")</f>
        <v/>
      </c>
      <c r="O812" s="85"/>
      <c r="P812" s="16" t="str" cm="1">
        <f t="array" ref="P812">IF(O812&lt;&gt;"",SUMPRODUCT($X812:$AG812,$X$27:$AG$27)/SUMPRODUCT(--($X812:$AG812&lt;&gt;""),$X$27:$AG$27),"")</f>
        <v/>
      </c>
      <c r="Q812" s="85">
        <v>10</v>
      </c>
      <c r="R812" s="16" cm="1">
        <f t="array" ref="R812">IF(Q812&lt;&gt;"",SUMPRODUCT($X812:$AG812,$X$27:$AG$27)/SUMPRODUCT(--($X812:$AG812&lt;&gt;""),$X$27:$AG$27),"")</f>
        <v>1</v>
      </c>
      <c r="S812" s="85" t="s">
        <v>1363</v>
      </c>
      <c r="T812" s="16" t="str" cm="1">
        <f t="array" ref="T812">IF(S812&lt;&gt;"",SUMPRODUCT($X812:$AG812,$X$27:$AG$27)/SUMPRODUCT(--($X812:$AG812&lt;&gt;""),$X$27:$AG$27),"")</f>
        <v/>
      </c>
      <c r="U812" s="85" t="s">
        <v>1363</v>
      </c>
      <c r="V812" s="16" t="str" cm="1">
        <f t="array" ref="V812">IF(U812&lt;&gt;"",SUMPRODUCT($X812:$AG812,$X$27:$AG$27)/SUMPRODUCT(--($X812:$AG812&lt;&gt;""),$X$27:$AG$27),"")</f>
        <v/>
      </c>
      <c r="W812" s="14">
        <v>100</v>
      </c>
      <c r="X812" s="17">
        <v>1</v>
      </c>
      <c r="Y812" s="17">
        <v>1</v>
      </c>
      <c r="Z812" s="17">
        <v>1</v>
      </c>
      <c r="AA812" s="17">
        <v>1</v>
      </c>
      <c r="AB812" s="17">
        <v>1</v>
      </c>
      <c r="AC812" s="17">
        <v>1</v>
      </c>
      <c r="AD812" s="17" t="s">
        <v>1363</v>
      </c>
      <c r="AE812" s="17">
        <v>1</v>
      </c>
      <c r="AF812" s="17"/>
      <c r="AG812" s="17">
        <v>1</v>
      </c>
      <c r="AH812" s="18"/>
    </row>
    <row r="813" spans="1:34" outlineLevel="1">
      <c r="A813" s="108">
        <v>663</v>
      </c>
      <c r="B813" s="109" t="s">
        <v>183</v>
      </c>
      <c r="C813" s="110" t="s">
        <v>552</v>
      </c>
      <c r="D813" s="110" t="s">
        <v>1621</v>
      </c>
      <c r="E813" s="112" t="s">
        <v>667</v>
      </c>
      <c r="F813" s="130" t="s">
        <v>1403</v>
      </c>
      <c r="G813" s="130" t="s">
        <v>1363</v>
      </c>
      <c r="H813" s="15" t="s">
        <v>1908</v>
      </c>
      <c r="I813" s="130" t="s">
        <v>1363</v>
      </c>
      <c r="J813" s="130" t="s">
        <v>1363</v>
      </c>
      <c r="K813" s="86">
        <v>1</v>
      </c>
      <c r="L813" s="111"/>
      <c r="M813" s="85" t="s">
        <v>1363</v>
      </c>
      <c r="N813" s="16" t="str" cm="1">
        <f t="array" ref="N813">IF(M813&lt;&gt;"",SUMPRODUCT($X813:$AG813,$X$27:$AG$27)/SUMPRODUCT(--($X813:$AG813&lt;&gt;""),$X$27:$AG$27),"")</f>
        <v/>
      </c>
      <c r="O813" s="85"/>
      <c r="P813" s="16" t="str" cm="1">
        <f t="array" ref="P813">IF(O813&lt;&gt;"",SUMPRODUCT($X813:$AG813,$X$27:$AG$27)/SUMPRODUCT(--($X813:$AG813&lt;&gt;""),$X$27:$AG$27),"")</f>
        <v/>
      </c>
      <c r="Q813" s="85" t="s">
        <v>1691</v>
      </c>
      <c r="R813" s="16" cm="1">
        <f t="array" ref="R813">IF(Q813&lt;&gt;"",SUMPRODUCT($X813:$AG813,$X$27:$AG$27)/SUMPRODUCT(--($X813:$AG813&lt;&gt;""),$X$27:$AG$27),"")</f>
        <v>0</v>
      </c>
      <c r="S813" s="85" t="s">
        <v>1363</v>
      </c>
      <c r="T813" s="16" t="str" cm="1">
        <f t="array" ref="T813">IF(S813&lt;&gt;"",SUMPRODUCT($X813:$AG813,$X$27:$AG$27)/SUMPRODUCT(--($X813:$AG813&lt;&gt;""),$X$27:$AG$27),"")</f>
        <v/>
      </c>
      <c r="U813" s="85" t="s">
        <v>1363</v>
      </c>
      <c r="V813" s="16" t="str" cm="1">
        <f t="array" ref="V813">IF(U813&lt;&gt;"",SUMPRODUCT($X813:$AG813,$X$27:$AG$27)/SUMPRODUCT(--($X813:$AG813&lt;&gt;""),$X$27:$AG$27),"")</f>
        <v/>
      </c>
      <c r="W813" s="14">
        <v>100</v>
      </c>
      <c r="X813" s="17">
        <v>0</v>
      </c>
      <c r="Y813" s="17">
        <v>0</v>
      </c>
      <c r="Z813" s="17">
        <v>0</v>
      </c>
      <c r="AA813" s="17">
        <v>0</v>
      </c>
      <c r="AB813" s="17">
        <v>0</v>
      </c>
      <c r="AC813" s="17">
        <v>0</v>
      </c>
      <c r="AD813" s="17" t="s">
        <v>1363</v>
      </c>
      <c r="AE813" s="17">
        <v>0</v>
      </c>
      <c r="AF813" s="17">
        <v>0</v>
      </c>
      <c r="AG813" s="17" t="s">
        <v>1363</v>
      </c>
      <c r="AH813" s="18"/>
    </row>
    <row r="814" spans="1:34" outlineLevel="1">
      <c r="A814" s="108">
        <v>664</v>
      </c>
      <c r="B814" s="109" t="s">
        <v>183</v>
      </c>
      <c r="C814" s="110" t="s">
        <v>552</v>
      </c>
      <c r="D814" s="110" t="s">
        <v>1621</v>
      </c>
      <c r="E814" s="112" t="s">
        <v>668</v>
      </c>
      <c r="F814" s="130" t="s">
        <v>1403</v>
      </c>
      <c r="G814" s="130" t="s">
        <v>1692</v>
      </c>
      <c r="H814" s="15" t="s">
        <v>1911</v>
      </c>
      <c r="I814" s="130" t="s">
        <v>1719</v>
      </c>
      <c r="J814" s="130" t="s">
        <v>1363</v>
      </c>
      <c r="K814" s="86">
        <v>1</v>
      </c>
      <c r="L814" s="111"/>
      <c r="M814" s="85" t="s">
        <v>1363</v>
      </c>
      <c r="N814" s="16" t="str" cm="1">
        <f t="array" ref="N814">IF(M814&lt;&gt;"",SUMPRODUCT($X814:$AG814,$X$27:$AG$27)/SUMPRODUCT(--($X814:$AG814&lt;&gt;""),$X$27:$AG$27),"")</f>
        <v/>
      </c>
      <c r="O814" s="85"/>
      <c r="P814" s="16" t="str" cm="1">
        <f t="array" ref="P814">IF(O814&lt;&gt;"",SUMPRODUCT($X814:$AG814,$X$27:$AG$27)/SUMPRODUCT(--($X814:$AG814&lt;&gt;""),$X$27:$AG$27),"")</f>
        <v/>
      </c>
      <c r="Q814" s="85">
        <v>10</v>
      </c>
      <c r="R814" s="16" cm="1">
        <f t="array" ref="R814">IF(Q814&lt;&gt;"",SUMPRODUCT($X814:$AG814,$X$27:$AG$27)/SUMPRODUCT(--($X814:$AG814&lt;&gt;""),$X$27:$AG$27),"")</f>
        <v>1</v>
      </c>
      <c r="S814" s="85" t="s">
        <v>1363</v>
      </c>
      <c r="T814" s="16" t="str" cm="1">
        <f t="array" ref="T814">IF(S814&lt;&gt;"",SUMPRODUCT($X814:$AG814,$X$27:$AG$27)/SUMPRODUCT(--($X814:$AG814&lt;&gt;""),$X$27:$AG$27),"")</f>
        <v/>
      </c>
      <c r="U814" s="85" t="s">
        <v>1363</v>
      </c>
      <c r="V814" s="16" t="str" cm="1">
        <f t="array" ref="V814">IF(U814&lt;&gt;"",SUMPRODUCT($X814:$AG814,$X$27:$AG$27)/SUMPRODUCT(--($X814:$AG814&lt;&gt;""),$X$27:$AG$27),"")</f>
        <v/>
      </c>
      <c r="W814" s="14">
        <v>100</v>
      </c>
      <c r="X814" s="17">
        <v>1</v>
      </c>
      <c r="Y814" s="17">
        <v>1</v>
      </c>
      <c r="Z814" s="17">
        <v>1</v>
      </c>
      <c r="AA814" s="17">
        <v>1</v>
      </c>
      <c r="AB814" s="17">
        <v>1</v>
      </c>
      <c r="AC814" s="17">
        <v>1</v>
      </c>
      <c r="AD814" s="17" t="s">
        <v>1363</v>
      </c>
      <c r="AE814" s="17">
        <v>1</v>
      </c>
      <c r="AF814" s="17"/>
      <c r="AG814" s="17">
        <v>1</v>
      </c>
      <c r="AH814" s="18"/>
    </row>
    <row r="815" spans="1:34" outlineLevel="1">
      <c r="A815" s="108">
        <v>665</v>
      </c>
      <c r="B815" s="109" t="s">
        <v>183</v>
      </c>
      <c r="C815" s="110" t="s">
        <v>552</v>
      </c>
      <c r="D815" s="110" t="s">
        <v>1621</v>
      </c>
      <c r="E815" s="112" t="s">
        <v>669</v>
      </c>
      <c r="F815" s="130" t="s">
        <v>1403</v>
      </c>
      <c r="G815" s="130" t="s">
        <v>1363</v>
      </c>
      <c r="H815" s="15" t="s">
        <v>1908</v>
      </c>
      <c r="I815" s="130" t="s">
        <v>1363</v>
      </c>
      <c r="J815" s="130" t="s">
        <v>1363</v>
      </c>
      <c r="K815" s="86">
        <v>1</v>
      </c>
      <c r="L815" s="111"/>
      <c r="M815" s="85" t="s">
        <v>1363</v>
      </c>
      <c r="N815" s="16" t="str" cm="1">
        <f t="array" ref="N815">IF(M815&lt;&gt;"",SUMPRODUCT($X815:$AG815,$X$27:$AG$27)/SUMPRODUCT(--($X815:$AG815&lt;&gt;""),$X$27:$AG$27),"")</f>
        <v/>
      </c>
      <c r="O815" s="85"/>
      <c r="P815" s="16" t="str" cm="1">
        <f t="array" ref="P815">IF(O815&lt;&gt;"",SUMPRODUCT($X815:$AG815,$X$27:$AG$27)/SUMPRODUCT(--($X815:$AG815&lt;&gt;""),$X$27:$AG$27),"")</f>
        <v/>
      </c>
      <c r="Q815" s="85" t="s">
        <v>1691</v>
      </c>
      <c r="R815" s="16" cm="1">
        <f t="array" ref="R815">IF(Q815&lt;&gt;"",SUMPRODUCT($X815:$AG815,$X$27:$AG$27)/SUMPRODUCT(--($X815:$AG815&lt;&gt;""),$X$27:$AG$27),"")</f>
        <v>0</v>
      </c>
      <c r="S815" s="85" t="s">
        <v>1363</v>
      </c>
      <c r="T815" s="16" t="str" cm="1">
        <f t="array" ref="T815">IF(S815&lt;&gt;"",SUMPRODUCT($X815:$AG815,$X$27:$AG$27)/SUMPRODUCT(--($X815:$AG815&lt;&gt;""),$X$27:$AG$27),"")</f>
        <v/>
      </c>
      <c r="U815" s="85" t="s">
        <v>1363</v>
      </c>
      <c r="V815" s="16" t="str" cm="1">
        <f t="array" ref="V815">IF(U815&lt;&gt;"",SUMPRODUCT($X815:$AG815,$X$27:$AG$27)/SUMPRODUCT(--($X815:$AG815&lt;&gt;""),$X$27:$AG$27),"")</f>
        <v/>
      </c>
      <c r="W815" s="14">
        <v>100</v>
      </c>
      <c r="X815" s="17">
        <v>0</v>
      </c>
      <c r="Y815" s="17">
        <v>0</v>
      </c>
      <c r="Z815" s="17">
        <v>0</v>
      </c>
      <c r="AA815" s="17">
        <v>0</v>
      </c>
      <c r="AB815" s="17">
        <v>0</v>
      </c>
      <c r="AC815" s="17">
        <v>0</v>
      </c>
      <c r="AD815" s="17" t="s">
        <v>1363</v>
      </c>
      <c r="AE815" s="17">
        <v>0</v>
      </c>
      <c r="AF815" s="17">
        <v>0</v>
      </c>
      <c r="AG815" s="17" t="s">
        <v>1363</v>
      </c>
      <c r="AH815" s="18"/>
    </row>
    <row r="816" spans="1:34" outlineLevel="1">
      <c r="A816" s="108">
        <v>666</v>
      </c>
      <c r="B816" s="109" t="s">
        <v>183</v>
      </c>
      <c r="C816" s="110" t="s">
        <v>552</v>
      </c>
      <c r="D816" s="110" t="s">
        <v>1621</v>
      </c>
      <c r="E816" s="112" t="s">
        <v>670</v>
      </c>
      <c r="F816" s="130" t="s">
        <v>1404</v>
      </c>
      <c r="G816" s="130" t="s">
        <v>1692</v>
      </c>
      <c r="H816" s="15" t="s">
        <v>1911</v>
      </c>
      <c r="I816" s="130" t="s">
        <v>1719</v>
      </c>
      <c r="J816" s="130" t="s">
        <v>1363</v>
      </c>
      <c r="K816" s="86">
        <v>1</v>
      </c>
      <c r="L816" s="111"/>
      <c r="M816" s="85" t="s">
        <v>1363</v>
      </c>
      <c r="N816" s="16" t="str" cm="1">
        <f t="array" ref="N816">IF(M816&lt;&gt;"",SUMPRODUCT($X816:$AG816,$X$27:$AG$27)/SUMPRODUCT(--($X816:$AG816&lt;&gt;""),$X$27:$AG$27),"")</f>
        <v/>
      </c>
      <c r="O816" s="85"/>
      <c r="P816" s="16" t="str" cm="1">
        <f t="array" ref="P816">IF(O816&lt;&gt;"",SUMPRODUCT($X816:$AG816,$X$27:$AG$27)/SUMPRODUCT(--($X816:$AG816&lt;&gt;""),$X$27:$AG$27),"")</f>
        <v/>
      </c>
      <c r="Q816" s="85">
        <v>10</v>
      </c>
      <c r="R816" s="16" cm="1">
        <f t="array" ref="R816">IF(Q816&lt;&gt;"",SUMPRODUCT($X816:$AG816,$X$27:$AG$27)/SUMPRODUCT(--($X816:$AG816&lt;&gt;""),$X$27:$AG$27),"")</f>
        <v>1</v>
      </c>
      <c r="S816" s="85" t="s">
        <v>1363</v>
      </c>
      <c r="T816" s="16" t="str" cm="1">
        <f t="array" ref="T816">IF(S816&lt;&gt;"",SUMPRODUCT($X816:$AG816,$X$27:$AG$27)/SUMPRODUCT(--($X816:$AG816&lt;&gt;""),$X$27:$AG$27),"")</f>
        <v/>
      </c>
      <c r="U816" s="85" t="s">
        <v>1363</v>
      </c>
      <c r="V816" s="16" t="str" cm="1">
        <f t="array" ref="V816">IF(U816&lt;&gt;"",SUMPRODUCT($X816:$AG816,$X$27:$AG$27)/SUMPRODUCT(--($X816:$AG816&lt;&gt;""),$X$27:$AG$27),"")</f>
        <v/>
      </c>
      <c r="W816" s="14">
        <v>100</v>
      </c>
      <c r="X816" s="17">
        <v>1</v>
      </c>
      <c r="Y816" s="17">
        <v>1</v>
      </c>
      <c r="Z816" s="17">
        <v>1</v>
      </c>
      <c r="AA816" s="17">
        <v>1</v>
      </c>
      <c r="AB816" s="17">
        <v>1</v>
      </c>
      <c r="AC816" s="17">
        <v>1</v>
      </c>
      <c r="AD816" s="17" t="s">
        <v>1363</v>
      </c>
      <c r="AE816" s="17">
        <v>1</v>
      </c>
      <c r="AF816" s="17"/>
      <c r="AG816" s="17">
        <v>1</v>
      </c>
      <c r="AH816" s="18"/>
    </row>
    <row r="817" spans="1:34" outlineLevel="1">
      <c r="A817" s="108">
        <v>667</v>
      </c>
      <c r="B817" s="109" t="s">
        <v>183</v>
      </c>
      <c r="C817" s="110" t="s">
        <v>552</v>
      </c>
      <c r="D817" s="110" t="s">
        <v>1621</v>
      </c>
      <c r="E817" s="112" t="s">
        <v>671</v>
      </c>
      <c r="F817" s="130" t="s">
        <v>1404</v>
      </c>
      <c r="G817" s="130" t="s">
        <v>1363</v>
      </c>
      <c r="H817" s="15" t="s">
        <v>1908</v>
      </c>
      <c r="I817" s="130" t="s">
        <v>1363</v>
      </c>
      <c r="J817" s="130" t="s">
        <v>1363</v>
      </c>
      <c r="K817" s="86">
        <v>1</v>
      </c>
      <c r="L817" s="111"/>
      <c r="M817" s="85" t="s">
        <v>1363</v>
      </c>
      <c r="N817" s="16" t="str" cm="1">
        <f t="array" ref="N817">IF(M817&lt;&gt;"",SUMPRODUCT($X817:$AG817,$X$27:$AG$27)/SUMPRODUCT(--($X817:$AG817&lt;&gt;""),$X$27:$AG$27),"")</f>
        <v/>
      </c>
      <c r="O817" s="85"/>
      <c r="P817" s="16" t="str" cm="1">
        <f t="array" ref="P817">IF(O817&lt;&gt;"",SUMPRODUCT($X817:$AG817,$X$27:$AG$27)/SUMPRODUCT(--($X817:$AG817&lt;&gt;""),$X$27:$AG$27),"")</f>
        <v/>
      </c>
      <c r="Q817" s="85" t="s">
        <v>1691</v>
      </c>
      <c r="R817" s="16" cm="1">
        <f t="array" ref="R817">IF(Q817&lt;&gt;"",SUMPRODUCT($X817:$AG817,$X$27:$AG$27)/SUMPRODUCT(--($X817:$AG817&lt;&gt;""),$X$27:$AG$27),"")</f>
        <v>0</v>
      </c>
      <c r="S817" s="85" t="s">
        <v>1363</v>
      </c>
      <c r="T817" s="16" t="str" cm="1">
        <f t="array" ref="T817">IF(S817&lt;&gt;"",SUMPRODUCT($X817:$AG817,$X$27:$AG$27)/SUMPRODUCT(--($X817:$AG817&lt;&gt;""),$X$27:$AG$27),"")</f>
        <v/>
      </c>
      <c r="U817" s="85" t="s">
        <v>1363</v>
      </c>
      <c r="V817" s="16" t="str" cm="1">
        <f t="array" ref="V817">IF(U817&lt;&gt;"",SUMPRODUCT($X817:$AG817,$X$27:$AG$27)/SUMPRODUCT(--($X817:$AG817&lt;&gt;""),$X$27:$AG$27),"")</f>
        <v/>
      </c>
      <c r="W817" s="14">
        <v>100</v>
      </c>
      <c r="X817" s="17">
        <v>0</v>
      </c>
      <c r="Y817" s="17">
        <v>0</v>
      </c>
      <c r="Z817" s="17">
        <v>0</v>
      </c>
      <c r="AA817" s="17">
        <v>0</v>
      </c>
      <c r="AB817" s="17">
        <v>0</v>
      </c>
      <c r="AC817" s="17">
        <v>0</v>
      </c>
      <c r="AD817" s="17" t="s">
        <v>1363</v>
      </c>
      <c r="AE817" s="17">
        <v>0</v>
      </c>
      <c r="AF817" s="17">
        <v>0</v>
      </c>
      <c r="AG817" s="17" t="s">
        <v>1363</v>
      </c>
      <c r="AH817" s="18"/>
    </row>
    <row r="818" spans="1:34" outlineLevel="1">
      <c r="A818" s="108">
        <v>668</v>
      </c>
      <c r="B818" s="109" t="s">
        <v>183</v>
      </c>
      <c r="C818" s="110" t="s">
        <v>552</v>
      </c>
      <c r="D818" s="110" t="s">
        <v>1621</v>
      </c>
      <c r="E818" s="112" t="s">
        <v>672</v>
      </c>
      <c r="F818" s="130" t="s">
        <v>1404</v>
      </c>
      <c r="G818" s="130" t="s">
        <v>1692</v>
      </c>
      <c r="H818" s="15" t="s">
        <v>1911</v>
      </c>
      <c r="I818" s="130" t="s">
        <v>1719</v>
      </c>
      <c r="J818" s="130" t="s">
        <v>1363</v>
      </c>
      <c r="K818" s="86">
        <v>1</v>
      </c>
      <c r="L818" s="111"/>
      <c r="M818" s="85" t="s">
        <v>1363</v>
      </c>
      <c r="N818" s="16" t="str" cm="1">
        <f t="array" ref="N818">IF(M818&lt;&gt;"",SUMPRODUCT($X818:$AG818,$X$27:$AG$27)/SUMPRODUCT(--($X818:$AG818&lt;&gt;""),$X$27:$AG$27),"")</f>
        <v/>
      </c>
      <c r="O818" s="85"/>
      <c r="P818" s="16" t="str" cm="1">
        <f t="array" ref="P818">IF(O818&lt;&gt;"",SUMPRODUCT($X818:$AG818,$X$27:$AG$27)/SUMPRODUCT(--($X818:$AG818&lt;&gt;""),$X$27:$AG$27),"")</f>
        <v/>
      </c>
      <c r="Q818" s="85">
        <v>10</v>
      </c>
      <c r="R818" s="16" cm="1">
        <f t="array" ref="R818">IF(Q818&lt;&gt;"",SUMPRODUCT($X818:$AG818,$X$27:$AG$27)/SUMPRODUCT(--($X818:$AG818&lt;&gt;""),$X$27:$AG$27),"")</f>
        <v>1</v>
      </c>
      <c r="S818" s="85" t="s">
        <v>1363</v>
      </c>
      <c r="T818" s="16" t="str" cm="1">
        <f t="array" ref="T818">IF(S818&lt;&gt;"",SUMPRODUCT($X818:$AG818,$X$27:$AG$27)/SUMPRODUCT(--($X818:$AG818&lt;&gt;""),$X$27:$AG$27),"")</f>
        <v/>
      </c>
      <c r="U818" s="85" t="s">
        <v>1363</v>
      </c>
      <c r="V818" s="16" t="str" cm="1">
        <f t="array" ref="V818">IF(U818&lt;&gt;"",SUMPRODUCT($X818:$AG818,$X$27:$AG$27)/SUMPRODUCT(--($X818:$AG818&lt;&gt;""),$X$27:$AG$27),"")</f>
        <v/>
      </c>
      <c r="W818" s="14">
        <v>100</v>
      </c>
      <c r="X818" s="17">
        <v>1</v>
      </c>
      <c r="Y818" s="17">
        <v>1</v>
      </c>
      <c r="Z818" s="17">
        <v>1</v>
      </c>
      <c r="AA818" s="17">
        <v>1</v>
      </c>
      <c r="AB818" s="17">
        <v>1</v>
      </c>
      <c r="AC818" s="17">
        <v>1</v>
      </c>
      <c r="AD818" s="17" t="s">
        <v>1363</v>
      </c>
      <c r="AE818" s="17">
        <v>1</v>
      </c>
      <c r="AF818" s="17"/>
      <c r="AG818" s="17">
        <v>1</v>
      </c>
      <c r="AH818" s="18"/>
    </row>
    <row r="819" spans="1:34" outlineLevel="1">
      <c r="A819" s="108">
        <v>669</v>
      </c>
      <c r="B819" s="109" t="s">
        <v>183</v>
      </c>
      <c r="C819" s="110" t="s">
        <v>552</v>
      </c>
      <c r="D819" s="110" t="s">
        <v>1621</v>
      </c>
      <c r="E819" s="112" t="s">
        <v>673</v>
      </c>
      <c r="F819" s="130" t="s">
        <v>1404</v>
      </c>
      <c r="G819" s="130" t="s">
        <v>1363</v>
      </c>
      <c r="H819" s="15" t="s">
        <v>1908</v>
      </c>
      <c r="I819" s="130" t="s">
        <v>1363</v>
      </c>
      <c r="J819" s="130" t="s">
        <v>1363</v>
      </c>
      <c r="K819" s="86">
        <v>1</v>
      </c>
      <c r="L819" s="111"/>
      <c r="M819" s="85" t="s">
        <v>1363</v>
      </c>
      <c r="N819" s="16" t="str" cm="1">
        <f t="array" ref="N819">IF(M819&lt;&gt;"",SUMPRODUCT($X819:$AG819,$X$27:$AG$27)/SUMPRODUCT(--($X819:$AG819&lt;&gt;""),$X$27:$AG$27),"")</f>
        <v/>
      </c>
      <c r="O819" s="85"/>
      <c r="P819" s="16" t="str" cm="1">
        <f t="array" ref="P819">IF(O819&lt;&gt;"",SUMPRODUCT($X819:$AG819,$X$27:$AG$27)/SUMPRODUCT(--($X819:$AG819&lt;&gt;""),$X$27:$AG$27),"")</f>
        <v/>
      </c>
      <c r="Q819" s="85" t="s">
        <v>1691</v>
      </c>
      <c r="R819" s="16" cm="1">
        <f t="array" ref="R819">IF(Q819&lt;&gt;"",SUMPRODUCT($X819:$AG819,$X$27:$AG$27)/SUMPRODUCT(--($X819:$AG819&lt;&gt;""),$X$27:$AG$27),"")</f>
        <v>0</v>
      </c>
      <c r="S819" s="85" t="s">
        <v>1363</v>
      </c>
      <c r="T819" s="16" t="str" cm="1">
        <f t="array" ref="T819">IF(S819&lt;&gt;"",SUMPRODUCT($X819:$AG819,$X$27:$AG$27)/SUMPRODUCT(--($X819:$AG819&lt;&gt;""),$X$27:$AG$27),"")</f>
        <v/>
      </c>
      <c r="U819" s="85" t="s">
        <v>1363</v>
      </c>
      <c r="V819" s="16" t="str" cm="1">
        <f t="array" ref="V819">IF(U819&lt;&gt;"",SUMPRODUCT($X819:$AG819,$X$27:$AG$27)/SUMPRODUCT(--($X819:$AG819&lt;&gt;""),$X$27:$AG$27),"")</f>
        <v/>
      </c>
      <c r="W819" s="14">
        <v>100</v>
      </c>
      <c r="X819" s="17">
        <v>0</v>
      </c>
      <c r="Y819" s="17">
        <v>0</v>
      </c>
      <c r="Z819" s="17">
        <v>0</v>
      </c>
      <c r="AA819" s="17">
        <v>0</v>
      </c>
      <c r="AB819" s="17">
        <v>0</v>
      </c>
      <c r="AC819" s="17">
        <v>0</v>
      </c>
      <c r="AD819" s="17" t="s">
        <v>1363</v>
      </c>
      <c r="AE819" s="17">
        <v>0</v>
      </c>
      <c r="AF819" s="17">
        <v>0</v>
      </c>
      <c r="AG819" s="17" t="s">
        <v>1363</v>
      </c>
      <c r="AH819" s="18"/>
    </row>
    <row r="820" spans="1:34" outlineLevel="1">
      <c r="A820" s="108">
        <v>670</v>
      </c>
      <c r="B820" s="109" t="s">
        <v>183</v>
      </c>
      <c r="C820" s="110" t="s">
        <v>552</v>
      </c>
      <c r="D820" s="110" t="s">
        <v>1621</v>
      </c>
      <c r="E820" s="112" t="s">
        <v>674</v>
      </c>
      <c r="F820" s="130" t="s">
        <v>1480</v>
      </c>
      <c r="G820" s="130" t="s">
        <v>1596</v>
      </c>
      <c r="H820" s="15" t="s">
        <v>1888</v>
      </c>
      <c r="I820" s="130" t="s">
        <v>1711</v>
      </c>
      <c r="J820" s="130"/>
      <c r="K820" s="86">
        <v>1</v>
      </c>
      <c r="L820" s="111"/>
      <c r="M820" s="85" t="s">
        <v>1363</v>
      </c>
      <c r="N820" s="16" t="str" cm="1">
        <f t="array" ref="N820">IF(M820&lt;&gt;"",SUMPRODUCT($X820:$AG820,$X$27:$AG$27)/SUMPRODUCT(--($X820:$AG820&lt;&gt;""),$X$27:$AG$27),"")</f>
        <v/>
      </c>
      <c r="O820" s="85"/>
      <c r="P820" s="16" t="str" cm="1">
        <f t="array" ref="P820">IF(O820&lt;&gt;"",SUMPRODUCT($X820:$AG820,$X$27:$AG$27)/SUMPRODUCT(--($X820:$AG820&lt;&gt;""),$X$27:$AG$27),"")</f>
        <v/>
      </c>
      <c r="Q820" s="85">
        <v>13</v>
      </c>
      <c r="R820" s="16" cm="1">
        <f t="array" ref="R820">IF(Q820&lt;&gt;"",SUMPRODUCT($X820:$AG820,$X$27:$AG$27)/SUMPRODUCT(--($X820:$AG820&lt;&gt;""),$X$27:$AG$27),"")</f>
        <v>0.24600000000000002</v>
      </c>
      <c r="S820" s="85" t="s">
        <v>1363</v>
      </c>
      <c r="T820" s="16" t="str" cm="1">
        <f t="array" ref="T820">IF(S820&lt;&gt;"",SUMPRODUCT($X820:$AG820,$X$27:$AG$27)/SUMPRODUCT(--($X820:$AG820&lt;&gt;""),$X$27:$AG$27),"")</f>
        <v/>
      </c>
      <c r="U820" s="85" t="s">
        <v>1363</v>
      </c>
      <c r="V820" s="16" t="str" cm="1">
        <f t="array" ref="V820">IF(U820&lt;&gt;"",SUMPRODUCT($X820:$AG820,$X$27:$AG$27)/SUMPRODUCT(--($X820:$AG820&lt;&gt;""),$X$27:$AG$27),"")</f>
        <v/>
      </c>
      <c r="W820" s="14">
        <v>100</v>
      </c>
      <c r="X820" s="17">
        <v>1</v>
      </c>
      <c r="Y820" s="17">
        <v>1</v>
      </c>
      <c r="Z820" s="17">
        <v>1</v>
      </c>
      <c r="AA820" s="17">
        <v>0.06</v>
      </c>
      <c r="AB820" s="17">
        <v>0.17</v>
      </c>
      <c r="AC820" s="17" t="s">
        <v>1363</v>
      </c>
      <c r="AD820" s="17" t="s">
        <v>1363</v>
      </c>
      <c r="AE820" s="17">
        <v>0</v>
      </c>
      <c r="AF820" s="17">
        <v>0</v>
      </c>
      <c r="AG820" s="17" t="s">
        <v>1363</v>
      </c>
      <c r="AH820" s="18"/>
    </row>
    <row r="821" spans="1:34" outlineLevel="1">
      <c r="A821" s="108">
        <v>671</v>
      </c>
      <c r="B821" s="109" t="s">
        <v>183</v>
      </c>
      <c r="C821" s="110" t="s">
        <v>552</v>
      </c>
      <c r="D821" s="110" t="s">
        <v>1621</v>
      </c>
      <c r="E821" s="112" t="s">
        <v>675</v>
      </c>
      <c r="F821" s="130" t="s">
        <v>1407</v>
      </c>
      <c r="G821" s="130" t="s">
        <v>1363</v>
      </c>
      <c r="H821" s="15" t="s">
        <v>1908</v>
      </c>
      <c r="I821" s="130" t="s">
        <v>1363</v>
      </c>
      <c r="J821" s="130" t="s">
        <v>1363</v>
      </c>
      <c r="K821" s="86">
        <v>1</v>
      </c>
      <c r="L821" s="111"/>
      <c r="M821" s="85" t="s">
        <v>1363</v>
      </c>
      <c r="N821" s="16" t="str" cm="1">
        <f t="array" ref="N821">IF(M821&lt;&gt;"",SUMPRODUCT($X821:$AG821,$X$27:$AG$27)/SUMPRODUCT(--($X821:$AG821&lt;&gt;""),$X$27:$AG$27),"")</f>
        <v/>
      </c>
      <c r="O821" s="85"/>
      <c r="P821" s="16" t="str" cm="1">
        <f t="array" ref="P821">IF(O821&lt;&gt;"",SUMPRODUCT($X821:$AG821,$X$27:$AG$27)/SUMPRODUCT(--($X821:$AG821&lt;&gt;""),$X$27:$AG$27),"")</f>
        <v/>
      </c>
      <c r="Q821" s="85" t="s">
        <v>1691</v>
      </c>
      <c r="R821" s="16" cm="1">
        <f t="array" ref="R821">IF(Q821&lt;&gt;"",SUMPRODUCT($X821:$AG821,$X$27:$AG$27)/SUMPRODUCT(--($X821:$AG821&lt;&gt;""),$X$27:$AG$27),"")</f>
        <v>0</v>
      </c>
      <c r="S821" s="85" t="s">
        <v>1363</v>
      </c>
      <c r="T821" s="16" t="str" cm="1">
        <f t="array" ref="T821">IF(S821&lt;&gt;"",SUMPRODUCT($X821:$AG821,$X$27:$AG$27)/SUMPRODUCT(--($X821:$AG821&lt;&gt;""),$X$27:$AG$27),"")</f>
        <v/>
      </c>
      <c r="U821" s="85" t="s">
        <v>1363</v>
      </c>
      <c r="V821" s="16" t="str" cm="1">
        <f t="array" ref="V821">IF(U821&lt;&gt;"",SUMPRODUCT($X821:$AG821,$X$27:$AG$27)/SUMPRODUCT(--($X821:$AG821&lt;&gt;""),$X$27:$AG$27),"")</f>
        <v/>
      </c>
      <c r="W821" s="14">
        <v>100</v>
      </c>
      <c r="X821" s="17">
        <v>0</v>
      </c>
      <c r="Y821" s="17">
        <v>0</v>
      </c>
      <c r="Z821" s="17">
        <v>0</v>
      </c>
      <c r="AA821" s="17">
        <v>0</v>
      </c>
      <c r="AB821" s="17">
        <v>0</v>
      </c>
      <c r="AC821" s="17">
        <v>0</v>
      </c>
      <c r="AD821" s="17" t="s">
        <v>1363</v>
      </c>
      <c r="AE821" s="17">
        <v>0</v>
      </c>
      <c r="AF821" s="17">
        <v>0</v>
      </c>
      <c r="AG821" s="17" t="s">
        <v>1363</v>
      </c>
      <c r="AH821" s="18"/>
    </row>
    <row r="822" spans="1:34" outlineLevel="1">
      <c r="A822" s="108">
        <v>672</v>
      </c>
      <c r="B822" s="109" t="s">
        <v>183</v>
      </c>
      <c r="C822" s="110" t="s">
        <v>552</v>
      </c>
      <c r="D822" s="110" t="s">
        <v>1621</v>
      </c>
      <c r="E822" s="112" t="s">
        <v>676</v>
      </c>
      <c r="F822" s="130" t="s">
        <v>1407</v>
      </c>
      <c r="G822" s="130" t="s">
        <v>1363</v>
      </c>
      <c r="H822" s="15" t="s">
        <v>1908</v>
      </c>
      <c r="I822" s="130" t="s">
        <v>1363</v>
      </c>
      <c r="J822" s="130" t="s">
        <v>1363</v>
      </c>
      <c r="K822" s="86">
        <v>1</v>
      </c>
      <c r="L822" s="111"/>
      <c r="M822" s="85" t="s">
        <v>1363</v>
      </c>
      <c r="N822" s="16" t="str" cm="1">
        <f t="array" ref="N822">IF(M822&lt;&gt;"",SUMPRODUCT($X822:$AG822,$X$27:$AG$27)/SUMPRODUCT(--($X822:$AG822&lt;&gt;""),$X$27:$AG$27),"")</f>
        <v/>
      </c>
      <c r="O822" s="85"/>
      <c r="P822" s="16" t="str" cm="1">
        <f t="array" ref="P822">IF(O822&lt;&gt;"",SUMPRODUCT($X822:$AG822,$X$27:$AG$27)/SUMPRODUCT(--($X822:$AG822&lt;&gt;""),$X$27:$AG$27),"")</f>
        <v/>
      </c>
      <c r="Q822" s="85" t="s">
        <v>1691</v>
      </c>
      <c r="R822" s="16" cm="1">
        <f t="array" ref="R822">IF(Q822&lt;&gt;"",SUMPRODUCT($X822:$AG822,$X$27:$AG$27)/SUMPRODUCT(--($X822:$AG822&lt;&gt;""),$X$27:$AG$27),"")</f>
        <v>0</v>
      </c>
      <c r="S822" s="85" t="s">
        <v>1363</v>
      </c>
      <c r="T822" s="16" t="str" cm="1">
        <f t="array" ref="T822">IF(S822&lt;&gt;"",SUMPRODUCT($X822:$AG822,$X$27:$AG$27)/SUMPRODUCT(--($X822:$AG822&lt;&gt;""),$X$27:$AG$27),"")</f>
        <v/>
      </c>
      <c r="U822" s="85" t="s">
        <v>1363</v>
      </c>
      <c r="V822" s="16" t="str" cm="1">
        <f t="array" ref="V822">IF(U822&lt;&gt;"",SUMPRODUCT($X822:$AG822,$X$27:$AG$27)/SUMPRODUCT(--($X822:$AG822&lt;&gt;""),$X$27:$AG$27),"")</f>
        <v/>
      </c>
      <c r="W822" s="14">
        <v>100</v>
      </c>
      <c r="X822" s="17">
        <v>0</v>
      </c>
      <c r="Y822" s="17">
        <v>0</v>
      </c>
      <c r="Z822" s="17">
        <v>0</v>
      </c>
      <c r="AA822" s="17">
        <v>0</v>
      </c>
      <c r="AB822" s="17">
        <v>0</v>
      </c>
      <c r="AC822" s="17">
        <v>0</v>
      </c>
      <c r="AD822" s="17" t="s">
        <v>1363</v>
      </c>
      <c r="AE822" s="17">
        <v>0</v>
      </c>
      <c r="AF822" s="17">
        <v>0</v>
      </c>
      <c r="AG822" s="17" t="s">
        <v>1363</v>
      </c>
      <c r="AH822" s="18"/>
    </row>
    <row r="823" spans="1:34" outlineLevel="1">
      <c r="A823" s="108">
        <v>677</v>
      </c>
      <c r="B823" s="109" t="s">
        <v>183</v>
      </c>
      <c r="C823" s="110" t="s">
        <v>552</v>
      </c>
      <c r="D823" s="110" t="s">
        <v>1621</v>
      </c>
      <c r="E823" s="112" t="s">
        <v>677</v>
      </c>
      <c r="F823" s="130" t="s">
        <v>1407</v>
      </c>
      <c r="G823" s="130" t="s">
        <v>1363</v>
      </c>
      <c r="H823" s="15" t="s">
        <v>1908</v>
      </c>
      <c r="I823" s="130" t="s">
        <v>1363</v>
      </c>
      <c r="J823" s="130" t="s">
        <v>1363</v>
      </c>
      <c r="K823" s="86">
        <v>1</v>
      </c>
      <c r="L823" s="111"/>
      <c r="M823" s="85" t="s">
        <v>1363</v>
      </c>
      <c r="N823" s="16" t="str" cm="1">
        <f t="array" ref="N823">IF(M823&lt;&gt;"",SUMPRODUCT($X823:$AG823,$X$27:$AG$27)/SUMPRODUCT(--($X823:$AG823&lt;&gt;""),$X$27:$AG$27),"")</f>
        <v/>
      </c>
      <c r="O823" s="85"/>
      <c r="P823" s="16" t="str" cm="1">
        <f t="array" ref="P823">IF(O823&lt;&gt;"",SUMPRODUCT($X823:$AG823,$X$27:$AG$27)/SUMPRODUCT(--($X823:$AG823&lt;&gt;""),$X$27:$AG$27),"")</f>
        <v/>
      </c>
      <c r="Q823" s="85" t="s">
        <v>1691</v>
      </c>
      <c r="R823" s="16" cm="1">
        <f t="array" ref="R823">IF(Q823&lt;&gt;"",SUMPRODUCT($X823:$AG823,$X$27:$AG$27)/SUMPRODUCT(--($X823:$AG823&lt;&gt;""),$X$27:$AG$27),"")</f>
        <v>0</v>
      </c>
      <c r="S823" s="85" t="s">
        <v>1363</v>
      </c>
      <c r="T823" s="16" t="str" cm="1">
        <f t="array" ref="T823">IF(S823&lt;&gt;"",SUMPRODUCT($X823:$AG823,$X$27:$AG$27)/SUMPRODUCT(--($X823:$AG823&lt;&gt;""),$X$27:$AG$27),"")</f>
        <v/>
      </c>
      <c r="U823" s="85" t="s">
        <v>1363</v>
      </c>
      <c r="V823" s="16" t="str" cm="1">
        <f t="array" ref="V823">IF(U823&lt;&gt;"",SUMPRODUCT($X823:$AG823,$X$27:$AG$27)/SUMPRODUCT(--($X823:$AG823&lt;&gt;""),$X$27:$AG$27),"")</f>
        <v/>
      </c>
      <c r="W823" s="14">
        <v>100</v>
      </c>
      <c r="X823" s="17">
        <v>0</v>
      </c>
      <c r="Y823" s="17">
        <v>0</v>
      </c>
      <c r="Z823" s="17">
        <v>0</v>
      </c>
      <c r="AA823" s="17">
        <v>0</v>
      </c>
      <c r="AB823" s="17">
        <v>0</v>
      </c>
      <c r="AC823" s="17">
        <v>0</v>
      </c>
      <c r="AD823" s="17" t="s">
        <v>1363</v>
      </c>
      <c r="AE823" s="17">
        <v>0</v>
      </c>
      <c r="AF823" s="17">
        <v>0</v>
      </c>
      <c r="AG823" s="17" t="s">
        <v>1363</v>
      </c>
      <c r="AH823" s="18"/>
    </row>
    <row r="824" spans="1:34" outlineLevel="1">
      <c r="A824" s="108">
        <v>680</v>
      </c>
      <c r="B824" s="109" t="s">
        <v>183</v>
      </c>
      <c r="C824" s="110" t="s">
        <v>552</v>
      </c>
      <c r="D824" s="110" t="s">
        <v>1621</v>
      </c>
      <c r="E824" s="112" t="s">
        <v>678</v>
      </c>
      <c r="F824" s="130" t="s">
        <v>1407</v>
      </c>
      <c r="G824" s="130" t="s">
        <v>1363</v>
      </c>
      <c r="H824" s="15" t="s">
        <v>1908</v>
      </c>
      <c r="I824" s="130" t="s">
        <v>1363</v>
      </c>
      <c r="J824" s="130" t="s">
        <v>1363</v>
      </c>
      <c r="K824" s="86">
        <v>1</v>
      </c>
      <c r="L824" s="111"/>
      <c r="M824" s="85" t="s">
        <v>1363</v>
      </c>
      <c r="N824" s="16" t="str" cm="1">
        <f t="array" ref="N824">IF(M824&lt;&gt;"",SUMPRODUCT($X824:$AG824,$X$27:$AG$27)/SUMPRODUCT(--($X824:$AG824&lt;&gt;""),$X$27:$AG$27),"")</f>
        <v/>
      </c>
      <c r="O824" s="85"/>
      <c r="P824" s="16" t="str" cm="1">
        <f t="array" ref="P824">IF(O824&lt;&gt;"",SUMPRODUCT($X824:$AG824,$X$27:$AG$27)/SUMPRODUCT(--($X824:$AG824&lt;&gt;""),$X$27:$AG$27),"")</f>
        <v/>
      </c>
      <c r="Q824" s="85" t="s">
        <v>1691</v>
      </c>
      <c r="R824" s="16" cm="1">
        <f t="array" ref="R824">IF(Q824&lt;&gt;"",SUMPRODUCT($X824:$AG824,$X$27:$AG$27)/SUMPRODUCT(--($X824:$AG824&lt;&gt;""),$X$27:$AG$27),"")</f>
        <v>0</v>
      </c>
      <c r="S824" s="85" t="s">
        <v>1363</v>
      </c>
      <c r="T824" s="16" t="str" cm="1">
        <f t="array" ref="T824">IF(S824&lt;&gt;"",SUMPRODUCT($X824:$AG824,$X$27:$AG$27)/SUMPRODUCT(--($X824:$AG824&lt;&gt;""),$X$27:$AG$27),"")</f>
        <v/>
      </c>
      <c r="U824" s="85" t="s">
        <v>1363</v>
      </c>
      <c r="V824" s="16" t="str" cm="1">
        <f t="array" ref="V824">IF(U824&lt;&gt;"",SUMPRODUCT($X824:$AG824,$X$27:$AG$27)/SUMPRODUCT(--($X824:$AG824&lt;&gt;""),$X$27:$AG$27),"")</f>
        <v/>
      </c>
      <c r="W824" s="14">
        <v>100</v>
      </c>
      <c r="X824" s="17">
        <v>0</v>
      </c>
      <c r="Y824" s="17">
        <v>0</v>
      </c>
      <c r="Z824" s="17">
        <v>0</v>
      </c>
      <c r="AA824" s="17">
        <v>0</v>
      </c>
      <c r="AB824" s="17">
        <v>0</v>
      </c>
      <c r="AC824" s="17">
        <v>0</v>
      </c>
      <c r="AD824" s="17" t="s">
        <v>1363</v>
      </c>
      <c r="AE824" s="17">
        <v>0</v>
      </c>
      <c r="AF824" s="17">
        <v>0</v>
      </c>
      <c r="AG824" s="17" t="s">
        <v>1363</v>
      </c>
      <c r="AH824" s="18"/>
    </row>
    <row r="825" spans="1:34" outlineLevel="1">
      <c r="A825" s="108">
        <v>673</v>
      </c>
      <c r="B825" s="109" t="s">
        <v>183</v>
      </c>
      <c r="C825" s="110" t="s">
        <v>552</v>
      </c>
      <c r="D825" s="110" t="s">
        <v>1621</v>
      </c>
      <c r="E825" s="112" t="s">
        <v>679</v>
      </c>
      <c r="F825" s="130" t="s">
        <v>1408</v>
      </c>
      <c r="G825" s="130" t="s">
        <v>1692</v>
      </c>
      <c r="H825" s="15" t="s">
        <v>1911</v>
      </c>
      <c r="I825" s="130" t="s">
        <v>1719</v>
      </c>
      <c r="J825" s="130" t="s">
        <v>1363</v>
      </c>
      <c r="K825" s="86">
        <v>1</v>
      </c>
      <c r="L825" s="111"/>
      <c r="M825" s="85" t="s">
        <v>1363</v>
      </c>
      <c r="N825" s="16" t="str" cm="1">
        <f t="array" ref="N825">IF(M825&lt;&gt;"",SUMPRODUCT($X825:$AG825,$X$27:$AG$27)/SUMPRODUCT(--($X825:$AG825&lt;&gt;""),$X$27:$AG$27),"")</f>
        <v/>
      </c>
      <c r="O825" s="85"/>
      <c r="P825" s="16" t="str" cm="1">
        <f t="array" ref="P825">IF(O825&lt;&gt;"",SUMPRODUCT($X825:$AG825,$X$27:$AG$27)/SUMPRODUCT(--($X825:$AG825&lt;&gt;""),$X$27:$AG$27),"")</f>
        <v/>
      </c>
      <c r="Q825" s="85">
        <v>10</v>
      </c>
      <c r="R825" s="16" cm="1">
        <f t="array" ref="R825">IF(Q825&lt;&gt;"",SUMPRODUCT($X825:$AG825,$X$27:$AG$27)/SUMPRODUCT(--($X825:$AG825&lt;&gt;""),$X$27:$AG$27),"")</f>
        <v>1</v>
      </c>
      <c r="S825" s="85" t="s">
        <v>1363</v>
      </c>
      <c r="T825" s="16" t="str" cm="1">
        <f t="array" ref="T825">IF(S825&lt;&gt;"",SUMPRODUCT($X825:$AG825,$X$27:$AG$27)/SUMPRODUCT(--($X825:$AG825&lt;&gt;""),$X$27:$AG$27),"")</f>
        <v/>
      </c>
      <c r="U825" s="85" t="s">
        <v>1363</v>
      </c>
      <c r="V825" s="16" t="str" cm="1">
        <f t="array" ref="V825">IF(U825&lt;&gt;"",SUMPRODUCT($X825:$AG825,$X$27:$AG$27)/SUMPRODUCT(--($X825:$AG825&lt;&gt;""),$X$27:$AG$27),"")</f>
        <v/>
      </c>
      <c r="W825" s="14">
        <v>100</v>
      </c>
      <c r="X825" s="17">
        <v>1</v>
      </c>
      <c r="Y825" s="17">
        <v>1</v>
      </c>
      <c r="Z825" s="17">
        <v>1</v>
      </c>
      <c r="AA825" s="17">
        <v>1</v>
      </c>
      <c r="AB825" s="17">
        <v>1</v>
      </c>
      <c r="AC825" s="17">
        <v>1</v>
      </c>
      <c r="AD825" s="17" t="s">
        <v>1363</v>
      </c>
      <c r="AE825" s="17">
        <v>1</v>
      </c>
      <c r="AF825" s="17"/>
      <c r="AG825" s="17">
        <v>1</v>
      </c>
      <c r="AH825" s="18"/>
    </row>
    <row r="826" spans="1:34" outlineLevel="1">
      <c r="A826" s="108">
        <v>674</v>
      </c>
      <c r="B826" s="109" t="s">
        <v>183</v>
      </c>
      <c r="C826" s="110" t="s">
        <v>552</v>
      </c>
      <c r="D826" s="110" t="s">
        <v>1621</v>
      </c>
      <c r="E826" s="112" t="s">
        <v>680</v>
      </c>
      <c r="F826" s="130" t="s">
        <v>1408</v>
      </c>
      <c r="G826" s="130" t="s">
        <v>1363</v>
      </c>
      <c r="H826" s="15" t="s">
        <v>1908</v>
      </c>
      <c r="I826" s="130" t="s">
        <v>1363</v>
      </c>
      <c r="J826" s="130" t="s">
        <v>1363</v>
      </c>
      <c r="K826" s="86">
        <v>1</v>
      </c>
      <c r="L826" s="111"/>
      <c r="M826" s="85" t="s">
        <v>1363</v>
      </c>
      <c r="N826" s="16" t="str" cm="1">
        <f t="array" ref="N826">IF(M826&lt;&gt;"",SUMPRODUCT($X826:$AG826,$X$27:$AG$27)/SUMPRODUCT(--($X826:$AG826&lt;&gt;""),$X$27:$AG$27),"")</f>
        <v/>
      </c>
      <c r="O826" s="85"/>
      <c r="P826" s="16" t="str" cm="1">
        <f t="array" ref="P826">IF(O826&lt;&gt;"",SUMPRODUCT($X826:$AG826,$X$27:$AG$27)/SUMPRODUCT(--($X826:$AG826&lt;&gt;""),$X$27:$AG$27),"")</f>
        <v/>
      </c>
      <c r="Q826" s="85" t="s">
        <v>1691</v>
      </c>
      <c r="R826" s="16" cm="1">
        <f t="array" ref="R826">IF(Q826&lt;&gt;"",SUMPRODUCT($X826:$AG826,$X$27:$AG$27)/SUMPRODUCT(--($X826:$AG826&lt;&gt;""),$X$27:$AG$27),"")</f>
        <v>0</v>
      </c>
      <c r="S826" s="85" t="s">
        <v>1363</v>
      </c>
      <c r="T826" s="16" t="str" cm="1">
        <f t="array" ref="T826">IF(S826&lt;&gt;"",SUMPRODUCT($X826:$AG826,$X$27:$AG$27)/SUMPRODUCT(--($X826:$AG826&lt;&gt;""),$X$27:$AG$27),"")</f>
        <v/>
      </c>
      <c r="U826" s="85" t="s">
        <v>1363</v>
      </c>
      <c r="V826" s="16" t="str" cm="1">
        <f t="array" ref="V826">IF(U826&lt;&gt;"",SUMPRODUCT($X826:$AG826,$X$27:$AG$27)/SUMPRODUCT(--($X826:$AG826&lt;&gt;""),$X$27:$AG$27),"")</f>
        <v/>
      </c>
      <c r="W826" s="14">
        <v>100</v>
      </c>
      <c r="X826" s="17">
        <v>0</v>
      </c>
      <c r="Y826" s="17">
        <v>0</v>
      </c>
      <c r="Z826" s="17">
        <v>0</v>
      </c>
      <c r="AA826" s="17">
        <v>0</v>
      </c>
      <c r="AB826" s="17">
        <v>0</v>
      </c>
      <c r="AC826" s="17">
        <v>0</v>
      </c>
      <c r="AD826" s="17" t="s">
        <v>1363</v>
      </c>
      <c r="AE826" s="17">
        <v>0</v>
      </c>
      <c r="AF826" s="17">
        <v>0</v>
      </c>
      <c r="AG826" s="17" t="s">
        <v>1363</v>
      </c>
      <c r="AH826" s="18"/>
    </row>
    <row r="827" spans="1:34" outlineLevel="1">
      <c r="A827" s="108">
        <v>678</v>
      </c>
      <c r="B827" s="109" t="s">
        <v>183</v>
      </c>
      <c r="C827" s="110" t="s">
        <v>552</v>
      </c>
      <c r="D827" s="110" t="s">
        <v>1621</v>
      </c>
      <c r="E827" s="112" t="s">
        <v>681</v>
      </c>
      <c r="F827" s="130" t="s">
        <v>1408</v>
      </c>
      <c r="G827" s="130" t="s">
        <v>1692</v>
      </c>
      <c r="H827" s="15" t="s">
        <v>1911</v>
      </c>
      <c r="I827" s="130" t="s">
        <v>1719</v>
      </c>
      <c r="J827" s="130" t="s">
        <v>1363</v>
      </c>
      <c r="K827" s="86">
        <v>1</v>
      </c>
      <c r="L827" s="111"/>
      <c r="M827" s="85" t="s">
        <v>1363</v>
      </c>
      <c r="N827" s="16" t="str" cm="1">
        <f t="array" ref="N827">IF(M827&lt;&gt;"",SUMPRODUCT($X827:$AG827,$X$27:$AG$27)/SUMPRODUCT(--($X827:$AG827&lt;&gt;""),$X$27:$AG$27),"")</f>
        <v/>
      </c>
      <c r="O827" s="85"/>
      <c r="P827" s="16" t="str" cm="1">
        <f t="array" ref="P827">IF(O827&lt;&gt;"",SUMPRODUCT($X827:$AG827,$X$27:$AG$27)/SUMPRODUCT(--($X827:$AG827&lt;&gt;""),$X$27:$AG$27),"")</f>
        <v/>
      </c>
      <c r="Q827" s="85">
        <v>10</v>
      </c>
      <c r="R827" s="16" cm="1">
        <f t="array" ref="R827">IF(Q827&lt;&gt;"",SUMPRODUCT($X827:$AG827,$X$27:$AG$27)/SUMPRODUCT(--($X827:$AG827&lt;&gt;""),$X$27:$AG$27),"")</f>
        <v>1</v>
      </c>
      <c r="S827" s="85" t="s">
        <v>1363</v>
      </c>
      <c r="T827" s="16" t="str" cm="1">
        <f t="array" ref="T827">IF(S827&lt;&gt;"",SUMPRODUCT($X827:$AG827,$X$27:$AG$27)/SUMPRODUCT(--($X827:$AG827&lt;&gt;""),$X$27:$AG$27),"")</f>
        <v/>
      </c>
      <c r="U827" s="85" t="s">
        <v>1363</v>
      </c>
      <c r="V827" s="16" t="str" cm="1">
        <f t="array" ref="V827">IF(U827&lt;&gt;"",SUMPRODUCT($X827:$AG827,$X$27:$AG$27)/SUMPRODUCT(--($X827:$AG827&lt;&gt;""),$X$27:$AG$27),"")</f>
        <v/>
      </c>
      <c r="W827" s="14">
        <v>100</v>
      </c>
      <c r="X827" s="17">
        <v>1</v>
      </c>
      <c r="Y827" s="17">
        <v>1</v>
      </c>
      <c r="Z827" s="17">
        <v>1</v>
      </c>
      <c r="AA827" s="17">
        <v>1</v>
      </c>
      <c r="AB827" s="17">
        <v>1</v>
      </c>
      <c r="AC827" s="17">
        <v>1</v>
      </c>
      <c r="AD827" s="17" t="s">
        <v>1363</v>
      </c>
      <c r="AE827" s="17">
        <v>1</v>
      </c>
      <c r="AF827" s="17"/>
      <c r="AG827" s="17">
        <v>1</v>
      </c>
      <c r="AH827" s="18"/>
    </row>
    <row r="828" spans="1:34" outlineLevel="1">
      <c r="A828" s="108">
        <v>681</v>
      </c>
      <c r="B828" s="109" t="s">
        <v>183</v>
      </c>
      <c r="C828" s="110" t="s">
        <v>552</v>
      </c>
      <c r="D828" s="110" t="s">
        <v>1621</v>
      </c>
      <c r="E828" s="112" t="s">
        <v>682</v>
      </c>
      <c r="F828" s="130" t="s">
        <v>1408</v>
      </c>
      <c r="G828" s="130" t="s">
        <v>1363</v>
      </c>
      <c r="H828" s="15" t="s">
        <v>1908</v>
      </c>
      <c r="I828" s="130" t="s">
        <v>1363</v>
      </c>
      <c r="J828" s="130" t="s">
        <v>1363</v>
      </c>
      <c r="K828" s="86">
        <v>1</v>
      </c>
      <c r="L828" s="111"/>
      <c r="M828" s="85" t="s">
        <v>1363</v>
      </c>
      <c r="N828" s="16" t="str" cm="1">
        <f t="array" ref="N828">IF(M828&lt;&gt;"",SUMPRODUCT($X828:$AG828,$X$27:$AG$27)/SUMPRODUCT(--($X828:$AG828&lt;&gt;""),$X$27:$AG$27),"")</f>
        <v/>
      </c>
      <c r="O828" s="85"/>
      <c r="P828" s="16" t="str" cm="1">
        <f t="array" ref="P828">IF(O828&lt;&gt;"",SUMPRODUCT($X828:$AG828,$X$27:$AG$27)/SUMPRODUCT(--($X828:$AG828&lt;&gt;""),$X$27:$AG$27),"")</f>
        <v/>
      </c>
      <c r="Q828" s="85" t="s">
        <v>1691</v>
      </c>
      <c r="R828" s="16" cm="1">
        <f t="array" ref="R828">IF(Q828&lt;&gt;"",SUMPRODUCT($X828:$AG828,$X$27:$AG$27)/SUMPRODUCT(--($X828:$AG828&lt;&gt;""),$X$27:$AG$27),"")</f>
        <v>0</v>
      </c>
      <c r="S828" s="85" t="s">
        <v>1363</v>
      </c>
      <c r="T828" s="16" t="str" cm="1">
        <f t="array" ref="T828">IF(S828&lt;&gt;"",SUMPRODUCT($X828:$AG828,$X$27:$AG$27)/SUMPRODUCT(--($X828:$AG828&lt;&gt;""),$X$27:$AG$27),"")</f>
        <v/>
      </c>
      <c r="U828" s="85" t="s">
        <v>1363</v>
      </c>
      <c r="V828" s="16" t="str" cm="1">
        <f t="array" ref="V828">IF(U828&lt;&gt;"",SUMPRODUCT($X828:$AG828,$X$27:$AG$27)/SUMPRODUCT(--($X828:$AG828&lt;&gt;""),$X$27:$AG$27),"")</f>
        <v/>
      </c>
      <c r="W828" s="14">
        <v>100</v>
      </c>
      <c r="X828" s="17">
        <v>0</v>
      </c>
      <c r="Y828" s="17">
        <v>0</v>
      </c>
      <c r="Z828" s="17">
        <v>0</v>
      </c>
      <c r="AA828" s="17">
        <v>0</v>
      </c>
      <c r="AB828" s="17">
        <v>0</v>
      </c>
      <c r="AC828" s="17">
        <v>0</v>
      </c>
      <c r="AD828" s="17" t="s">
        <v>1363</v>
      </c>
      <c r="AE828" s="17">
        <v>0</v>
      </c>
      <c r="AF828" s="17">
        <v>0</v>
      </c>
      <c r="AG828" s="17" t="s">
        <v>1363</v>
      </c>
      <c r="AH828" s="18"/>
    </row>
    <row r="829" spans="1:34" outlineLevel="1">
      <c r="A829" s="108">
        <v>675</v>
      </c>
      <c r="B829" s="109" t="s">
        <v>183</v>
      </c>
      <c r="C829" s="110" t="s">
        <v>552</v>
      </c>
      <c r="D829" s="110" t="s">
        <v>1621</v>
      </c>
      <c r="E829" s="112" t="s">
        <v>683</v>
      </c>
      <c r="F829" s="130" t="s">
        <v>1409</v>
      </c>
      <c r="G829" s="130" t="s">
        <v>1692</v>
      </c>
      <c r="H829" s="15" t="s">
        <v>1911</v>
      </c>
      <c r="I829" s="130" t="s">
        <v>1719</v>
      </c>
      <c r="J829" s="130" t="s">
        <v>1363</v>
      </c>
      <c r="K829" s="86">
        <v>1</v>
      </c>
      <c r="L829" s="111"/>
      <c r="M829" s="85" t="s">
        <v>1363</v>
      </c>
      <c r="N829" s="16" t="str" cm="1">
        <f t="array" ref="N829">IF(M829&lt;&gt;"",SUMPRODUCT($X829:$AG829,$X$27:$AG$27)/SUMPRODUCT(--($X829:$AG829&lt;&gt;""),$X$27:$AG$27),"")</f>
        <v/>
      </c>
      <c r="O829" s="85"/>
      <c r="P829" s="16" t="str" cm="1">
        <f t="array" ref="P829">IF(O829&lt;&gt;"",SUMPRODUCT($X829:$AG829,$X$27:$AG$27)/SUMPRODUCT(--($X829:$AG829&lt;&gt;""),$X$27:$AG$27),"")</f>
        <v/>
      </c>
      <c r="Q829" s="85">
        <v>10</v>
      </c>
      <c r="R829" s="16" cm="1">
        <f t="array" ref="R829">IF(Q829&lt;&gt;"",SUMPRODUCT($X829:$AG829,$X$27:$AG$27)/SUMPRODUCT(--($X829:$AG829&lt;&gt;""),$X$27:$AG$27),"")</f>
        <v>1</v>
      </c>
      <c r="S829" s="85" t="s">
        <v>1363</v>
      </c>
      <c r="T829" s="16" t="str" cm="1">
        <f t="array" ref="T829">IF(S829&lt;&gt;"",SUMPRODUCT($X829:$AG829,$X$27:$AG$27)/SUMPRODUCT(--($X829:$AG829&lt;&gt;""),$X$27:$AG$27),"")</f>
        <v/>
      </c>
      <c r="U829" s="85" t="s">
        <v>1363</v>
      </c>
      <c r="V829" s="16" t="str" cm="1">
        <f t="array" ref="V829">IF(U829&lt;&gt;"",SUMPRODUCT($X829:$AG829,$X$27:$AG$27)/SUMPRODUCT(--($X829:$AG829&lt;&gt;""),$X$27:$AG$27),"")</f>
        <v/>
      </c>
      <c r="W829" s="14">
        <v>100</v>
      </c>
      <c r="X829" s="17">
        <v>1</v>
      </c>
      <c r="Y829" s="17">
        <v>1</v>
      </c>
      <c r="Z829" s="17">
        <v>1</v>
      </c>
      <c r="AA829" s="17">
        <v>1</v>
      </c>
      <c r="AB829" s="17">
        <v>1</v>
      </c>
      <c r="AC829" s="17">
        <v>1</v>
      </c>
      <c r="AD829" s="17" t="s">
        <v>1363</v>
      </c>
      <c r="AE829" s="17">
        <v>1</v>
      </c>
      <c r="AF829" s="17"/>
      <c r="AG829" s="17">
        <v>1</v>
      </c>
      <c r="AH829" s="18"/>
    </row>
    <row r="830" spans="1:34" outlineLevel="1">
      <c r="A830" s="108">
        <v>676</v>
      </c>
      <c r="B830" s="109" t="s">
        <v>183</v>
      </c>
      <c r="C830" s="110" t="s">
        <v>552</v>
      </c>
      <c r="D830" s="110" t="s">
        <v>1621</v>
      </c>
      <c r="E830" s="112" t="s">
        <v>684</v>
      </c>
      <c r="F830" s="130" t="s">
        <v>1409</v>
      </c>
      <c r="G830" s="130" t="s">
        <v>1363</v>
      </c>
      <c r="H830" s="15" t="s">
        <v>1908</v>
      </c>
      <c r="I830" s="130" t="s">
        <v>1363</v>
      </c>
      <c r="J830" s="130" t="s">
        <v>1363</v>
      </c>
      <c r="K830" s="86">
        <v>1</v>
      </c>
      <c r="L830" s="111"/>
      <c r="M830" s="85" t="s">
        <v>1363</v>
      </c>
      <c r="N830" s="16" t="str" cm="1">
        <f t="array" ref="N830">IF(M830&lt;&gt;"",SUMPRODUCT($X830:$AG830,$X$27:$AG$27)/SUMPRODUCT(--($X830:$AG830&lt;&gt;""),$X$27:$AG$27),"")</f>
        <v/>
      </c>
      <c r="O830" s="85"/>
      <c r="P830" s="16" t="str" cm="1">
        <f t="array" ref="P830">IF(O830&lt;&gt;"",SUMPRODUCT($X830:$AG830,$X$27:$AG$27)/SUMPRODUCT(--($X830:$AG830&lt;&gt;""),$X$27:$AG$27),"")</f>
        <v/>
      </c>
      <c r="Q830" s="85" t="s">
        <v>1691</v>
      </c>
      <c r="R830" s="16" cm="1">
        <f t="array" ref="R830">IF(Q830&lt;&gt;"",SUMPRODUCT($X830:$AG830,$X$27:$AG$27)/SUMPRODUCT(--($X830:$AG830&lt;&gt;""),$X$27:$AG$27),"")</f>
        <v>0</v>
      </c>
      <c r="S830" s="85" t="s">
        <v>1363</v>
      </c>
      <c r="T830" s="16" t="str" cm="1">
        <f t="array" ref="T830">IF(S830&lt;&gt;"",SUMPRODUCT($X830:$AG830,$X$27:$AG$27)/SUMPRODUCT(--($X830:$AG830&lt;&gt;""),$X$27:$AG$27),"")</f>
        <v/>
      </c>
      <c r="U830" s="85" t="s">
        <v>1363</v>
      </c>
      <c r="V830" s="16" t="str" cm="1">
        <f t="array" ref="V830">IF(U830&lt;&gt;"",SUMPRODUCT($X830:$AG830,$X$27:$AG$27)/SUMPRODUCT(--($X830:$AG830&lt;&gt;""),$X$27:$AG$27),"")</f>
        <v/>
      </c>
      <c r="W830" s="14">
        <v>100</v>
      </c>
      <c r="X830" s="17">
        <v>0</v>
      </c>
      <c r="Y830" s="17">
        <v>0</v>
      </c>
      <c r="Z830" s="17">
        <v>0</v>
      </c>
      <c r="AA830" s="17">
        <v>0</v>
      </c>
      <c r="AB830" s="17">
        <v>0</v>
      </c>
      <c r="AC830" s="17">
        <v>0</v>
      </c>
      <c r="AD830" s="17" t="s">
        <v>1363</v>
      </c>
      <c r="AE830" s="17">
        <v>0</v>
      </c>
      <c r="AF830" s="17">
        <v>0</v>
      </c>
      <c r="AG830" s="17" t="s">
        <v>1363</v>
      </c>
      <c r="AH830" s="18"/>
    </row>
    <row r="831" spans="1:34" outlineLevel="1">
      <c r="A831" s="108">
        <v>679</v>
      </c>
      <c r="B831" s="109" t="s">
        <v>183</v>
      </c>
      <c r="C831" s="110" t="s">
        <v>552</v>
      </c>
      <c r="D831" s="110" t="s">
        <v>1621</v>
      </c>
      <c r="E831" s="112" t="s">
        <v>685</v>
      </c>
      <c r="F831" s="130" t="s">
        <v>1409</v>
      </c>
      <c r="G831" s="130" t="s">
        <v>1692</v>
      </c>
      <c r="H831" s="15" t="s">
        <v>1911</v>
      </c>
      <c r="I831" s="130" t="s">
        <v>1719</v>
      </c>
      <c r="J831" s="130" t="s">
        <v>1363</v>
      </c>
      <c r="K831" s="86">
        <v>1</v>
      </c>
      <c r="L831" s="111"/>
      <c r="M831" s="85" t="s">
        <v>1363</v>
      </c>
      <c r="N831" s="16" t="str" cm="1">
        <f t="array" ref="N831">IF(M831&lt;&gt;"",SUMPRODUCT($X831:$AG831,$X$27:$AG$27)/SUMPRODUCT(--($X831:$AG831&lt;&gt;""),$X$27:$AG$27),"")</f>
        <v/>
      </c>
      <c r="O831" s="85"/>
      <c r="P831" s="16" t="str" cm="1">
        <f t="array" ref="P831">IF(O831&lt;&gt;"",SUMPRODUCT($X831:$AG831,$X$27:$AG$27)/SUMPRODUCT(--($X831:$AG831&lt;&gt;""),$X$27:$AG$27),"")</f>
        <v/>
      </c>
      <c r="Q831" s="85">
        <v>10</v>
      </c>
      <c r="R831" s="16" cm="1">
        <f t="array" ref="R831">IF(Q831&lt;&gt;"",SUMPRODUCT($X831:$AG831,$X$27:$AG$27)/SUMPRODUCT(--($X831:$AG831&lt;&gt;""),$X$27:$AG$27),"")</f>
        <v>1</v>
      </c>
      <c r="S831" s="85" t="s">
        <v>1363</v>
      </c>
      <c r="T831" s="16" t="str" cm="1">
        <f t="array" ref="T831">IF(S831&lt;&gt;"",SUMPRODUCT($X831:$AG831,$X$27:$AG$27)/SUMPRODUCT(--($X831:$AG831&lt;&gt;""),$X$27:$AG$27),"")</f>
        <v/>
      </c>
      <c r="U831" s="85" t="s">
        <v>1363</v>
      </c>
      <c r="V831" s="16" t="str" cm="1">
        <f t="array" ref="V831">IF(U831&lt;&gt;"",SUMPRODUCT($X831:$AG831,$X$27:$AG$27)/SUMPRODUCT(--($X831:$AG831&lt;&gt;""),$X$27:$AG$27),"")</f>
        <v/>
      </c>
      <c r="W831" s="14">
        <v>100</v>
      </c>
      <c r="X831" s="17">
        <v>1</v>
      </c>
      <c r="Y831" s="17">
        <v>1</v>
      </c>
      <c r="Z831" s="17">
        <v>1</v>
      </c>
      <c r="AA831" s="17">
        <v>1</v>
      </c>
      <c r="AB831" s="17">
        <v>1</v>
      </c>
      <c r="AC831" s="17">
        <v>1</v>
      </c>
      <c r="AD831" s="17" t="s">
        <v>1363</v>
      </c>
      <c r="AE831" s="17">
        <v>1</v>
      </c>
      <c r="AF831" s="17"/>
      <c r="AG831" s="17">
        <v>1</v>
      </c>
      <c r="AH831" s="18"/>
    </row>
    <row r="832" spans="1:34" outlineLevel="1">
      <c r="A832" s="108">
        <v>682</v>
      </c>
      <c r="B832" s="109" t="s">
        <v>183</v>
      </c>
      <c r="C832" s="110" t="s">
        <v>552</v>
      </c>
      <c r="D832" s="110" t="s">
        <v>1621</v>
      </c>
      <c r="E832" s="112" t="s">
        <v>686</v>
      </c>
      <c r="F832" s="130" t="s">
        <v>1409</v>
      </c>
      <c r="G832" s="130" t="s">
        <v>1363</v>
      </c>
      <c r="H832" s="15" t="s">
        <v>1908</v>
      </c>
      <c r="I832" s="130" t="s">
        <v>1363</v>
      </c>
      <c r="J832" s="130" t="s">
        <v>1363</v>
      </c>
      <c r="K832" s="86">
        <v>1</v>
      </c>
      <c r="L832" s="111"/>
      <c r="M832" s="85" t="s">
        <v>1363</v>
      </c>
      <c r="N832" s="16" t="str" cm="1">
        <f t="array" ref="N832">IF(M832&lt;&gt;"",SUMPRODUCT($X832:$AG832,$X$27:$AG$27)/SUMPRODUCT(--($X832:$AG832&lt;&gt;""),$X$27:$AG$27),"")</f>
        <v/>
      </c>
      <c r="O832" s="85"/>
      <c r="P832" s="16" t="str" cm="1">
        <f t="array" ref="P832">IF(O832&lt;&gt;"",SUMPRODUCT($X832:$AG832,$X$27:$AG$27)/SUMPRODUCT(--($X832:$AG832&lt;&gt;""),$X$27:$AG$27),"")</f>
        <v/>
      </c>
      <c r="Q832" s="85" t="s">
        <v>1691</v>
      </c>
      <c r="R832" s="16" cm="1">
        <f t="array" ref="R832">IF(Q832&lt;&gt;"",SUMPRODUCT($X832:$AG832,$X$27:$AG$27)/SUMPRODUCT(--($X832:$AG832&lt;&gt;""),$X$27:$AG$27),"")</f>
        <v>0</v>
      </c>
      <c r="S832" s="85" t="s">
        <v>1363</v>
      </c>
      <c r="T832" s="16" t="str" cm="1">
        <f t="array" ref="T832">IF(S832&lt;&gt;"",SUMPRODUCT($X832:$AG832,$X$27:$AG$27)/SUMPRODUCT(--($X832:$AG832&lt;&gt;""),$X$27:$AG$27),"")</f>
        <v/>
      </c>
      <c r="U832" s="85" t="s">
        <v>1363</v>
      </c>
      <c r="V832" s="16" t="str" cm="1">
        <f t="array" ref="V832">IF(U832&lt;&gt;"",SUMPRODUCT($X832:$AG832,$X$27:$AG$27)/SUMPRODUCT(--($X832:$AG832&lt;&gt;""),$X$27:$AG$27),"")</f>
        <v/>
      </c>
      <c r="W832" s="14">
        <v>100</v>
      </c>
      <c r="X832" s="17">
        <v>0</v>
      </c>
      <c r="Y832" s="17">
        <v>0</v>
      </c>
      <c r="Z832" s="17">
        <v>0</v>
      </c>
      <c r="AA832" s="17">
        <v>0</v>
      </c>
      <c r="AB832" s="17">
        <v>0</v>
      </c>
      <c r="AC832" s="17">
        <v>0</v>
      </c>
      <c r="AD832" s="17" t="s">
        <v>1363</v>
      </c>
      <c r="AE832" s="17">
        <v>0</v>
      </c>
      <c r="AF832" s="17">
        <v>0</v>
      </c>
      <c r="AG832" s="17" t="s">
        <v>1363</v>
      </c>
      <c r="AH832" s="18"/>
    </row>
    <row r="833" spans="1:34" outlineLevel="1">
      <c r="A833" s="108">
        <v>683</v>
      </c>
      <c r="B833" s="109" t="s">
        <v>183</v>
      </c>
      <c r="C833" s="110" t="s">
        <v>552</v>
      </c>
      <c r="D833" s="110" t="s">
        <v>1621</v>
      </c>
      <c r="E833" s="112" t="s">
        <v>687</v>
      </c>
      <c r="F833" s="130" t="s">
        <v>1410</v>
      </c>
      <c r="G833" s="130" t="s">
        <v>1363</v>
      </c>
      <c r="H833" s="15" t="s">
        <v>1908</v>
      </c>
      <c r="I833" s="130" t="s">
        <v>1363</v>
      </c>
      <c r="J833" s="130" t="s">
        <v>1363</v>
      </c>
      <c r="K833" s="86">
        <v>1</v>
      </c>
      <c r="L833" s="111"/>
      <c r="M833" s="85" t="s">
        <v>1363</v>
      </c>
      <c r="N833" s="16" t="str" cm="1">
        <f t="array" ref="N833">IF(M833&lt;&gt;"",SUMPRODUCT($X833:$AG833,$X$27:$AG$27)/SUMPRODUCT(--($X833:$AG833&lt;&gt;""),$X$27:$AG$27),"")</f>
        <v/>
      </c>
      <c r="O833" s="85"/>
      <c r="P833" s="16" t="str" cm="1">
        <f t="array" ref="P833">IF(O833&lt;&gt;"",SUMPRODUCT($X833:$AG833,$X$27:$AG$27)/SUMPRODUCT(--($X833:$AG833&lt;&gt;""),$X$27:$AG$27),"")</f>
        <v/>
      </c>
      <c r="Q833" s="85" t="s">
        <v>1691</v>
      </c>
      <c r="R833" s="16" cm="1">
        <f t="array" ref="R833">IF(Q833&lt;&gt;"",SUMPRODUCT($X833:$AG833,$X$27:$AG$27)/SUMPRODUCT(--($X833:$AG833&lt;&gt;""),$X$27:$AG$27),"")</f>
        <v>0</v>
      </c>
      <c r="S833" s="85" t="s">
        <v>1363</v>
      </c>
      <c r="T833" s="16" t="str" cm="1">
        <f t="array" ref="T833">IF(S833&lt;&gt;"",SUMPRODUCT($X833:$AG833,$X$27:$AG$27)/SUMPRODUCT(--($X833:$AG833&lt;&gt;""),$X$27:$AG$27),"")</f>
        <v/>
      </c>
      <c r="U833" s="85" t="s">
        <v>1363</v>
      </c>
      <c r="V833" s="16" t="str" cm="1">
        <f t="array" ref="V833">IF(U833&lt;&gt;"",SUMPRODUCT($X833:$AG833,$X$27:$AG$27)/SUMPRODUCT(--($X833:$AG833&lt;&gt;""),$X$27:$AG$27),"")</f>
        <v/>
      </c>
      <c r="W833" s="14">
        <v>100</v>
      </c>
      <c r="X833" s="17">
        <v>0</v>
      </c>
      <c r="Y833" s="17">
        <v>0</v>
      </c>
      <c r="Z833" s="17">
        <v>0</v>
      </c>
      <c r="AA833" s="17">
        <v>0</v>
      </c>
      <c r="AB833" s="17">
        <v>0</v>
      </c>
      <c r="AC833" s="17">
        <v>0</v>
      </c>
      <c r="AD833" s="17" t="s">
        <v>1363</v>
      </c>
      <c r="AE833" s="17">
        <v>0</v>
      </c>
      <c r="AF833" s="17">
        <v>0</v>
      </c>
      <c r="AG833" s="17" t="s">
        <v>1363</v>
      </c>
      <c r="AH833" s="18"/>
    </row>
    <row r="834" spans="1:34" outlineLevel="1">
      <c r="A834" s="108">
        <v>686</v>
      </c>
      <c r="B834" s="109" t="s">
        <v>183</v>
      </c>
      <c r="C834" s="110" t="s">
        <v>552</v>
      </c>
      <c r="D834" s="110" t="s">
        <v>1621</v>
      </c>
      <c r="E834" s="112" t="s">
        <v>688</v>
      </c>
      <c r="F834" s="130" t="s">
        <v>1410</v>
      </c>
      <c r="G834" s="130" t="s">
        <v>1363</v>
      </c>
      <c r="H834" s="15" t="s">
        <v>1908</v>
      </c>
      <c r="I834" s="130" t="s">
        <v>1363</v>
      </c>
      <c r="J834" s="130" t="s">
        <v>1363</v>
      </c>
      <c r="K834" s="86">
        <v>1</v>
      </c>
      <c r="L834" s="111"/>
      <c r="M834" s="85" t="s">
        <v>1363</v>
      </c>
      <c r="N834" s="16" t="str" cm="1">
        <f t="array" ref="N834">IF(M834&lt;&gt;"",SUMPRODUCT($X834:$AG834,$X$27:$AG$27)/SUMPRODUCT(--($X834:$AG834&lt;&gt;""),$X$27:$AG$27),"")</f>
        <v/>
      </c>
      <c r="O834" s="85"/>
      <c r="P834" s="16" t="str" cm="1">
        <f t="array" ref="P834">IF(O834&lt;&gt;"",SUMPRODUCT($X834:$AG834,$X$27:$AG$27)/SUMPRODUCT(--($X834:$AG834&lt;&gt;""),$X$27:$AG$27),"")</f>
        <v/>
      </c>
      <c r="Q834" s="85" t="s">
        <v>1691</v>
      </c>
      <c r="R834" s="16" cm="1">
        <f t="array" ref="R834">IF(Q834&lt;&gt;"",SUMPRODUCT($X834:$AG834,$X$27:$AG$27)/SUMPRODUCT(--($X834:$AG834&lt;&gt;""),$X$27:$AG$27),"")</f>
        <v>0</v>
      </c>
      <c r="S834" s="85" t="s">
        <v>1363</v>
      </c>
      <c r="T834" s="16" t="str" cm="1">
        <f t="array" ref="T834">IF(S834&lt;&gt;"",SUMPRODUCT($X834:$AG834,$X$27:$AG$27)/SUMPRODUCT(--($X834:$AG834&lt;&gt;""),$X$27:$AG$27),"")</f>
        <v/>
      </c>
      <c r="U834" s="85" t="s">
        <v>1363</v>
      </c>
      <c r="V834" s="16" t="str" cm="1">
        <f t="array" ref="V834">IF(U834&lt;&gt;"",SUMPRODUCT($X834:$AG834,$X$27:$AG$27)/SUMPRODUCT(--($X834:$AG834&lt;&gt;""),$X$27:$AG$27),"")</f>
        <v/>
      </c>
      <c r="W834" s="14">
        <v>100</v>
      </c>
      <c r="X834" s="17">
        <v>0</v>
      </c>
      <c r="Y834" s="17">
        <v>0</v>
      </c>
      <c r="Z834" s="17">
        <v>0</v>
      </c>
      <c r="AA834" s="17">
        <v>0</v>
      </c>
      <c r="AB834" s="17">
        <v>0</v>
      </c>
      <c r="AC834" s="17">
        <v>0</v>
      </c>
      <c r="AD834" s="17" t="s">
        <v>1363</v>
      </c>
      <c r="AE834" s="17">
        <v>0</v>
      </c>
      <c r="AF834" s="17">
        <v>0</v>
      </c>
      <c r="AG834" s="17" t="s">
        <v>1363</v>
      </c>
      <c r="AH834" s="18"/>
    </row>
    <row r="835" spans="1:34" outlineLevel="1">
      <c r="A835" s="108">
        <v>684</v>
      </c>
      <c r="B835" s="109" t="s">
        <v>183</v>
      </c>
      <c r="C835" s="110" t="s">
        <v>552</v>
      </c>
      <c r="D835" s="110" t="s">
        <v>1621</v>
      </c>
      <c r="E835" s="112" t="s">
        <v>689</v>
      </c>
      <c r="F835" s="130" t="s">
        <v>1411</v>
      </c>
      <c r="G835" s="130" t="s">
        <v>1363</v>
      </c>
      <c r="H835" s="15" t="s">
        <v>1908</v>
      </c>
      <c r="I835" s="130" t="s">
        <v>1363</v>
      </c>
      <c r="J835" s="130" t="s">
        <v>1363</v>
      </c>
      <c r="K835" s="86">
        <v>1</v>
      </c>
      <c r="L835" s="111"/>
      <c r="M835" s="85" t="s">
        <v>1363</v>
      </c>
      <c r="N835" s="16" t="str" cm="1">
        <f t="array" ref="N835">IF(M835&lt;&gt;"",SUMPRODUCT($X835:$AG835,$X$27:$AG$27)/SUMPRODUCT(--($X835:$AG835&lt;&gt;""),$X$27:$AG$27),"")</f>
        <v/>
      </c>
      <c r="O835" s="85"/>
      <c r="P835" s="16" t="str" cm="1">
        <f t="array" ref="P835">IF(O835&lt;&gt;"",SUMPRODUCT($X835:$AG835,$X$27:$AG$27)/SUMPRODUCT(--($X835:$AG835&lt;&gt;""),$X$27:$AG$27),"")</f>
        <v/>
      </c>
      <c r="Q835" s="85" t="s">
        <v>1691</v>
      </c>
      <c r="R835" s="16" cm="1">
        <f t="array" ref="R835">IF(Q835&lt;&gt;"",SUMPRODUCT($X835:$AG835,$X$27:$AG$27)/SUMPRODUCT(--($X835:$AG835&lt;&gt;""),$X$27:$AG$27),"")</f>
        <v>0</v>
      </c>
      <c r="S835" s="85" t="s">
        <v>1363</v>
      </c>
      <c r="T835" s="16" t="str" cm="1">
        <f t="array" ref="T835">IF(S835&lt;&gt;"",SUMPRODUCT($X835:$AG835,$X$27:$AG$27)/SUMPRODUCT(--($X835:$AG835&lt;&gt;""),$X$27:$AG$27),"")</f>
        <v/>
      </c>
      <c r="U835" s="85" t="s">
        <v>1363</v>
      </c>
      <c r="V835" s="16" t="str" cm="1">
        <f t="array" ref="V835">IF(U835&lt;&gt;"",SUMPRODUCT($X835:$AG835,$X$27:$AG$27)/SUMPRODUCT(--($X835:$AG835&lt;&gt;""),$X$27:$AG$27),"")</f>
        <v/>
      </c>
      <c r="W835" s="14">
        <v>100</v>
      </c>
      <c r="X835" s="17">
        <v>0</v>
      </c>
      <c r="Y835" s="17">
        <v>0</v>
      </c>
      <c r="Z835" s="17">
        <v>0</v>
      </c>
      <c r="AA835" s="17">
        <v>0</v>
      </c>
      <c r="AB835" s="17">
        <v>0</v>
      </c>
      <c r="AC835" s="17">
        <v>0</v>
      </c>
      <c r="AD835" s="17" t="s">
        <v>1363</v>
      </c>
      <c r="AE835" s="17">
        <v>0</v>
      </c>
      <c r="AF835" s="17">
        <v>0</v>
      </c>
      <c r="AG835" s="17" t="s">
        <v>1363</v>
      </c>
      <c r="AH835" s="18"/>
    </row>
    <row r="836" spans="1:34" outlineLevel="1">
      <c r="A836" s="108">
        <v>687</v>
      </c>
      <c r="B836" s="109" t="s">
        <v>183</v>
      </c>
      <c r="C836" s="110" t="s">
        <v>552</v>
      </c>
      <c r="D836" s="110" t="s">
        <v>1621</v>
      </c>
      <c r="E836" s="112" t="s">
        <v>690</v>
      </c>
      <c r="F836" s="130" t="s">
        <v>1411</v>
      </c>
      <c r="G836" s="130" t="s">
        <v>1363</v>
      </c>
      <c r="H836" s="15" t="s">
        <v>1908</v>
      </c>
      <c r="I836" s="130" t="s">
        <v>1363</v>
      </c>
      <c r="J836" s="130" t="s">
        <v>1363</v>
      </c>
      <c r="K836" s="86">
        <v>1</v>
      </c>
      <c r="L836" s="111"/>
      <c r="M836" s="85" t="s">
        <v>1363</v>
      </c>
      <c r="N836" s="16" t="str" cm="1">
        <f t="array" ref="N836">IF(M836&lt;&gt;"",SUMPRODUCT($X836:$AG836,$X$27:$AG$27)/SUMPRODUCT(--($X836:$AG836&lt;&gt;""),$X$27:$AG$27),"")</f>
        <v/>
      </c>
      <c r="O836" s="85"/>
      <c r="P836" s="16" t="str" cm="1">
        <f t="array" ref="P836">IF(O836&lt;&gt;"",SUMPRODUCT($X836:$AG836,$X$27:$AG$27)/SUMPRODUCT(--($X836:$AG836&lt;&gt;""),$X$27:$AG$27),"")</f>
        <v/>
      </c>
      <c r="Q836" s="85" t="s">
        <v>1691</v>
      </c>
      <c r="R836" s="16" cm="1">
        <f t="array" ref="R836">IF(Q836&lt;&gt;"",SUMPRODUCT($X836:$AG836,$X$27:$AG$27)/SUMPRODUCT(--($X836:$AG836&lt;&gt;""),$X$27:$AG$27),"")</f>
        <v>0</v>
      </c>
      <c r="S836" s="85" t="s">
        <v>1363</v>
      </c>
      <c r="T836" s="16" t="str" cm="1">
        <f t="array" ref="T836">IF(S836&lt;&gt;"",SUMPRODUCT($X836:$AG836,$X$27:$AG$27)/SUMPRODUCT(--($X836:$AG836&lt;&gt;""),$X$27:$AG$27),"")</f>
        <v/>
      </c>
      <c r="U836" s="85" t="s">
        <v>1363</v>
      </c>
      <c r="V836" s="16" t="str" cm="1">
        <f t="array" ref="V836">IF(U836&lt;&gt;"",SUMPRODUCT($X836:$AG836,$X$27:$AG$27)/SUMPRODUCT(--($X836:$AG836&lt;&gt;""),$X$27:$AG$27),"")</f>
        <v/>
      </c>
      <c r="W836" s="14">
        <v>100</v>
      </c>
      <c r="X836" s="17">
        <v>0</v>
      </c>
      <c r="Y836" s="17">
        <v>0</v>
      </c>
      <c r="Z836" s="17">
        <v>0</v>
      </c>
      <c r="AA836" s="17">
        <v>0</v>
      </c>
      <c r="AB836" s="17">
        <v>0</v>
      </c>
      <c r="AC836" s="17">
        <v>0</v>
      </c>
      <c r="AD836" s="17" t="s">
        <v>1363</v>
      </c>
      <c r="AE836" s="17">
        <v>0</v>
      </c>
      <c r="AF836" s="17">
        <v>0</v>
      </c>
      <c r="AG836" s="17" t="s">
        <v>1363</v>
      </c>
      <c r="AH836" s="18"/>
    </row>
    <row r="837" spans="1:34" outlineLevel="1">
      <c r="A837" s="108">
        <v>685</v>
      </c>
      <c r="B837" s="109" t="s">
        <v>183</v>
      </c>
      <c r="C837" s="110" t="s">
        <v>552</v>
      </c>
      <c r="D837" s="110" t="s">
        <v>1621</v>
      </c>
      <c r="E837" s="112" t="s">
        <v>691</v>
      </c>
      <c r="F837" s="130" t="s">
        <v>1413</v>
      </c>
      <c r="G837" s="130" t="s">
        <v>1363</v>
      </c>
      <c r="H837" s="15" t="s">
        <v>1908</v>
      </c>
      <c r="I837" s="130" t="s">
        <v>1363</v>
      </c>
      <c r="J837" s="130" t="s">
        <v>1363</v>
      </c>
      <c r="K837" s="86">
        <v>1</v>
      </c>
      <c r="L837" s="111"/>
      <c r="M837" s="85" t="s">
        <v>1363</v>
      </c>
      <c r="N837" s="16" t="str" cm="1">
        <f t="array" ref="N837">IF(M837&lt;&gt;"",SUMPRODUCT($X837:$AG837,$X$27:$AG$27)/SUMPRODUCT(--($X837:$AG837&lt;&gt;""),$X$27:$AG$27),"")</f>
        <v/>
      </c>
      <c r="O837" s="85"/>
      <c r="P837" s="16" t="str" cm="1">
        <f t="array" ref="P837">IF(O837&lt;&gt;"",SUMPRODUCT($X837:$AG837,$X$27:$AG$27)/SUMPRODUCT(--($X837:$AG837&lt;&gt;""),$X$27:$AG$27),"")</f>
        <v/>
      </c>
      <c r="Q837" s="85" t="s">
        <v>1691</v>
      </c>
      <c r="R837" s="16" cm="1">
        <f t="array" ref="R837">IF(Q837&lt;&gt;"",SUMPRODUCT($X837:$AG837,$X$27:$AG$27)/SUMPRODUCT(--($X837:$AG837&lt;&gt;""),$X$27:$AG$27),"")</f>
        <v>0</v>
      </c>
      <c r="S837" s="85" t="s">
        <v>1363</v>
      </c>
      <c r="T837" s="16" t="str" cm="1">
        <f t="array" ref="T837">IF(S837&lt;&gt;"",SUMPRODUCT($X837:$AG837,$X$27:$AG$27)/SUMPRODUCT(--($X837:$AG837&lt;&gt;""),$X$27:$AG$27),"")</f>
        <v/>
      </c>
      <c r="U837" s="85" t="s">
        <v>1363</v>
      </c>
      <c r="V837" s="16" t="str" cm="1">
        <f t="array" ref="V837">IF(U837&lt;&gt;"",SUMPRODUCT($X837:$AG837,$X$27:$AG$27)/SUMPRODUCT(--($X837:$AG837&lt;&gt;""),$X$27:$AG$27),"")</f>
        <v/>
      </c>
      <c r="W837" s="14">
        <v>100</v>
      </c>
      <c r="X837" s="17">
        <v>0</v>
      </c>
      <c r="Y837" s="17">
        <v>0</v>
      </c>
      <c r="Z837" s="17">
        <v>0</v>
      </c>
      <c r="AA837" s="17">
        <v>0</v>
      </c>
      <c r="AB837" s="17">
        <v>0</v>
      </c>
      <c r="AC837" s="17">
        <v>0</v>
      </c>
      <c r="AD837" s="17" t="s">
        <v>1363</v>
      </c>
      <c r="AE837" s="17">
        <v>0</v>
      </c>
      <c r="AF837" s="17">
        <v>0</v>
      </c>
      <c r="AG837" s="17" t="s">
        <v>1363</v>
      </c>
      <c r="AH837" s="18"/>
    </row>
    <row r="838" spans="1:34" outlineLevel="1">
      <c r="A838" s="108">
        <v>688</v>
      </c>
      <c r="B838" s="109" t="s">
        <v>183</v>
      </c>
      <c r="C838" s="110" t="s">
        <v>552</v>
      </c>
      <c r="D838" s="110" t="s">
        <v>1621</v>
      </c>
      <c r="E838" s="112" t="s">
        <v>692</v>
      </c>
      <c r="F838" s="130" t="s">
        <v>1413</v>
      </c>
      <c r="G838" s="130" t="s">
        <v>1363</v>
      </c>
      <c r="H838" s="15" t="s">
        <v>1908</v>
      </c>
      <c r="I838" s="130" t="s">
        <v>1363</v>
      </c>
      <c r="J838" s="130" t="s">
        <v>1363</v>
      </c>
      <c r="K838" s="86">
        <v>1</v>
      </c>
      <c r="L838" s="111"/>
      <c r="M838" s="85" t="s">
        <v>1363</v>
      </c>
      <c r="N838" s="16" t="str" cm="1">
        <f t="array" ref="N838">IF(M838&lt;&gt;"",SUMPRODUCT($X838:$AG838,$X$27:$AG$27)/SUMPRODUCT(--($X838:$AG838&lt;&gt;""),$X$27:$AG$27),"")</f>
        <v/>
      </c>
      <c r="O838" s="85"/>
      <c r="P838" s="16" t="str" cm="1">
        <f t="array" ref="P838">IF(O838&lt;&gt;"",SUMPRODUCT($X838:$AG838,$X$27:$AG$27)/SUMPRODUCT(--($X838:$AG838&lt;&gt;""),$X$27:$AG$27),"")</f>
        <v/>
      </c>
      <c r="Q838" s="85" t="s">
        <v>1691</v>
      </c>
      <c r="R838" s="16" cm="1">
        <f t="array" ref="R838">IF(Q838&lt;&gt;"",SUMPRODUCT($X838:$AG838,$X$27:$AG$27)/SUMPRODUCT(--($X838:$AG838&lt;&gt;""),$X$27:$AG$27),"")</f>
        <v>0</v>
      </c>
      <c r="S838" s="85" t="s">
        <v>1363</v>
      </c>
      <c r="T838" s="16" t="str" cm="1">
        <f t="array" ref="T838">IF(S838&lt;&gt;"",SUMPRODUCT($X838:$AG838,$X$27:$AG$27)/SUMPRODUCT(--($X838:$AG838&lt;&gt;""),$X$27:$AG$27),"")</f>
        <v/>
      </c>
      <c r="U838" s="85" t="s">
        <v>1363</v>
      </c>
      <c r="V838" s="16" t="str" cm="1">
        <f t="array" ref="V838">IF(U838&lt;&gt;"",SUMPRODUCT($X838:$AG838,$X$27:$AG$27)/SUMPRODUCT(--($X838:$AG838&lt;&gt;""),$X$27:$AG$27),"")</f>
        <v/>
      </c>
      <c r="W838" s="14">
        <v>100</v>
      </c>
      <c r="X838" s="17">
        <v>0</v>
      </c>
      <c r="Y838" s="17">
        <v>0</v>
      </c>
      <c r="Z838" s="17">
        <v>0</v>
      </c>
      <c r="AA838" s="17">
        <v>0</v>
      </c>
      <c r="AB838" s="17">
        <v>0</v>
      </c>
      <c r="AC838" s="17">
        <v>0</v>
      </c>
      <c r="AD838" s="17" t="s">
        <v>1363</v>
      </c>
      <c r="AE838" s="17">
        <v>0</v>
      </c>
      <c r="AF838" s="17">
        <v>0</v>
      </c>
      <c r="AG838" s="17" t="s">
        <v>1363</v>
      </c>
      <c r="AH838" s="18"/>
    </row>
    <row r="839" spans="1:34" outlineLevel="1">
      <c r="A839" s="108">
        <v>689</v>
      </c>
      <c r="B839" s="109" t="s">
        <v>183</v>
      </c>
      <c r="C839" s="110" t="s">
        <v>552</v>
      </c>
      <c r="D839" s="110" t="s">
        <v>1621</v>
      </c>
      <c r="E839" s="112" t="s">
        <v>693</v>
      </c>
      <c r="F839" s="130" t="s">
        <v>1481</v>
      </c>
      <c r="G839" s="130" t="s">
        <v>1596</v>
      </c>
      <c r="H839" s="15" t="s">
        <v>1888</v>
      </c>
      <c r="I839" s="130" t="s">
        <v>1778</v>
      </c>
      <c r="J839" s="130" t="s">
        <v>1777</v>
      </c>
      <c r="K839" s="86">
        <v>1</v>
      </c>
      <c r="L839" s="111"/>
      <c r="M839" s="85" t="s">
        <v>1363</v>
      </c>
      <c r="N839" s="16" t="str" cm="1">
        <f t="array" ref="N839">IF(M839&lt;&gt;"",SUMPRODUCT($X839:$AG839,$X$27:$AG$27)/SUMPRODUCT(--($X839:$AG839&lt;&gt;""),$X$27:$AG$27),"")</f>
        <v/>
      </c>
      <c r="O839" s="85"/>
      <c r="P839" s="16" t="str" cm="1">
        <f t="array" ref="P839">IF(O839&lt;&gt;"",SUMPRODUCT($X839:$AG839,$X$27:$AG$27)/SUMPRODUCT(--($X839:$AG839&lt;&gt;""),$X$27:$AG$27),"")</f>
        <v/>
      </c>
      <c r="Q839" s="85">
        <v>13</v>
      </c>
      <c r="R839" s="16" cm="1">
        <f t="array" ref="R839">IF(Q839&lt;&gt;"",SUMPRODUCT($X839:$AG839,$X$27:$AG$27)/SUMPRODUCT(--($X839:$AG839&lt;&gt;""),$X$27:$AG$27),"")</f>
        <v>0.24600000000000002</v>
      </c>
      <c r="S839" s="85" t="s">
        <v>1363</v>
      </c>
      <c r="T839" s="16" t="str" cm="1">
        <f t="array" ref="T839">IF(S839&lt;&gt;"",SUMPRODUCT($X839:$AG839,$X$27:$AG$27)/SUMPRODUCT(--($X839:$AG839&lt;&gt;""),$X$27:$AG$27),"")</f>
        <v/>
      </c>
      <c r="U839" s="85" t="s">
        <v>1363</v>
      </c>
      <c r="V839" s="16" t="str" cm="1">
        <f t="array" ref="V839">IF(U839&lt;&gt;"",SUMPRODUCT($X839:$AG839,$X$27:$AG$27)/SUMPRODUCT(--($X839:$AG839&lt;&gt;""),$X$27:$AG$27),"")</f>
        <v/>
      </c>
      <c r="W839" s="14">
        <v>100</v>
      </c>
      <c r="X839" s="17">
        <v>1</v>
      </c>
      <c r="Y839" s="17">
        <v>1</v>
      </c>
      <c r="Z839" s="17">
        <v>1</v>
      </c>
      <c r="AA839" s="17">
        <v>0.06</v>
      </c>
      <c r="AB839" s="17">
        <v>0.17</v>
      </c>
      <c r="AC839" s="17" t="s">
        <v>1363</v>
      </c>
      <c r="AD839" s="17" t="s">
        <v>1363</v>
      </c>
      <c r="AE839" s="17">
        <v>0</v>
      </c>
      <c r="AF839" s="17">
        <v>0</v>
      </c>
      <c r="AG839" s="17" t="s">
        <v>1363</v>
      </c>
      <c r="AH839" s="18"/>
    </row>
    <row r="840" spans="1:34" outlineLevel="1">
      <c r="A840" s="108">
        <v>690</v>
      </c>
      <c r="B840" s="109" t="s">
        <v>183</v>
      </c>
      <c r="C840" s="110" t="s">
        <v>552</v>
      </c>
      <c r="D840" s="110" t="s">
        <v>1621</v>
      </c>
      <c r="E840" s="112" t="s">
        <v>694</v>
      </c>
      <c r="F840" s="130" t="s">
        <v>1429</v>
      </c>
      <c r="G840" s="130" t="s">
        <v>1363</v>
      </c>
      <c r="H840" s="15" t="s">
        <v>1908</v>
      </c>
      <c r="I840" s="130" t="s">
        <v>1363</v>
      </c>
      <c r="J840" s="130" t="s">
        <v>1363</v>
      </c>
      <c r="K840" s="86">
        <v>1</v>
      </c>
      <c r="L840" s="111"/>
      <c r="M840" s="85" t="s">
        <v>1363</v>
      </c>
      <c r="N840" s="16" t="str" cm="1">
        <f t="array" ref="N840">IF(M840&lt;&gt;"",SUMPRODUCT($X840:$AG840,$X$27:$AG$27)/SUMPRODUCT(--($X840:$AG840&lt;&gt;""),$X$27:$AG$27),"")</f>
        <v/>
      </c>
      <c r="O840" s="85"/>
      <c r="P840" s="16" t="str" cm="1">
        <f t="array" ref="P840">IF(O840&lt;&gt;"",SUMPRODUCT($X840:$AG840,$X$27:$AG$27)/SUMPRODUCT(--($X840:$AG840&lt;&gt;""),$X$27:$AG$27),"")</f>
        <v/>
      </c>
      <c r="Q840" s="85" t="s">
        <v>1691</v>
      </c>
      <c r="R840" s="16" cm="1">
        <f t="array" ref="R840">IF(Q840&lt;&gt;"",SUMPRODUCT($X840:$AG840,$X$27:$AG$27)/SUMPRODUCT(--($X840:$AG840&lt;&gt;""),$X$27:$AG$27),"")</f>
        <v>0</v>
      </c>
      <c r="S840" s="85" t="s">
        <v>1363</v>
      </c>
      <c r="T840" s="16" t="str" cm="1">
        <f t="array" ref="T840">IF(S840&lt;&gt;"",SUMPRODUCT($X840:$AG840,$X$27:$AG$27)/SUMPRODUCT(--($X840:$AG840&lt;&gt;""),$X$27:$AG$27),"")</f>
        <v/>
      </c>
      <c r="U840" s="85" t="s">
        <v>1363</v>
      </c>
      <c r="V840" s="16" t="str" cm="1">
        <f t="array" ref="V840">IF(U840&lt;&gt;"",SUMPRODUCT($X840:$AG840,$X$27:$AG$27)/SUMPRODUCT(--($X840:$AG840&lt;&gt;""),$X$27:$AG$27),"")</f>
        <v/>
      </c>
      <c r="W840" s="14">
        <v>100</v>
      </c>
      <c r="X840" s="17">
        <v>0</v>
      </c>
      <c r="Y840" s="17">
        <v>0</v>
      </c>
      <c r="Z840" s="17">
        <v>0</v>
      </c>
      <c r="AA840" s="17">
        <v>0</v>
      </c>
      <c r="AB840" s="17">
        <v>0</v>
      </c>
      <c r="AC840" s="17">
        <v>0</v>
      </c>
      <c r="AD840" s="17" t="s">
        <v>1363</v>
      </c>
      <c r="AE840" s="17">
        <v>0</v>
      </c>
      <c r="AF840" s="17">
        <v>0</v>
      </c>
      <c r="AG840" s="17" t="s">
        <v>1363</v>
      </c>
      <c r="AH840" s="18"/>
    </row>
    <row r="841" spans="1:34" outlineLevel="1">
      <c r="A841" s="108">
        <v>691</v>
      </c>
      <c r="B841" s="109" t="s">
        <v>183</v>
      </c>
      <c r="C841" s="110" t="s">
        <v>552</v>
      </c>
      <c r="D841" s="110" t="s">
        <v>1621</v>
      </c>
      <c r="E841" s="112" t="s">
        <v>695</v>
      </c>
      <c r="F841" s="130" t="s">
        <v>1429</v>
      </c>
      <c r="G841" s="130" t="s">
        <v>1363</v>
      </c>
      <c r="H841" s="15" t="s">
        <v>1908</v>
      </c>
      <c r="I841" s="130" t="s">
        <v>1363</v>
      </c>
      <c r="J841" s="130" t="s">
        <v>1363</v>
      </c>
      <c r="K841" s="86">
        <v>1</v>
      </c>
      <c r="L841" s="111"/>
      <c r="M841" s="85" t="s">
        <v>1363</v>
      </c>
      <c r="N841" s="16" t="str" cm="1">
        <f t="array" ref="N841">IF(M841&lt;&gt;"",SUMPRODUCT($X841:$AG841,$X$27:$AG$27)/SUMPRODUCT(--($X841:$AG841&lt;&gt;""),$X$27:$AG$27),"")</f>
        <v/>
      </c>
      <c r="O841" s="85"/>
      <c r="P841" s="16" t="str" cm="1">
        <f t="array" ref="P841">IF(O841&lt;&gt;"",SUMPRODUCT($X841:$AG841,$X$27:$AG$27)/SUMPRODUCT(--($X841:$AG841&lt;&gt;""),$X$27:$AG$27),"")</f>
        <v/>
      </c>
      <c r="Q841" s="85" t="s">
        <v>1691</v>
      </c>
      <c r="R841" s="16" cm="1">
        <f t="array" ref="R841">IF(Q841&lt;&gt;"",SUMPRODUCT($X841:$AG841,$X$27:$AG$27)/SUMPRODUCT(--($X841:$AG841&lt;&gt;""),$X$27:$AG$27),"")</f>
        <v>0</v>
      </c>
      <c r="S841" s="85" t="s">
        <v>1363</v>
      </c>
      <c r="T841" s="16" t="str" cm="1">
        <f t="array" ref="T841">IF(S841&lt;&gt;"",SUMPRODUCT($X841:$AG841,$X$27:$AG$27)/SUMPRODUCT(--($X841:$AG841&lt;&gt;""),$X$27:$AG$27),"")</f>
        <v/>
      </c>
      <c r="U841" s="85" t="s">
        <v>1363</v>
      </c>
      <c r="V841" s="16" t="str" cm="1">
        <f t="array" ref="V841">IF(U841&lt;&gt;"",SUMPRODUCT($X841:$AG841,$X$27:$AG$27)/SUMPRODUCT(--($X841:$AG841&lt;&gt;""),$X$27:$AG$27),"")</f>
        <v/>
      </c>
      <c r="W841" s="14">
        <v>100</v>
      </c>
      <c r="X841" s="17">
        <v>0</v>
      </c>
      <c r="Y841" s="17">
        <v>0</v>
      </c>
      <c r="Z841" s="17">
        <v>0</v>
      </c>
      <c r="AA841" s="17">
        <v>0</v>
      </c>
      <c r="AB841" s="17">
        <v>0</v>
      </c>
      <c r="AC841" s="17">
        <v>0</v>
      </c>
      <c r="AD841" s="17" t="s">
        <v>1363</v>
      </c>
      <c r="AE841" s="17">
        <v>0</v>
      </c>
      <c r="AF841" s="17">
        <v>0</v>
      </c>
      <c r="AG841" s="17" t="s">
        <v>1363</v>
      </c>
      <c r="AH841" s="18"/>
    </row>
    <row r="842" spans="1:34" outlineLevel="1">
      <c r="A842" s="108">
        <v>696</v>
      </c>
      <c r="B842" s="109" t="s">
        <v>183</v>
      </c>
      <c r="C842" s="110" t="s">
        <v>552</v>
      </c>
      <c r="D842" s="110" t="s">
        <v>1621</v>
      </c>
      <c r="E842" s="112" t="s">
        <v>696</v>
      </c>
      <c r="F842" s="130" t="s">
        <v>1429</v>
      </c>
      <c r="G842" s="130" t="s">
        <v>1363</v>
      </c>
      <c r="H842" s="15" t="s">
        <v>1908</v>
      </c>
      <c r="I842" s="130" t="s">
        <v>1363</v>
      </c>
      <c r="J842" s="130" t="s">
        <v>1363</v>
      </c>
      <c r="K842" s="86">
        <v>1</v>
      </c>
      <c r="L842" s="111"/>
      <c r="M842" s="85" t="s">
        <v>1363</v>
      </c>
      <c r="N842" s="16" t="str" cm="1">
        <f t="array" ref="N842">IF(M842&lt;&gt;"",SUMPRODUCT($X842:$AG842,$X$27:$AG$27)/SUMPRODUCT(--($X842:$AG842&lt;&gt;""),$X$27:$AG$27),"")</f>
        <v/>
      </c>
      <c r="O842" s="85"/>
      <c r="P842" s="16" t="str" cm="1">
        <f t="array" ref="P842">IF(O842&lt;&gt;"",SUMPRODUCT($X842:$AG842,$X$27:$AG$27)/SUMPRODUCT(--($X842:$AG842&lt;&gt;""),$X$27:$AG$27),"")</f>
        <v/>
      </c>
      <c r="Q842" s="85" t="s">
        <v>1691</v>
      </c>
      <c r="R842" s="16" cm="1">
        <f t="array" ref="R842">IF(Q842&lt;&gt;"",SUMPRODUCT($X842:$AG842,$X$27:$AG$27)/SUMPRODUCT(--($X842:$AG842&lt;&gt;""),$X$27:$AG$27),"")</f>
        <v>0</v>
      </c>
      <c r="S842" s="85" t="s">
        <v>1363</v>
      </c>
      <c r="T842" s="16" t="str" cm="1">
        <f t="array" ref="T842">IF(S842&lt;&gt;"",SUMPRODUCT($X842:$AG842,$X$27:$AG$27)/SUMPRODUCT(--($X842:$AG842&lt;&gt;""),$X$27:$AG$27),"")</f>
        <v/>
      </c>
      <c r="U842" s="85" t="s">
        <v>1363</v>
      </c>
      <c r="V842" s="16" t="str" cm="1">
        <f t="array" ref="V842">IF(U842&lt;&gt;"",SUMPRODUCT($X842:$AG842,$X$27:$AG$27)/SUMPRODUCT(--($X842:$AG842&lt;&gt;""),$X$27:$AG$27),"")</f>
        <v/>
      </c>
      <c r="W842" s="14">
        <v>100</v>
      </c>
      <c r="X842" s="17">
        <v>0</v>
      </c>
      <c r="Y842" s="17">
        <v>0</v>
      </c>
      <c r="Z842" s="17">
        <v>0</v>
      </c>
      <c r="AA842" s="17">
        <v>0</v>
      </c>
      <c r="AB842" s="17">
        <v>0</v>
      </c>
      <c r="AC842" s="17">
        <v>0</v>
      </c>
      <c r="AD842" s="17" t="s">
        <v>1363</v>
      </c>
      <c r="AE842" s="17">
        <v>0</v>
      </c>
      <c r="AF842" s="17">
        <v>0</v>
      </c>
      <c r="AG842" s="17" t="s">
        <v>1363</v>
      </c>
      <c r="AH842" s="18"/>
    </row>
    <row r="843" spans="1:34" outlineLevel="1">
      <c r="A843" s="108">
        <v>699</v>
      </c>
      <c r="B843" s="109" t="s">
        <v>183</v>
      </c>
      <c r="C843" s="110" t="s">
        <v>552</v>
      </c>
      <c r="D843" s="110" t="s">
        <v>1621</v>
      </c>
      <c r="E843" s="112" t="s">
        <v>697</v>
      </c>
      <c r="F843" s="130" t="s">
        <v>1429</v>
      </c>
      <c r="G843" s="130" t="s">
        <v>1363</v>
      </c>
      <c r="H843" s="15" t="s">
        <v>1908</v>
      </c>
      <c r="I843" s="130" t="s">
        <v>1363</v>
      </c>
      <c r="J843" s="130" t="s">
        <v>1363</v>
      </c>
      <c r="K843" s="86">
        <v>1</v>
      </c>
      <c r="L843" s="111"/>
      <c r="M843" s="85" t="s">
        <v>1363</v>
      </c>
      <c r="N843" s="16" t="str" cm="1">
        <f t="array" ref="N843">IF(M843&lt;&gt;"",SUMPRODUCT($X843:$AG843,$X$27:$AG$27)/SUMPRODUCT(--($X843:$AG843&lt;&gt;""),$X$27:$AG$27),"")</f>
        <v/>
      </c>
      <c r="O843" s="85"/>
      <c r="P843" s="16" t="str" cm="1">
        <f t="array" ref="P843">IF(O843&lt;&gt;"",SUMPRODUCT($X843:$AG843,$X$27:$AG$27)/SUMPRODUCT(--($X843:$AG843&lt;&gt;""),$X$27:$AG$27),"")</f>
        <v/>
      </c>
      <c r="Q843" s="85" t="s">
        <v>1691</v>
      </c>
      <c r="R843" s="16" cm="1">
        <f t="array" ref="R843">IF(Q843&lt;&gt;"",SUMPRODUCT($X843:$AG843,$X$27:$AG$27)/SUMPRODUCT(--($X843:$AG843&lt;&gt;""),$X$27:$AG$27),"")</f>
        <v>0</v>
      </c>
      <c r="S843" s="85" t="s">
        <v>1363</v>
      </c>
      <c r="T843" s="16" t="str" cm="1">
        <f t="array" ref="T843">IF(S843&lt;&gt;"",SUMPRODUCT($X843:$AG843,$X$27:$AG$27)/SUMPRODUCT(--($X843:$AG843&lt;&gt;""),$X$27:$AG$27),"")</f>
        <v/>
      </c>
      <c r="U843" s="85" t="s">
        <v>1363</v>
      </c>
      <c r="V843" s="16" t="str" cm="1">
        <f t="array" ref="V843">IF(U843&lt;&gt;"",SUMPRODUCT($X843:$AG843,$X$27:$AG$27)/SUMPRODUCT(--($X843:$AG843&lt;&gt;""),$X$27:$AG$27),"")</f>
        <v/>
      </c>
      <c r="W843" s="14">
        <v>100</v>
      </c>
      <c r="X843" s="17">
        <v>0</v>
      </c>
      <c r="Y843" s="17">
        <v>0</v>
      </c>
      <c r="Z843" s="17">
        <v>0</v>
      </c>
      <c r="AA843" s="17">
        <v>0</v>
      </c>
      <c r="AB843" s="17">
        <v>0</v>
      </c>
      <c r="AC843" s="17">
        <v>0</v>
      </c>
      <c r="AD843" s="17" t="s">
        <v>1363</v>
      </c>
      <c r="AE843" s="17">
        <v>0</v>
      </c>
      <c r="AF843" s="17">
        <v>0</v>
      </c>
      <c r="AG843" s="17" t="s">
        <v>1363</v>
      </c>
      <c r="AH843" s="18"/>
    </row>
    <row r="844" spans="1:34" outlineLevel="1">
      <c r="A844" s="108">
        <v>692</v>
      </c>
      <c r="B844" s="109" t="s">
        <v>183</v>
      </c>
      <c r="C844" s="110" t="s">
        <v>552</v>
      </c>
      <c r="D844" s="110" t="s">
        <v>1621</v>
      </c>
      <c r="E844" s="112" t="s">
        <v>698</v>
      </c>
      <c r="F844" s="130" t="s">
        <v>1427</v>
      </c>
      <c r="G844" s="130" t="s">
        <v>1692</v>
      </c>
      <c r="H844" s="15" t="s">
        <v>1911</v>
      </c>
      <c r="I844" s="130" t="s">
        <v>1719</v>
      </c>
      <c r="J844" s="130" t="s">
        <v>1363</v>
      </c>
      <c r="K844" s="86">
        <v>1</v>
      </c>
      <c r="L844" s="111"/>
      <c r="M844" s="85" t="s">
        <v>1363</v>
      </c>
      <c r="N844" s="16" t="str" cm="1">
        <f t="array" ref="N844">IF(M844&lt;&gt;"",SUMPRODUCT($X844:$AG844,$X$27:$AG$27)/SUMPRODUCT(--($X844:$AG844&lt;&gt;""),$X$27:$AG$27),"")</f>
        <v/>
      </c>
      <c r="O844" s="85"/>
      <c r="P844" s="16" t="str" cm="1">
        <f t="array" ref="P844">IF(O844&lt;&gt;"",SUMPRODUCT($X844:$AG844,$X$27:$AG$27)/SUMPRODUCT(--($X844:$AG844&lt;&gt;""),$X$27:$AG$27),"")</f>
        <v/>
      </c>
      <c r="Q844" s="85">
        <v>10</v>
      </c>
      <c r="R844" s="16" cm="1">
        <f t="array" ref="R844">IF(Q844&lt;&gt;"",SUMPRODUCT($X844:$AG844,$X$27:$AG$27)/SUMPRODUCT(--($X844:$AG844&lt;&gt;""),$X$27:$AG$27),"")</f>
        <v>1</v>
      </c>
      <c r="S844" s="85" t="s">
        <v>1363</v>
      </c>
      <c r="T844" s="16" t="str" cm="1">
        <f t="array" ref="T844">IF(S844&lt;&gt;"",SUMPRODUCT($X844:$AG844,$X$27:$AG$27)/SUMPRODUCT(--($X844:$AG844&lt;&gt;""),$X$27:$AG$27),"")</f>
        <v/>
      </c>
      <c r="U844" s="85" t="s">
        <v>1363</v>
      </c>
      <c r="V844" s="16" t="str" cm="1">
        <f t="array" ref="V844">IF(U844&lt;&gt;"",SUMPRODUCT($X844:$AG844,$X$27:$AG$27)/SUMPRODUCT(--($X844:$AG844&lt;&gt;""),$X$27:$AG$27),"")</f>
        <v/>
      </c>
      <c r="W844" s="14">
        <v>100</v>
      </c>
      <c r="X844" s="17">
        <v>1</v>
      </c>
      <c r="Y844" s="17">
        <v>1</v>
      </c>
      <c r="Z844" s="17">
        <v>1</v>
      </c>
      <c r="AA844" s="17">
        <v>1</v>
      </c>
      <c r="AB844" s="17">
        <v>1</v>
      </c>
      <c r="AC844" s="17">
        <v>1</v>
      </c>
      <c r="AD844" s="17" t="s">
        <v>1363</v>
      </c>
      <c r="AE844" s="17">
        <v>1</v>
      </c>
      <c r="AF844" s="17"/>
      <c r="AG844" s="17">
        <v>1</v>
      </c>
      <c r="AH844" s="18"/>
    </row>
    <row r="845" spans="1:34" outlineLevel="1">
      <c r="A845" s="108">
        <v>693</v>
      </c>
      <c r="B845" s="109" t="s">
        <v>183</v>
      </c>
      <c r="C845" s="110" t="s">
        <v>552</v>
      </c>
      <c r="D845" s="110" t="s">
        <v>1621</v>
      </c>
      <c r="E845" s="112" t="s">
        <v>699</v>
      </c>
      <c r="F845" s="130" t="s">
        <v>1427</v>
      </c>
      <c r="G845" s="130" t="s">
        <v>1363</v>
      </c>
      <c r="H845" s="15" t="s">
        <v>1908</v>
      </c>
      <c r="I845" s="130" t="s">
        <v>1363</v>
      </c>
      <c r="J845" s="130" t="s">
        <v>1363</v>
      </c>
      <c r="K845" s="86">
        <v>1</v>
      </c>
      <c r="L845" s="111"/>
      <c r="M845" s="85" t="s">
        <v>1363</v>
      </c>
      <c r="N845" s="16" t="str" cm="1">
        <f t="array" ref="N845">IF(M845&lt;&gt;"",SUMPRODUCT($X845:$AG845,$X$27:$AG$27)/SUMPRODUCT(--($X845:$AG845&lt;&gt;""),$X$27:$AG$27),"")</f>
        <v/>
      </c>
      <c r="O845" s="85"/>
      <c r="P845" s="16" t="str" cm="1">
        <f t="array" ref="P845">IF(O845&lt;&gt;"",SUMPRODUCT($X845:$AG845,$X$27:$AG$27)/SUMPRODUCT(--($X845:$AG845&lt;&gt;""),$X$27:$AG$27),"")</f>
        <v/>
      </c>
      <c r="Q845" s="85" t="s">
        <v>1691</v>
      </c>
      <c r="R845" s="16" cm="1">
        <f t="array" ref="R845">IF(Q845&lt;&gt;"",SUMPRODUCT($X845:$AG845,$X$27:$AG$27)/SUMPRODUCT(--($X845:$AG845&lt;&gt;""),$X$27:$AG$27),"")</f>
        <v>0</v>
      </c>
      <c r="S845" s="85" t="s">
        <v>1363</v>
      </c>
      <c r="T845" s="16" t="str" cm="1">
        <f t="array" ref="T845">IF(S845&lt;&gt;"",SUMPRODUCT($X845:$AG845,$X$27:$AG$27)/SUMPRODUCT(--($X845:$AG845&lt;&gt;""),$X$27:$AG$27),"")</f>
        <v/>
      </c>
      <c r="U845" s="85" t="s">
        <v>1363</v>
      </c>
      <c r="V845" s="16" t="str" cm="1">
        <f t="array" ref="V845">IF(U845&lt;&gt;"",SUMPRODUCT($X845:$AG845,$X$27:$AG$27)/SUMPRODUCT(--($X845:$AG845&lt;&gt;""),$X$27:$AG$27),"")</f>
        <v/>
      </c>
      <c r="W845" s="14">
        <v>100</v>
      </c>
      <c r="X845" s="17">
        <v>0</v>
      </c>
      <c r="Y845" s="17">
        <v>0</v>
      </c>
      <c r="Z845" s="17">
        <v>0</v>
      </c>
      <c r="AA845" s="17">
        <v>0</v>
      </c>
      <c r="AB845" s="17">
        <v>0</v>
      </c>
      <c r="AC845" s="17">
        <v>0</v>
      </c>
      <c r="AD845" s="17" t="s">
        <v>1363</v>
      </c>
      <c r="AE845" s="17">
        <v>0</v>
      </c>
      <c r="AF845" s="17">
        <v>0</v>
      </c>
      <c r="AG845" s="17" t="s">
        <v>1363</v>
      </c>
      <c r="AH845" s="18"/>
    </row>
    <row r="846" spans="1:34" outlineLevel="1">
      <c r="A846" s="108">
        <v>697</v>
      </c>
      <c r="B846" s="109" t="s">
        <v>183</v>
      </c>
      <c r="C846" s="110" t="s">
        <v>552</v>
      </c>
      <c r="D846" s="110" t="s">
        <v>1621</v>
      </c>
      <c r="E846" s="112" t="s">
        <v>700</v>
      </c>
      <c r="F846" s="130" t="s">
        <v>1427</v>
      </c>
      <c r="G846" s="130" t="s">
        <v>1692</v>
      </c>
      <c r="H846" s="15" t="s">
        <v>1911</v>
      </c>
      <c r="I846" s="130" t="s">
        <v>1719</v>
      </c>
      <c r="J846" s="130" t="s">
        <v>1363</v>
      </c>
      <c r="K846" s="86">
        <v>1</v>
      </c>
      <c r="L846" s="111"/>
      <c r="M846" s="85" t="s">
        <v>1363</v>
      </c>
      <c r="N846" s="16" t="str" cm="1">
        <f t="array" ref="N846">IF(M846&lt;&gt;"",SUMPRODUCT($X846:$AG846,$X$27:$AG$27)/SUMPRODUCT(--($X846:$AG846&lt;&gt;""),$X$27:$AG$27),"")</f>
        <v/>
      </c>
      <c r="O846" s="85"/>
      <c r="P846" s="16" t="str" cm="1">
        <f t="array" ref="P846">IF(O846&lt;&gt;"",SUMPRODUCT($X846:$AG846,$X$27:$AG$27)/SUMPRODUCT(--($X846:$AG846&lt;&gt;""),$X$27:$AG$27),"")</f>
        <v/>
      </c>
      <c r="Q846" s="85">
        <v>10</v>
      </c>
      <c r="R846" s="16" cm="1">
        <f t="array" ref="R846">IF(Q846&lt;&gt;"",SUMPRODUCT($X846:$AG846,$X$27:$AG$27)/SUMPRODUCT(--($X846:$AG846&lt;&gt;""),$X$27:$AG$27),"")</f>
        <v>1</v>
      </c>
      <c r="S846" s="85" t="s">
        <v>1363</v>
      </c>
      <c r="T846" s="16" t="str" cm="1">
        <f t="array" ref="T846">IF(S846&lt;&gt;"",SUMPRODUCT($X846:$AG846,$X$27:$AG$27)/SUMPRODUCT(--($X846:$AG846&lt;&gt;""),$X$27:$AG$27),"")</f>
        <v/>
      </c>
      <c r="U846" s="85" t="s">
        <v>1363</v>
      </c>
      <c r="V846" s="16" t="str" cm="1">
        <f t="array" ref="V846">IF(U846&lt;&gt;"",SUMPRODUCT($X846:$AG846,$X$27:$AG$27)/SUMPRODUCT(--($X846:$AG846&lt;&gt;""),$X$27:$AG$27),"")</f>
        <v/>
      </c>
      <c r="W846" s="14">
        <v>100</v>
      </c>
      <c r="X846" s="17">
        <v>1</v>
      </c>
      <c r="Y846" s="17">
        <v>1</v>
      </c>
      <c r="Z846" s="17">
        <v>1</v>
      </c>
      <c r="AA846" s="17">
        <v>1</v>
      </c>
      <c r="AB846" s="17">
        <v>1</v>
      </c>
      <c r="AC846" s="17">
        <v>1</v>
      </c>
      <c r="AD846" s="17" t="s">
        <v>1363</v>
      </c>
      <c r="AE846" s="17">
        <v>1</v>
      </c>
      <c r="AF846" s="17"/>
      <c r="AG846" s="17">
        <v>1</v>
      </c>
      <c r="AH846" s="18"/>
    </row>
    <row r="847" spans="1:34" outlineLevel="1">
      <c r="A847" s="108">
        <v>700</v>
      </c>
      <c r="B847" s="109" t="s">
        <v>183</v>
      </c>
      <c r="C847" s="110" t="s">
        <v>552</v>
      </c>
      <c r="D847" s="110" t="s">
        <v>1621</v>
      </c>
      <c r="E847" s="112" t="s">
        <v>701</v>
      </c>
      <c r="F847" s="130" t="s">
        <v>1427</v>
      </c>
      <c r="G847" s="130" t="s">
        <v>1363</v>
      </c>
      <c r="H847" s="15" t="s">
        <v>1908</v>
      </c>
      <c r="I847" s="130" t="s">
        <v>1363</v>
      </c>
      <c r="J847" s="130" t="s">
        <v>1363</v>
      </c>
      <c r="K847" s="86">
        <v>1</v>
      </c>
      <c r="L847" s="111"/>
      <c r="M847" s="85" t="s">
        <v>1363</v>
      </c>
      <c r="N847" s="16" t="str" cm="1">
        <f t="array" ref="N847">IF(M847&lt;&gt;"",SUMPRODUCT($X847:$AG847,$X$27:$AG$27)/SUMPRODUCT(--($X847:$AG847&lt;&gt;""),$X$27:$AG$27),"")</f>
        <v/>
      </c>
      <c r="O847" s="85"/>
      <c r="P847" s="16" t="str" cm="1">
        <f t="array" ref="P847">IF(O847&lt;&gt;"",SUMPRODUCT($X847:$AG847,$X$27:$AG$27)/SUMPRODUCT(--($X847:$AG847&lt;&gt;""),$X$27:$AG$27),"")</f>
        <v/>
      </c>
      <c r="Q847" s="85" t="s">
        <v>1691</v>
      </c>
      <c r="R847" s="16" cm="1">
        <f t="array" ref="R847">IF(Q847&lt;&gt;"",SUMPRODUCT($X847:$AG847,$X$27:$AG$27)/SUMPRODUCT(--($X847:$AG847&lt;&gt;""),$X$27:$AG$27),"")</f>
        <v>0</v>
      </c>
      <c r="S847" s="85" t="s">
        <v>1363</v>
      </c>
      <c r="T847" s="16" t="str" cm="1">
        <f t="array" ref="T847">IF(S847&lt;&gt;"",SUMPRODUCT($X847:$AG847,$X$27:$AG$27)/SUMPRODUCT(--($X847:$AG847&lt;&gt;""),$X$27:$AG$27),"")</f>
        <v/>
      </c>
      <c r="U847" s="85" t="s">
        <v>1363</v>
      </c>
      <c r="V847" s="16" t="str" cm="1">
        <f t="array" ref="V847">IF(U847&lt;&gt;"",SUMPRODUCT($X847:$AG847,$X$27:$AG$27)/SUMPRODUCT(--($X847:$AG847&lt;&gt;""),$X$27:$AG$27),"")</f>
        <v/>
      </c>
      <c r="W847" s="14">
        <v>100</v>
      </c>
      <c r="X847" s="17">
        <v>0</v>
      </c>
      <c r="Y847" s="17">
        <v>0</v>
      </c>
      <c r="Z847" s="17">
        <v>0</v>
      </c>
      <c r="AA847" s="17">
        <v>0</v>
      </c>
      <c r="AB847" s="17">
        <v>0</v>
      </c>
      <c r="AC847" s="17">
        <v>0</v>
      </c>
      <c r="AD847" s="17" t="s">
        <v>1363</v>
      </c>
      <c r="AE847" s="17">
        <v>0</v>
      </c>
      <c r="AF847" s="17">
        <v>0</v>
      </c>
      <c r="AG847" s="17" t="s">
        <v>1363</v>
      </c>
      <c r="AH847" s="18"/>
    </row>
    <row r="848" spans="1:34" outlineLevel="1">
      <c r="A848" s="108">
        <v>694</v>
      </c>
      <c r="B848" s="109" t="s">
        <v>183</v>
      </c>
      <c r="C848" s="110" t="s">
        <v>552</v>
      </c>
      <c r="D848" s="110" t="s">
        <v>1621</v>
      </c>
      <c r="E848" s="112" t="s">
        <v>702</v>
      </c>
      <c r="F848" s="130" t="s">
        <v>1428</v>
      </c>
      <c r="G848" s="130" t="s">
        <v>1692</v>
      </c>
      <c r="H848" s="15" t="s">
        <v>1911</v>
      </c>
      <c r="I848" s="130" t="s">
        <v>1719</v>
      </c>
      <c r="J848" s="130" t="s">
        <v>1363</v>
      </c>
      <c r="K848" s="86">
        <v>1</v>
      </c>
      <c r="L848" s="111"/>
      <c r="M848" s="85" t="s">
        <v>1363</v>
      </c>
      <c r="N848" s="16" t="str" cm="1">
        <f t="array" ref="N848">IF(M848&lt;&gt;"",SUMPRODUCT($X848:$AG848,$X$27:$AG$27)/SUMPRODUCT(--($X848:$AG848&lt;&gt;""),$X$27:$AG$27),"")</f>
        <v/>
      </c>
      <c r="O848" s="85"/>
      <c r="P848" s="16" t="str" cm="1">
        <f t="array" ref="P848">IF(O848&lt;&gt;"",SUMPRODUCT($X848:$AG848,$X$27:$AG$27)/SUMPRODUCT(--($X848:$AG848&lt;&gt;""),$X$27:$AG$27),"")</f>
        <v/>
      </c>
      <c r="Q848" s="85">
        <v>10</v>
      </c>
      <c r="R848" s="16" cm="1">
        <f t="array" ref="R848">IF(Q848&lt;&gt;"",SUMPRODUCT($X848:$AG848,$X$27:$AG$27)/SUMPRODUCT(--($X848:$AG848&lt;&gt;""),$X$27:$AG$27),"")</f>
        <v>1</v>
      </c>
      <c r="S848" s="85" t="s">
        <v>1363</v>
      </c>
      <c r="T848" s="16" t="str" cm="1">
        <f t="array" ref="T848">IF(S848&lt;&gt;"",SUMPRODUCT($X848:$AG848,$X$27:$AG$27)/SUMPRODUCT(--($X848:$AG848&lt;&gt;""),$X$27:$AG$27),"")</f>
        <v/>
      </c>
      <c r="U848" s="85" t="s">
        <v>1363</v>
      </c>
      <c r="V848" s="16" t="str" cm="1">
        <f t="array" ref="V848">IF(U848&lt;&gt;"",SUMPRODUCT($X848:$AG848,$X$27:$AG$27)/SUMPRODUCT(--($X848:$AG848&lt;&gt;""),$X$27:$AG$27),"")</f>
        <v/>
      </c>
      <c r="W848" s="14">
        <v>100</v>
      </c>
      <c r="X848" s="17">
        <v>1</v>
      </c>
      <c r="Y848" s="17">
        <v>1</v>
      </c>
      <c r="Z848" s="17">
        <v>1</v>
      </c>
      <c r="AA848" s="17">
        <v>1</v>
      </c>
      <c r="AB848" s="17">
        <v>1</v>
      </c>
      <c r="AC848" s="17">
        <v>1</v>
      </c>
      <c r="AD848" s="17" t="s">
        <v>1363</v>
      </c>
      <c r="AE848" s="17">
        <v>1</v>
      </c>
      <c r="AF848" s="17"/>
      <c r="AG848" s="17">
        <v>1</v>
      </c>
      <c r="AH848" s="18"/>
    </row>
    <row r="849" spans="1:34" outlineLevel="1">
      <c r="A849" s="108">
        <v>695</v>
      </c>
      <c r="B849" s="109" t="s">
        <v>183</v>
      </c>
      <c r="C849" s="110" t="s">
        <v>552</v>
      </c>
      <c r="D849" s="110" t="s">
        <v>1621</v>
      </c>
      <c r="E849" s="112" t="s">
        <v>703</v>
      </c>
      <c r="F849" s="130" t="s">
        <v>1428</v>
      </c>
      <c r="G849" s="130" t="s">
        <v>1363</v>
      </c>
      <c r="H849" s="15" t="s">
        <v>1908</v>
      </c>
      <c r="I849" s="130" t="s">
        <v>1363</v>
      </c>
      <c r="J849" s="130" t="s">
        <v>1363</v>
      </c>
      <c r="K849" s="86">
        <v>1</v>
      </c>
      <c r="L849" s="111"/>
      <c r="M849" s="85" t="s">
        <v>1363</v>
      </c>
      <c r="N849" s="16" t="str" cm="1">
        <f t="array" ref="N849">IF(M849&lt;&gt;"",SUMPRODUCT($X849:$AG849,$X$27:$AG$27)/SUMPRODUCT(--($X849:$AG849&lt;&gt;""),$X$27:$AG$27),"")</f>
        <v/>
      </c>
      <c r="O849" s="85"/>
      <c r="P849" s="16" t="str" cm="1">
        <f t="array" ref="P849">IF(O849&lt;&gt;"",SUMPRODUCT($X849:$AG849,$X$27:$AG$27)/SUMPRODUCT(--($X849:$AG849&lt;&gt;""),$X$27:$AG$27),"")</f>
        <v/>
      </c>
      <c r="Q849" s="85" t="s">
        <v>1691</v>
      </c>
      <c r="R849" s="16" cm="1">
        <f t="array" ref="R849">IF(Q849&lt;&gt;"",SUMPRODUCT($X849:$AG849,$X$27:$AG$27)/SUMPRODUCT(--($X849:$AG849&lt;&gt;""),$X$27:$AG$27),"")</f>
        <v>0</v>
      </c>
      <c r="S849" s="85" t="s">
        <v>1363</v>
      </c>
      <c r="T849" s="16" t="str" cm="1">
        <f t="array" ref="T849">IF(S849&lt;&gt;"",SUMPRODUCT($X849:$AG849,$X$27:$AG$27)/SUMPRODUCT(--($X849:$AG849&lt;&gt;""),$X$27:$AG$27),"")</f>
        <v/>
      </c>
      <c r="U849" s="85" t="s">
        <v>1363</v>
      </c>
      <c r="V849" s="16" t="str" cm="1">
        <f t="array" ref="V849">IF(U849&lt;&gt;"",SUMPRODUCT($X849:$AG849,$X$27:$AG$27)/SUMPRODUCT(--($X849:$AG849&lt;&gt;""),$X$27:$AG$27),"")</f>
        <v/>
      </c>
      <c r="W849" s="14">
        <v>100</v>
      </c>
      <c r="X849" s="17">
        <v>0</v>
      </c>
      <c r="Y849" s="17">
        <v>0</v>
      </c>
      <c r="Z849" s="17">
        <v>0</v>
      </c>
      <c r="AA849" s="17">
        <v>0</v>
      </c>
      <c r="AB849" s="17">
        <v>0</v>
      </c>
      <c r="AC849" s="17">
        <v>0</v>
      </c>
      <c r="AD849" s="17" t="s">
        <v>1363</v>
      </c>
      <c r="AE849" s="17">
        <v>0</v>
      </c>
      <c r="AF849" s="17">
        <v>0</v>
      </c>
      <c r="AG849" s="17" t="s">
        <v>1363</v>
      </c>
      <c r="AH849" s="18"/>
    </row>
    <row r="850" spans="1:34" outlineLevel="1">
      <c r="A850" s="108">
        <v>698</v>
      </c>
      <c r="B850" s="109" t="s">
        <v>183</v>
      </c>
      <c r="C850" s="110" t="s">
        <v>552</v>
      </c>
      <c r="D850" s="110" t="s">
        <v>1621</v>
      </c>
      <c r="E850" s="112" t="s">
        <v>704</v>
      </c>
      <c r="F850" s="130" t="s">
        <v>1428</v>
      </c>
      <c r="G850" s="130" t="s">
        <v>1692</v>
      </c>
      <c r="H850" s="15" t="s">
        <v>1911</v>
      </c>
      <c r="I850" s="130" t="s">
        <v>1719</v>
      </c>
      <c r="J850" s="130" t="s">
        <v>1363</v>
      </c>
      <c r="K850" s="86">
        <v>1</v>
      </c>
      <c r="L850" s="111"/>
      <c r="M850" s="85" t="s">
        <v>1363</v>
      </c>
      <c r="N850" s="16" t="str" cm="1">
        <f t="array" ref="N850">IF(M850&lt;&gt;"",SUMPRODUCT($X850:$AG850,$X$27:$AG$27)/SUMPRODUCT(--($X850:$AG850&lt;&gt;""),$X$27:$AG$27),"")</f>
        <v/>
      </c>
      <c r="O850" s="85"/>
      <c r="P850" s="16" t="str" cm="1">
        <f t="array" ref="P850">IF(O850&lt;&gt;"",SUMPRODUCT($X850:$AG850,$X$27:$AG$27)/SUMPRODUCT(--($X850:$AG850&lt;&gt;""),$X$27:$AG$27),"")</f>
        <v/>
      </c>
      <c r="Q850" s="85">
        <v>10</v>
      </c>
      <c r="R850" s="16" cm="1">
        <f t="array" ref="R850">IF(Q850&lt;&gt;"",SUMPRODUCT($X850:$AG850,$X$27:$AG$27)/SUMPRODUCT(--($X850:$AG850&lt;&gt;""),$X$27:$AG$27),"")</f>
        <v>1</v>
      </c>
      <c r="S850" s="85" t="s">
        <v>1363</v>
      </c>
      <c r="T850" s="16" t="str" cm="1">
        <f t="array" ref="T850">IF(S850&lt;&gt;"",SUMPRODUCT($X850:$AG850,$X$27:$AG$27)/SUMPRODUCT(--($X850:$AG850&lt;&gt;""),$X$27:$AG$27),"")</f>
        <v/>
      </c>
      <c r="U850" s="85" t="s">
        <v>1363</v>
      </c>
      <c r="V850" s="16" t="str" cm="1">
        <f t="array" ref="V850">IF(U850&lt;&gt;"",SUMPRODUCT($X850:$AG850,$X$27:$AG$27)/SUMPRODUCT(--($X850:$AG850&lt;&gt;""),$X$27:$AG$27),"")</f>
        <v/>
      </c>
      <c r="W850" s="14">
        <v>100</v>
      </c>
      <c r="X850" s="17">
        <v>1</v>
      </c>
      <c r="Y850" s="17">
        <v>1</v>
      </c>
      <c r="Z850" s="17">
        <v>1</v>
      </c>
      <c r="AA850" s="17">
        <v>1</v>
      </c>
      <c r="AB850" s="17">
        <v>1</v>
      </c>
      <c r="AC850" s="17">
        <v>1</v>
      </c>
      <c r="AD850" s="17" t="s">
        <v>1363</v>
      </c>
      <c r="AE850" s="17">
        <v>1</v>
      </c>
      <c r="AF850" s="17"/>
      <c r="AG850" s="17">
        <v>1</v>
      </c>
      <c r="AH850" s="18"/>
    </row>
    <row r="851" spans="1:34" outlineLevel="1">
      <c r="A851" s="108">
        <v>701</v>
      </c>
      <c r="B851" s="109" t="s">
        <v>183</v>
      </c>
      <c r="C851" s="110" t="s">
        <v>552</v>
      </c>
      <c r="D851" s="110" t="s">
        <v>1621</v>
      </c>
      <c r="E851" s="112" t="s">
        <v>705</v>
      </c>
      <c r="F851" s="130" t="s">
        <v>1428</v>
      </c>
      <c r="G851" s="130" t="s">
        <v>1363</v>
      </c>
      <c r="H851" s="15" t="s">
        <v>1908</v>
      </c>
      <c r="I851" s="130" t="s">
        <v>1363</v>
      </c>
      <c r="J851" s="130" t="s">
        <v>1363</v>
      </c>
      <c r="K851" s="86">
        <v>1</v>
      </c>
      <c r="L851" s="111"/>
      <c r="M851" s="85" t="s">
        <v>1363</v>
      </c>
      <c r="N851" s="16" t="str" cm="1">
        <f t="array" ref="N851">IF(M851&lt;&gt;"",SUMPRODUCT($X851:$AG851,$X$27:$AG$27)/SUMPRODUCT(--($X851:$AG851&lt;&gt;""),$X$27:$AG$27),"")</f>
        <v/>
      </c>
      <c r="O851" s="85"/>
      <c r="P851" s="16" t="str" cm="1">
        <f t="array" ref="P851">IF(O851&lt;&gt;"",SUMPRODUCT($X851:$AG851,$X$27:$AG$27)/SUMPRODUCT(--($X851:$AG851&lt;&gt;""),$X$27:$AG$27),"")</f>
        <v/>
      </c>
      <c r="Q851" s="85" t="s">
        <v>1691</v>
      </c>
      <c r="R851" s="16" cm="1">
        <f t="array" ref="R851">IF(Q851&lt;&gt;"",SUMPRODUCT($X851:$AG851,$X$27:$AG$27)/SUMPRODUCT(--($X851:$AG851&lt;&gt;""),$X$27:$AG$27),"")</f>
        <v>0</v>
      </c>
      <c r="S851" s="85" t="s">
        <v>1363</v>
      </c>
      <c r="T851" s="16" t="str" cm="1">
        <f t="array" ref="T851">IF(S851&lt;&gt;"",SUMPRODUCT($X851:$AG851,$X$27:$AG$27)/SUMPRODUCT(--($X851:$AG851&lt;&gt;""),$X$27:$AG$27),"")</f>
        <v/>
      </c>
      <c r="U851" s="85" t="s">
        <v>1363</v>
      </c>
      <c r="V851" s="16" t="str" cm="1">
        <f t="array" ref="V851">IF(U851&lt;&gt;"",SUMPRODUCT($X851:$AG851,$X$27:$AG$27)/SUMPRODUCT(--($X851:$AG851&lt;&gt;""),$X$27:$AG$27),"")</f>
        <v/>
      </c>
      <c r="W851" s="14">
        <v>100</v>
      </c>
      <c r="X851" s="17">
        <v>0</v>
      </c>
      <c r="Y851" s="17">
        <v>0</v>
      </c>
      <c r="Z851" s="17">
        <v>0</v>
      </c>
      <c r="AA851" s="17">
        <v>0</v>
      </c>
      <c r="AB851" s="17">
        <v>0</v>
      </c>
      <c r="AC851" s="17">
        <v>0</v>
      </c>
      <c r="AD851" s="17" t="s">
        <v>1363</v>
      </c>
      <c r="AE851" s="17">
        <v>0</v>
      </c>
      <c r="AF851" s="17">
        <v>0</v>
      </c>
      <c r="AG851" s="17" t="s">
        <v>1363</v>
      </c>
      <c r="AH851" s="18"/>
    </row>
    <row r="852" spans="1:34" outlineLevel="1">
      <c r="A852" s="108">
        <v>702</v>
      </c>
      <c r="B852" s="109" t="s">
        <v>183</v>
      </c>
      <c r="C852" s="110" t="s">
        <v>552</v>
      </c>
      <c r="D852" s="110" t="s">
        <v>1621</v>
      </c>
      <c r="E852" s="112" t="s">
        <v>706</v>
      </c>
      <c r="F852" s="130" t="s">
        <v>1434</v>
      </c>
      <c r="G852" s="130" t="s">
        <v>1363</v>
      </c>
      <c r="H852" s="15" t="s">
        <v>1908</v>
      </c>
      <c r="I852" s="130" t="s">
        <v>1363</v>
      </c>
      <c r="J852" s="130" t="s">
        <v>1363</v>
      </c>
      <c r="K852" s="86">
        <v>1</v>
      </c>
      <c r="L852" s="111"/>
      <c r="M852" s="85" t="s">
        <v>1363</v>
      </c>
      <c r="N852" s="16" t="str" cm="1">
        <f t="array" ref="N852">IF(M852&lt;&gt;"",SUMPRODUCT($X852:$AG852,$X$27:$AG$27)/SUMPRODUCT(--($X852:$AG852&lt;&gt;""),$X$27:$AG$27),"")</f>
        <v/>
      </c>
      <c r="O852" s="85"/>
      <c r="P852" s="16" t="str" cm="1">
        <f t="array" ref="P852">IF(O852&lt;&gt;"",SUMPRODUCT($X852:$AG852,$X$27:$AG$27)/SUMPRODUCT(--($X852:$AG852&lt;&gt;""),$X$27:$AG$27),"")</f>
        <v/>
      </c>
      <c r="Q852" s="85" t="s">
        <v>1691</v>
      </c>
      <c r="R852" s="16" cm="1">
        <f t="array" ref="R852">IF(Q852&lt;&gt;"",SUMPRODUCT($X852:$AG852,$X$27:$AG$27)/SUMPRODUCT(--($X852:$AG852&lt;&gt;""),$X$27:$AG$27),"")</f>
        <v>0</v>
      </c>
      <c r="S852" s="85" t="s">
        <v>1363</v>
      </c>
      <c r="T852" s="16" t="str" cm="1">
        <f t="array" ref="T852">IF(S852&lt;&gt;"",SUMPRODUCT($X852:$AG852,$X$27:$AG$27)/SUMPRODUCT(--($X852:$AG852&lt;&gt;""),$X$27:$AG$27),"")</f>
        <v/>
      </c>
      <c r="U852" s="85" t="s">
        <v>1363</v>
      </c>
      <c r="V852" s="16" t="str" cm="1">
        <f t="array" ref="V852">IF(U852&lt;&gt;"",SUMPRODUCT($X852:$AG852,$X$27:$AG$27)/SUMPRODUCT(--($X852:$AG852&lt;&gt;""),$X$27:$AG$27),"")</f>
        <v/>
      </c>
      <c r="W852" s="14">
        <v>100</v>
      </c>
      <c r="X852" s="17">
        <v>0</v>
      </c>
      <c r="Y852" s="17">
        <v>0</v>
      </c>
      <c r="Z852" s="17">
        <v>0</v>
      </c>
      <c r="AA852" s="17">
        <v>0</v>
      </c>
      <c r="AB852" s="17">
        <v>0</v>
      </c>
      <c r="AC852" s="17">
        <v>0</v>
      </c>
      <c r="AD852" s="17" t="s">
        <v>1363</v>
      </c>
      <c r="AE852" s="17">
        <v>0</v>
      </c>
      <c r="AF852" s="17">
        <v>0</v>
      </c>
      <c r="AG852" s="17" t="s">
        <v>1363</v>
      </c>
      <c r="AH852" s="18"/>
    </row>
    <row r="853" spans="1:34" outlineLevel="1">
      <c r="A853" s="108">
        <v>705</v>
      </c>
      <c r="B853" s="109" t="s">
        <v>183</v>
      </c>
      <c r="C853" s="110" t="s">
        <v>552</v>
      </c>
      <c r="D853" s="110" t="s">
        <v>1621</v>
      </c>
      <c r="E853" s="112" t="s">
        <v>707</v>
      </c>
      <c r="F853" s="130" t="s">
        <v>1434</v>
      </c>
      <c r="G853" s="130" t="s">
        <v>1363</v>
      </c>
      <c r="H853" s="15" t="s">
        <v>1908</v>
      </c>
      <c r="I853" s="130" t="s">
        <v>1363</v>
      </c>
      <c r="J853" s="130" t="s">
        <v>1363</v>
      </c>
      <c r="K853" s="86">
        <v>1</v>
      </c>
      <c r="L853" s="111"/>
      <c r="M853" s="85" t="s">
        <v>1363</v>
      </c>
      <c r="N853" s="16" t="str" cm="1">
        <f t="array" ref="N853">IF(M853&lt;&gt;"",SUMPRODUCT($X853:$AG853,$X$27:$AG$27)/SUMPRODUCT(--($X853:$AG853&lt;&gt;""),$X$27:$AG$27),"")</f>
        <v/>
      </c>
      <c r="O853" s="85"/>
      <c r="P853" s="16" t="str" cm="1">
        <f t="array" ref="P853">IF(O853&lt;&gt;"",SUMPRODUCT($X853:$AG853,$X$27:$AG$27)/SUMPRODUCT(--($X853:$AG853&lt;&gt;""),$X$27:$AG$27),"")</f>
        <v/>
      </c>
      <c r="Q853" s="85" t="s">
        <v>1691</v>
      </c>
      <c r="R853" s="16" cm="1">
        <f t="array" ref="R853">IF(Q853&lt;&gt;"",SUMPRODUCT($X853:$AG853,$X$27:$AG$27)/SUMPRODUCT(--($X853:$AG853&lt;&gt;""),$X$27:$AG$27),"")</f>
        <v>0</v>
      </c>
      <c r="S853" s="85" t="s">
        <v>1363</v>
      </c>
      <c r="T853" s="16" t="str" cm="1">
        <f t="array" ref="T853">IF(S853&lt;&gt;"",SUMPRODUCT($X853:$AG853,$X$27:$AG$27)/SUMPRODUCT(--($X853:$AG853&lt;&gt;""),$X$27:$AG$27),"")</f>
        <v/>
      </c>
      <c r="U853" s="85" t="s">
        <v>1363</v>
      </c>
      <c r="V853" s="16" t="str" cm="1">
        <f t="array" ref="V853">IF(U853&lt;&gt;"",SUMPRODUCT($X853:$AG853,$X$27:$AG$27)/SUMPRODUCT(--($X853:$AG853&lt;&gt;""),$X$27:$AG$27),"")</f>
        <v/>
      </c>
      <c r="W853" s="14">
        <v>100</v>
      </c>
      <c r="X853" s="17">
        <v>0</v>
      </c>
      <c r="Y853" s="17">
        <v>0</v>
      </c>
      <c r="Z853" s="17">
        <v>0</v>
      </c>
      <c r="AA853" s="17">
        <v>0</v>
      </c>
      <c r="AB853" s="17">
        <v>0</v>
      </c>
      <c r="AC853" s="17">
        <v>0</v>
      </c>
      <c r="AD853" s="17" t="s">
        <v>1363</v>
      </c>
      <c r="AE853" s="17">
        <v>0</v>
      </c>
      <c r="AF853" s="17">
        <v>0</v>
      </c>
      <c r="AG853" s="17" t="s">
        <v>1363</v>
      </c>
      <c r="AH853" s="18"/>
    </row>
    <row r="854" spans="1:34" outlineLevel="1">
      <c r="A854" s="108">
        <v>703</v>
      </c>
      <c r="B854" s="109" t="s">
        <v>183</v>
      </c>
      <c r="C854" s="110" t="s">
        <v>552</v>
      </c>
      <c r="D854" s="110" t="s">
        <v>1621</v>
      </c>
      <c r="E854" s="112" t="s">
        <v>708</v>
      </c>
      <c r="F854" s="130" t="s">
        <v>1435</v>
      </c>
      <c r="G854" s="130" t="s">
        <v>1363</v>
      </c>
      <c r="H854" s="15" t="s">
        <v>1908</v>
      </c>
      <c r="I854" s="130" t="s">
        <v>1363</v>
      </c>
      <c r="J854" s="130" t="s">
        <v>1363</v>
      </c>
      <c r="K854" s="86">
        <v>1</v>
      </c>
      <c r="L854" s="111"/>
      <c r="M854" s="85" t="s">
        <v>1363</v>
      </c>
      <c r="N854" s="16" t="str" cm="1">
        <f t="array" ref="N854">IF(M854&lt;&gt;"",SUMPRODUCT($X854:$AG854,$X$27:$AG$27)/SUMPRODUCT(--($X854:$AG854&lt;&gt;""),$X$27:$AG$27),"")</f>
        <v/>
      </c>
      <c r="O854" s="85"/>
      <c r="P854" s="16" t="str" cm="1">
        <f t="array" ref="P854">IF(O854&lt;&gt;"",SUMPRODUCT($X854:$AG854,$X$27:$AG$27)/SUMPRODUCT(--($X854:$AG854&lt;&gt;""),$X$27:$AG$27),"")</f>
        <v/>
      </c>
      <c r="Q854" s="85" t="s">
        <v>1691</v>
      </c>
      <c r="R854" s="16" cm="1">
        <f t="array" ref="R854">IF(Q854&lt;&gt;"",SUMPRODUCT($X854:$AG854,$X$27:$AG$27)/SUMPRODUCT(--($X854:$AG854&lt;&gt;""),$X$27:$AG$27),"")</f>
        <v>0</v>
      </c>
      <c r="S854" s="85" t="s">
        <v>1363</v>
      </c>
      <c r="T854" s="16" t="str" cm="1">
        <f t="array" ref="T854">IF(S854&lt;&gt;"",SUMPRODUCT($X854:$AG854,$X$27:$AG$27)/SUMPRODUCT(--($X854:$AG854&lt;&gt;""),$X$27:$AG$27),"")</f>
        <v/>
      </c>
      <c r="U854" s="85" t="s">
        <v>1363</v>
      </c>
      <c r="V854" s="16" t="str" cm="1">
        <f t="array" ref="V854">IF(U854&lt;&gt;"",SUMPRODUCT($X854:$AG854,$X$27:$AG$27)/SUMPRODUCT(--($X854:$AG854&lt;&gt;""),$X$27:$AG$27),"")</f>
        <v/>
      </c>
      <c r="W854" s="14">
        <v>100</v>
      </c>
      <c r="X854" s="17">
        <v>0</v>
      </c>
      <c r="Y854" s="17">
        <v>0</v>
      </c>
      <c r="Z854" s="17">
        <v>0</v>
      </c>
      <c r="AA854" s="17">
        <v>0</v>
      </c>
      <c r="AB854" s="17">
        <v>0</v>
      </c>
      <c r="AC854" s="17">
        <v>0</v>
      </c>
      <c r="AD854" s="17" t="s">
        <v>1363</v>
      </c>
      <c r="AE854" s="17">
        <v>0</v>
      </c>
      <c r="AF854" s="17">
        <v>0</v>
      </c>
      <c r="AG854" s="17" t="s">
        <v>1363</v>
      </c>
      <c r="AH854" s="18"/>
    </row>
    <row r="855" spans="1:34" outlineLevel="1">
      <c r="A855" s="108">
        <v>706</v>
      </c>
      <c r="B855" s="109" t="s">
        <v>183</v>
      </c>
      <c r="C855" s="110" t="s">
        <v>552</v>
      </c>
      <c r="D855" s="110" t="s">
        <v>1621</v>
      </c>
      <c r="E855" s="112" t="s">
        <v>709</v>
      </c>
      <c r="F855" s="130" t="s">
        <v>1435</v>
      </c>
      <c r="G855" s="130" t="s">
        <v>1363</v>
      </c>
      <c r="H855" s="15" t="s">
        <v>1908</v>
      </c>
      <c r="I855" s="130" t="s">
        <v>1363</v>
      </c>
      <c r="J855" s="130" t="s">
        <v>1363</v>
      </c>
      <c r="K855" s="86">
        <v>1</v>
      </c>
      <c r="L855" s="111"/>
      <c r="M855" s="85" t="s">
        <v>1363</v>
      </c>
      <c r="N855" s="16" t="str" cm="1">
        <f t="array" ref="N855">IF(M855&lt;&gt;"",SUMPRODUCT($X855:$AG855,$X$27:$AG$27)/SUMPRODUCT(--($X855:$AG855&lt;&gt;""),$X$27:$AG$27),"")</f>
        <v/>
      </c>
      <c r="O855" s="85"/>
      <c r="P855" s="16" t="str" cm="1">
        <f t="array" ref="P855">IF(O855&lt;&gt;"",SUMPRODUCT($X855:$AG855,$X$27:$AG$27)/SUMPRODUCT(--($X855:$AG855&lt;&gt;""),$X$27:$AG$27),"")</f>
        <v/>
      </c>
      <c r="Q855" s="85" t="s">
        <v>1691</v>
      </c>
      <c r="R855" s="16" cm="1">
        <f t="array" ref="R855">IF(Q855&lt;&gt;"",SUMPRODUCT($X855:$AG855,$X$27:$AG$27)/SUMPRODUCT(--($X855:$AG855&lt;&gt;""),$X$27:$AG$27),"")</f>
        <v>0</v>
      </c>
      <c r="S855" s="85" t="s">
        <v>1363</v>
      </c>
      <c r="T855" s="16" t="str" cm="1">
        <f t="array" ref="T855">IF(S855&lt;&gt;"",SUMPRODUCT($X855:$AG855,$X$27:$AG$27)/SUMPRODUCT(--($X855:$AG855&lt;&gt;""),$X$27:$AG$27),"")</f>
        <v/>
      </c>
      <c r="U855" s="85" t="s">
        <v>1363</v>
      </c>
      <c r="V855" s="16" t="str" cm="1">
        <f t="array" ref="V855">IF(U855&lt;&gt;"",SUMPRODUCT($X855:$AG855,$X$27:$AG$27)/SUMPRODUCT(--($X855:$AG855&lt;&gt;""),$X$27:$AG$27),"")</f>
        <v/>
      </c>
      <c r="W855" s="14">
        <v>100</v>
      </c>
      <c r="X855" s="17">
        <v>0</v>
      </c>
      <c r="Y855" s="17">
        <v>0</v>
      </c>
      <c r="Z855" s="17">
        <v>0</v>
      </c>
      <c r="AA855" s="17">
        <v>0</v>
      </c>
      <c r="AB855" s="17">
        <v>0</v>
      </c>
      <c r="AC855" s="17">
        <v>0</v>
      </c>
      <c r="AD855" s="17" t="s">
        <v>1363</v>
      </c>
      <c r="AE855" s="17">
        <v>0</v>
      </c>
      <c r="AF855" s="17">
        <v>0</v>
      </c>
      <c r="AG855" s="17" t="s">
        <v>1363</v>
      </c>
      <c r="AH855" s="18"/>
    </row>
    <row r="856" spans="1:34" outlineLevel="1">
      <c r="A856" s="108">
        <v>704</v>
      </c>
      <c r="B856" s="109" t="s">
        <v>183</v>
      </c>
      <c r="C856" s="110" t="s">
        <v>552</v>
      </c>
      <c r="D856" s="110" t="s">
        <v>1621</v>
      </c>
      <c r="E856" s="112" t="s">
        <v>710</v>
      </c>
      <c r="F856" s="130" t="s">
        <v>1436</v>
      </c>
      <c r="G856" s="130" t="s">
        <v>1363</v>
      </c>
      <c r="H856" s="15" t="s">
        <v>1908</v>
      </c>
      <c r="I856" s="130" t="s">
        <v>1363</v>
      </c>
      <c r="J856" s="130" t="s">
        <v>1363</v>
      </c>
      <c r="K856" s="86">
        <v>1</v>
      </c>
      <c r="L856" s="111"/>
      <c r="M856" s="85" t="s">
        <v>1363</v>
      </c>
      <c r="N856" s="16" t="str" cm="1">
        <f t="array" ref="N856">IF(M856&lt;&gt;"",SUMPRODUCT($X856:$AG856,$X$27:$AG$27)/SUMPRODUCT(--($X856:$AG856&lt;&gt;""),$X$27:$AG$27),"")</f>
        <v/>
      </c>
      <c r="O856" s="85"/>
      <c r="P856" s="16" t="str" cm="1">
        <f t="array" ref="P856">IF(O856&lt;&gt;"",SUMPRODUCT($X856:$AG856,$X$27:$AG$27)/SUMPRODUCT(--($X856:$AG856&lt;&gt;""),$X$27:$AG$27),"")</f>
        <v/>
      </c>
      <c r="Q856" s="85" t="s">
        <v>1691</v>
      </c>
      <c r="R856" s="16" cm="1">
        <f t="array" ref="R856">IF(Q856&lt;&gt;"",SUMPRODUCT($X856:$AG856,$X$27:$AG$27)/SUMPRODUCT(--($X856:$AG856&lt;&gt;""),$X$27:$AG$27),"")</f>
        <v>0</v>
      </c>
      <c r="S856" s="85" t="s">
        <v>1363</v>
      </c>
      <c r="T856" s="16" t="str" cm="1">
        <f t="array" ref="T856">IF(S856&lt;&gt;"",SUMPRODUCT($X856:$AG856,$X$27:$AG$27)/SUMPRODUCT(--($X856:$AG856&lt;&gt;""),$X$27:$AG$27),"")</f>
        <v/>
      </c>
      <c r="U856" s="85" t="s">
        <v>1363</v>
      </c>
      <c r="V856" s="16" t="str" cm="1">
        <f t="array" ref="V856">IF(U856&lt;&gt;"",SUMPRODUCT($X856:$AG856,$X$27:$AG$27)/SUMPRODUCT(--($X856:$AG856&lt;&gt;""),$X$27:$AG$27),"")</f>
        <v/>
      </c>
      <c r="W856" s="14">
        <v>100</v>
      </c>
      <c r="X856" s="17">
        <v>0</v>
      </c>
      <c r="Y856" s="17">
        <v>0</v>
      </c>
      <c r="Z856" s="17">
        <v>0</v>
      </c>
      <c r="AA856" s="17">
        <v>0</v>
      </c>
      <c r="AB856" s="17">
        <v>0</v>
      </c>
      <c r="AC856" s="17">
        <v>0</v>
      </c>
      <c r="AD856" s="17" t="s">
        <v>1363</v>
      </c>
      <c r="AE856" s="17">
        <v>0</v>
      </c>
      <c r="AF856" s="17">
        <v>0</v>
      </c>
      <c r="AG856" s="17" t="s">
        <v>1363</v>
      </c>
      <c r="AH856" s="18"/>
    </row>
    <row r="857" spans="1:34" outlineLevel="1">
      <c r="A857" s="108">
        <v>707</v>
      </c>
      <c r="B857" s="109" t="s">
        <v>183</v>
      </c>
      <c r="C857" s="110" t="s">
        <v>552</v>
      </c>
      <c r="D857" s="110" t="s">
        <v>1621</v>
      </c>
      <c r="E857" s="112" t="s">
        <v>711</v>
      </c>
      <c r="F857" s="130" t="s">
        <v>1436</v>
      </c>
      <c r="G857" s="130" t="s">
        <v>1363</v>
      </c>
      <c r="H857" s="15" t="s">
        <v>1908</v>
      </c>
      <c r="I857" s="130" t="s">
        <v>1363</v>
      </c>
      <c r="J857" s="130" t="s">
        <v>1363</v>
      </c>
      <c r="K857" s="86">
        <v>1</v>
      </c>
      <c r="L857" s="111"/>
      <c r="M857" s="85" t="s">
        <v>1363</v>
      </c>
      <c r="N857" s="16" t="str" cm="1">
        <f t="array" ref="N857">IF(M857&lt;&gt;"",SUMPRODUCT($X857:$AG857,$X$27:$AG$27)/SUMPRODUCT(--($X857:$AG857&lt;&gt;""),$X$27:$AG$27),"")</f>
        <v/>
      </c>
      <c r="O857" s="85"/>
      <c r="P857" s="16" t="str" cm="1">
        <f t="array" ref="P857">IF(O857&lt;&gt;"",SUMPRODUCT($X857:$AG857,$X$27:$AG$27)/SUMPRODUCT(--($X857:$AG857&lt;&gt;""),$X$27:$AG$27),"")</f>
        <v/>
      </c>
      <c r="Q857" s="85" t="s">
        <v>1691</v>
      </c>
      <c r="R857" s="16" cm="1">
        <f t="array" ref="R857">IF(Q857&lt;&gt;"",SUMPRODUCT($X857:$AG857,$X$27:$AG$27)/SUMPRODUCT(--($X857:$AG857&lt;&gt;""),$X$27:$AG$27),"")</f>
        <v>0</v>
      </c>
      <c r="S857" s="85" t="s">
        <v>1363</v>
      </c>
      <c r="T857" s="16" t="str" cm="1">
        <f t="array" ref="T857">IF(S857&lt;&gt;"",SUMPRODUCT($X857:$AG857,$X$27:$AG$27)/SUMPRODUCT(--($X857:$AG857&lt;&gt;""),$X$27:$AG$27),"")</f>
        <v/>
      </c>
      <c r="U857" s="85" t="s">
        <v>1363</v>
      </c>
      <c r="V857" s="16" t="str" cm="1">
        <f t="array" ref="V857">IF(U857&lt;&gt;"",SUMPRODUCT($X857:$AG857,$X$27:$AG$27)/SUMPRODUCT(--($X857:$AG857&lt;&gt;""),$X$27:$AG$27),"")</f>
        <v/>
      </c>
      <c r="W857" s="14">
        <v>100</v>
      </c>
      <c r="X857" s="17">
        <v>0</v>
      </c>
      <c r="Y857" s="17">
        <v>0</v>
      </c>
      <c r="Z857" s="17">
        <v>0</v>
      </c>
      <c r="AA857" s="17">
        <v>0</v>
      </c>
      <c r="AB857" s="17">
        <v>0</v>
      </c>
      <c r="AC857" s="17">
        <v>0</v>
      </c>
      <c r="AD857" s="17" t="s">
        <v>1363</v>
      </c>
      <c r="AE857" s="17">
        <v>0</v>
      </c>
      <c r="AF857" s="17">
        <v>0</v>
      </c>
      <c r="AG857" s="17" t="s">
        <v>1363</v>
      </c>
      <c r="AH857" s="18"/>
    </row>
    <row r="858" spans="1:34" ht="18.75">
      <c r="A858" s="143"/>
      <c r="B858" s="144" t="s">
        <v>183</v>
      </c>
      <c r="C858" s="145" t="s">
        <v>712</v>
      </c>
      <c r="D858" s="146" t="s">
        <v>1837</v>
      </c>
      <c r="E858" s="146"/>
      <c r="F858" s="149"/>
      <c r="G858" s="150"/>
      <c r="H858" s="12"/>
      <c r="I858" s="12"/>
      <c r="J858" s="12"/>
      <c r="K858" s="12"/>
      <c r="L858" s="12"/>
      <c r="M858" s="85"/>
      <c r="N858" s="16"/>
      <c r="O858" s="85"/>
      <c r="P858" s="16"/>
      <c r="Q858" s="85"/>
      <c r="R858" s="16"/>
      <c r="S858" s="85"/>
      <c r="T858" s="16"/>
      <c r="U858" s="85"/>
      <c r="V858" s="16"/>
      <c r="W858" s="14"/>
      <c r="X858" s="17"/>
      <c r="Y858" s="17"/>
      <c r="Z858" s="17"/>
      <c r="AA858" s="17"/>
      <c r="AB858" s="17"/>
      <c r="AC858" s="17"/>
      <c r="AD858" s="17"/>
      <c r="AE858" s="17"/>
      <c r="AF858" s="17"/>
      <c r="AG858" s="17"/>
      <c r="AH858" s="5"/>
    </row>
    <row r="859" spans="1:34" outlineLevel="1">
      <c r="A859" s="108">
        <v>708</v>
      </c>
      <c r="B859" s="109" t="s">
        <v>183</v>
      </c>
      <c r="C859" s="110" t="s">
        <v>712</v>
      </c>
      <c r="D859" s="110" t="s">
        <v>1622</v>
      </c>
      <c r="E859" s="112" t="s">
        <v>713</v>
      </c>
      <c r="F859" s="130" t="s">
        <v>1482</v>
      </c>
      <c r="G859" s="130" t="s">
        <v>1363</v>
      </c>
      <c r="H859" s="15" t="s">
        <v>1908</v>
      </c>
      <c r="I859" s="130" t="s">
        <v>1363</v>
      </c>
      <c r="J859" s="130" t="s">
        <v>1363</v>
      </c>
      <c r="K859" s="86">
        <v>1</v>
      </c>
      <c r="L859" s="111"/>
      <c r="M859" s="85" t="s">
        <v>1363</v>
      </c>
      <c r="N859" s="16" t="str" cm="1">
        <f t="array" ref="N859">IF(M859&lt;&gt;"",SUMPRODUCT($X859:$AG859,$X$27:$AG$27)/SUMPRODUCT(--($X859:$AG859&lt;&gt;""),$X$27:$AG$27),"")</f>
        <v/>
      </c>
      <c r="O859" s="85"/>
      <c r="P859" s="16" t="str" cm="1">
        <f t="array" ref="P859">IF(O859&lt;&gt;"",SUMPRODUCT($X859:$AG859,$X$27:$AG$27)/SUMPRODUCT(--($X859:$AG859&lt;&gt;""),$X$27:$AG$27),"")</f>
        <v/>
      </c>
      <c r="Q859" s="85" t="s">
        <v>1691</v>
      </c>
      <c r="R859" s="16" cm="1">
        <f t="array" ref="R859">IF(Q859&lt;&gt;"",SUMPRODUCT($X859:$AG859,$X$27:$AG$27)/SUMPRODUCT(--($X859:$AG859&lt;&gt;""),$X$27:$AG$27),"")</f>
        <v>0</v>
      </c>
      <c r="S859" s="85" t="s">
        <v>1363</v>
      </c>
      <c r="T859" s="16" t="str" cm="1">
        <f t="array" ref="T859">IF(S859&lt;&gt;"",SUMPRODUCT($X859:$AG859,$X$27:$AG$27)/SUMPRODUCT(--($X859:$AG859&lt;&gt;""),$X$27:$AG$27),"")</f>
        <v/>
      </c>
      <c r="U859" s="85" t="s">
        <v>1363</v>
      </c>
      <c r="V859" s="16" t="str" cm="1">
        <f t="array" ref="V859">IF(U859&lt;&gt;"",SUMPRODUCT($X859:$AG859,$X$27:$AG$27)/SUMPRODUCT(--($X859:$AG859&lt;&gt;""),$X$27:$AG$27),"")</f>
        <v/>
      </c>
      <c r="W859" s="14">
        <v>100</v>
      </c>
      <c r="X859" s="17">
        <v>0</v>
      </c>
      <c r="Y859" s="17">
        <v>0</v>
      </c>
      <c r="Z859" s="17">
        <v>0</v>
      </c>
      <c r="AA859" s="17">
        <v>0</v>
      </c>
      <c r="AB859" s="17">
        <v>0</v>
      </c>
      <c r="AC859" s="17">
        <v>0</v>
      </c>
      <c r="AD859" s="17" t="s">
        <v>1363</v>
      </c>
      <c r="AE859" s="17">
        <v>0</v>
      </c>
      <c r="AF859" s="17">
        <v>0</v>
      </c>
      <c r="AG859" s="17" t="s">
        <v>1363</v>
      </c>
      <c r="AH859" s="18"/>
    </row>
    <row r="860" spans="1:34" outlineLevel="1">
      <c r="A860" s="108">
        <v>710</v>
      </c>
      <c r="B860" s="109" t="s">
        <v>183</v>
      </c>
      <c r="C860" s="110" t="s">
        <v>712</v>
      </c>
      <c r="D860" s="110" t="s">
        <v>1622</v>
      </c>
      <c r="E860" s="112" t="s">
        <v>714</v>
      </c>
      <c r="F860" s="130" t="s">
        <v>1482</v>
      </c>
      <c r="G860" s="130" t="s">
        <v>1363</v>
      </c>
      <c r="H860" s="15" t="s">
        <v>1908</v>
      </c>
      <c r="I860" s="130" t="s">
        <v>1363</v>
      </c>
      <c r="J860" s="130" t="s">
        <v>1363</v>
      </c>
      <c r="K860" s="86">
        <v>1</v>
      </c>
      <c r="L860" s="111"/>
      <c r="M860" s="85" t="s">
        <v>1363</v>
      </c>
      <c r="N860" s="16" t="str" cm="1">
        <f t="array" ref="N860">IF(M860&lt;&gt;"",SUMPRODUCT($X860:$AG860,$X$27:$AG$27)/SUMPRODUCT(--($X860:$AG860&lt;&gt;""),$X$27:$AG$27),"")</f>
        <v/>
      </c>
      <c r="O860" s="85"/>
      <c r="P860" s="16" t="str" cm="1">
        <f t="array" ref="P860">IF(O860&lt;&gt;"",SUMPRODUCT($X860:$AG860,$X$27:$AG$27)/SUMPRODUCT(--($X860:$AG860&lt;&gt;""),$X$27:$AG$27),"")</f>
        <v/>
      </c>
      <c r="Q860" s="85" t="s">
        <v>1691</v>
      </c>
      <c r="R860" s="16" cm="1">
        <f t="array" ref="R860">IF(Q860&lt;&gt;"",SUMPRODUCT($X860:$AG860,$X$27:$AG$27)/SUMPRODUCT(--($X860:$AG860&lt;&gt;""),$X$27:$AG$27),"")</f>
        <v>0</v>
      </c>
      <c r="S860" s="85" t="s">
        <v>1363</v>
      </c>
      <c r="T860" s="16" t="str" cm="1">
        <f t="array" ref="T860">IF(S860&lt;&gt;"",SUMPRODUCT($X860:$AG860,$X$27:$AG$27)/SUMPRODUCT(--($X860:$AG860&lt;&gt;""),$X$27:$AG$27),"")</f>
        <v/>
      </c>
      <c r="U860" s="85" t="s">
        <v>1363</v>
      </c>
      <c r="V860" s="16" t="str" cm="1">
        <f t="array" ref="V860">IF(U860&lt;&gt;"",SUMPRODUCT($X860:$AG860,$X$27:$AG$27)/SUMPRODUCT(--($X860:$AG860&lt;&gt;""),$X$27:$AG$27),"")</f>
        <v/>
      </c>
      <c r="W860" s="14">
        <v>100</v>
      </c>
      <c r="X860" s="17">
        <v>0</v>
      </c>
      <c r="Y860" s="17">
        <v>0</v>
      </c>
      <c r="Z860" s="17">
        <v>0</v>
      </c>
      <c r="AA860" s="17">
        <v>0</v>
      </c>
      <c r="AB860" s="17">
        <v>0</v>
      </c>
      <c r="AC860" s="17">
        <v>0</v>
      </c>
      <c r="AD860" s="17" t="s">
        <v>1363</v>
      </c>
      <c r="AE860" s="17">
        <v>0</v>
      </c>
      <c r="AF860" s="17">
        <v>0</v>
      </c>
      <c r="AG860" s="17" t="s">
        <v>1363</v>
      </c>
      <c r="AH860" s="18"/>
    </row>
    <row r="861" spans="1:34" outlineLevel="1">
      <c r="A861" s="108">
        <v>709</v>
      </c>
      <c r="B861" s="109" t="s">
        <v>183</v>
      </c>
      <c r="C861" s="110" t="s">
        <v>712</v>
      </c>
      <c r="D861" s="110" t="s">
        <v>1622</v>
      </c>
      <c r="E861" s="112" t="s">
        <v>715</v>
      </c>
      <c r="F861" s="130" t="s">
        <v>1483</v>
      </c>
      <c r="G861" s="130" t="s">
        <v>1596</v>
      </c>
      <c r="H861" s="15" t="s">
        <v>1888</v>
      </c>
      <c r="I861" s="130" t="s">
        <v>1711</v>
      </c>
      <c r="J861" s="130"/>
      <c r="K861" s="86">
        <v>1</v>
      </c>
      <c r="L861" s="111"/>
      <c r="M861" s="85" t="s">
        <v>1363</v>
      </c>
      <c r="N861" s="16" t="str" cm="1">
        <f t="array" ref="N861">IF(M861&lt;&gt;"",SUMPRODUCT($X861:$AG861,$X$27:$AG$27)/SUMPRODUCT(--($X861:$AG861&lt;&gt;""),$X$27:$AG$27),"")</f>
        <v/>
      </c>
      <c r="O861" s="85"/>
      <c r="P861" s="16" t="str" cm="1">
        <f t="array" ref="P861">IF(O861&lt;&gt;"",SUMPRODUCT($X861:$AG861,$X$27:$AG$27)/SUMPRODUCT(--($X861:$AG861&lt;&gt;""),$X$27:$AG$27),"")</f>
        <v/>
      </c>
      <c r="Q861" s="85">
        <v>13</v>
      </c>
      <c r="R861" s="16" cm="1">
        <f t="array" ref="R861">IF(Q861&lt;&gt;"",SUMPRODUCT($X861:$AG861,$X$27:$AG$27)/SUMPRODUCT(--($X861:$AG861&lt;&gt;""),$X$27:$AG$27),"")</f>
        <v>0.24600000000000002</v>
      </c>
      <c r="S861" s="85" t="s">
        <v>1363</v>
      </c>
      <c r="T861" s="16" t="str" cm="1">
        <f t="array" ref="T861">IF(S861&lt;&gt;"",SUMPRODUCT($X861:$AG861,$X$27:$AG$27)/SUMPRODUCT(--($X861:$AG861&lt;&gt;""),$X$27:$AG$27),"")</f>
        <v/>
      </c>
      <c r="U861" s="85" t="s">
        <v>1363</v>
      </c>
      <c r="V861" s="16" t="str" cm="1">
        <f t="array" ref="V861">IF(U861&lt;&gt;"",SUMPRODUCT($X861:$AG861,$X$27:$AG$27)/SUMPRODUCT(--($X861:$AG861&lt;&gt;""),$X$27:$AG$27),"")</f>
        <v/>
      </c>
      <c r="W861" s="14">
        <v>100</v>
      </c>
      <c r="X861" s="17">
        <v>1</v>
      </c>
      <c r="Y861" s="17">
        <v>1</v>
      </c>
      <c r="Z861" s="17">
        <v>1</v>
      </c>
      <c r="AA861" s="17">
        <v>0.06</v>
      </c>
      <c r="AB861" s="17">
        <v>0.17</v>
      </c>
      <c r="AC861" s="17" t="s">
        <v>1363</v>
      </c>
      <c r="AD861" s="17" t="s">
        <v>1363</v>
      </c>
      <c r="AE861" s="17">
        <v>0</v>
      </c>
      <c r="AF861" s="17">
        <v>0</v>
      </c>
      <c r="AG861" s="17" t="s">
        <v>1363</v>
      </c>
      <c r="AH861" s="18"/>
    </row>
    <row r="862" spans="1:34" outlineLevel="1">
      <c r="A862" s="108">
        <v>711</v>
      </c>
      <c r="B862" s="109" t="s">
        <v>183</v>
      </c>
      <c r="C862" s="110" t="s">
        <v>712</v>
      </c>
      <c r="D862" s="110" t="s">
        <v>1622</v>
      </c>
      <c r="E862" s="112" t="s">
        <v>716</v>
      </c>
      <c r="F862" s="130" t="s">
        <v>1484</v>
      </c>
      <c r="G862" s="130" t="s">
        <v>1596</v>
      </c>
      <c r="H862" s="15" t="s">
        <v>1888</v>
      </c>
      <c r="I862" s="130" t="s">
        <v>1711</v>
      </c>
      <c r="J862" s="130"/>
      <c r="K862" s="86">
        <v>1</v>
      </c>
      <c r="L862" s="111"/>
      <c r="M862" s="85" t="s">
        <v>1363</v>
      </c>
      <c r="N862" s="16" t="str" cm="1">
        <f t="array" ref="N862">IF(M862&lt;&gt;"",SUMPRODUCT($X862:$AG862,$X$27:$AG$27)/SUMPRODUCT(--($X862:$AG862&lt;&gt;""),$X$27:$AG$27),"")</f>
        <v/>
      </c>
      <c r="O862" s="85"/>
      <c r="P862" s="16" t="str" cm="1">
        <f t="array" ref="P862">IF(O862&lt;&gt;"",SUMPRODUCT($X862:$AG862,$X$27:$AG$27)/SUMPRODUCT(--($X862:$AG862&lt;&gt;""),$X$27:$AG$27),"")</f>
        <v/>
      </c>
      <c r="Q862" s="85">
        <v>13</v>
      </c>
      <c r="R862" s="16" cm="1">
        <f t="array" ref="R862">IF(Q862&lt;&gt;"",SUMPRODUCT($X862:$AG862,$X$27:$AG$27)/SUMPRODUCT(--($X862:$AG862&lt;&gt;""),$X$27:$AG$27),"")</f>
        <v>0.24600000000000002</v>
      </c>
      <c r="S862" s="85" t="s">
        <v>1363</v>
      </c>
      <c r="T862" s="16" t="str" cm="1">
        <f t="array" ref="T862">IF(S862&lt;&gt;"",SUMPRODUCT($X862:$AG862,$X$27:$AG$27)/SUMPRODUCT(--($X862:$AG862&lt;&gt;""),$X$27:$AG$27),"")</f>
        <v/>
      </c>
      <c r="U862" s="85" t="s">
        <v>1363</v>
      </c>
      <c r="V862" s="16" t="str" cm="1">
        <f t="array" ref="V862">IF(U862&lt;&gt;"",SUMPRODUCT($X862:$AG862,$X$27:$AG$27)/SUMPRODUCT(--($X862:$AG862&lt;&gt;""),$X$27:$AG$27),"")</f>
        <v/>
      </c>
      <c r="W862" s="14">
        <v>100</v>
      </c>
      <c r="X862" s="17">
        <v>1</v>
      </c>
      <c r="Y862" s="17">
        <v>1</v>
      </c>
      <c r="Z862" s="17">
        <v>1</v>
      </c>
      <c r="AA862" s="17">
        <v>0.06</v>
      </c>
      <c r="AB862" s="17">
        <v>0.17</v>
      </c>
      <c r="AC862" s="17" t="s">
        <v>1363</v>
      </c>
      <c r="AD862" s="17" t="s">
        <v>1363</v>
      </c>
      <c r="AE862" s="17">
        <v>0</v>
      </c>
      <c r="AF862" s="17">
        <v>0</v>
      </c>
      <c r="AG862" s="17" t="s">
        <v>1363</v>
      </c>
      <c r="AH862" s="18"/>
    </row>
    <row r="863" spans="1:34" outlineLevel="1">
      <c r="A863" s="108">
        <v>712</v>
      </c>
      <c r="B863" s="109" t="s">
        <v>183</v>
      </c>
      <c r="C863" s="110" t="s">
        <v>712</v>
      </c>
      <c r="D863" s="110" t="s">
        <v>1622</v>
      </c>
      <c r="E863" s="112" t="s">
        <v>717</v>
      </c>
      <c r="F863" s="130" t="s">
        <v>1485</v>
      </c>
      <c r="G863" s="130" t="s">
        <v>1596</v>
      </c>
      <c r="H863" s="15" t="s">
        <v>1888</v>
      </c>
      <c r="I863" s="130" t="s">
        <v>1711</v>
      </c>
      <c r="J863" s="130"/>
      <c r="K863" s="86">
        <v>1</v>
      </c>
      <c r="L863" s="111"/>
      <c r="M863" s="85" t="s">
        <v>1363</v>
      </c>
      <c r="N863" s="16" t="str" cm="1">
        <f t="array" ref="N863">IF(M863&lt;&gt;"",SUMPRODUCT($X863:$AG863,$X$27:$AG$27)/SUMPRODUCT(--($X863:$AG863&lt;&gt;""),$X$27:$AG$27),"")</f>
        <v/>
      </c>
      <c r="O863" s="85"/>
      <c r="P863" s="16" t="str" cm="1">
        <f t="array" ref="P863">IF(O863&lt;&gt;"",SUMPRODUCT($X863:$AG863,$X$27:$AG$27)/SUMPRODUCT(--($X863:$AG863&lt;&gt;""),$X$27:$AG$27),"")</f>
        <v/>
      </c>
      <c r="Q863" s="85">
        <v>13</v>
      </c>
      <c r="R863" s="16" cm="1">
        <f t="array" ref="R863">IF(Q863&lt;&gt;"",SUMPRODUCT($X863:$AG863,$X$27:$AG$27)/SUMPRODUCT(--($X863:$AG863&lt;&gt;""),$X$27:$AG$27),"")</f>
        <v>0.24600000000000002</v>
      </c>
      <c r="S863" s="85" t="s">
        <v>1363</v>
      </c>
      <c r="T863" s="16" t="str" cm="1">
        <f t="array" ref="T863">IF(S863&lt;&gt;"",SUMPRODUCT($X863:$AG863,$X$27:$AG$27)/SUMPRODUCT(--($X863:$AG863&lt;&gt;""),$X$27:$AG$27),"")</f>
        <v/>
      </c>
      <c r="U863" s="85" t="s">
        <v>1363</v>
      </c>
      <c r="V863" s="16" t="str" cm="1">
        <f t="array" ref="V863">IF(U863&lt;&gt;"",SUMPRODUCT($X863:$AG863,$X$27:$AG$27)/SUMPRODUCT(--($X863:$AG863&lt;&gt;""),$X$27:$AG$27),"")</f>
        <v/>
      </c>
      <c r="W863" s="14">
        <v>100</v>
      </c>
      <c r="X863" s="17">
        <v>1</v>
      </c>
      <c r="Y863" s="17">
        <v>1</v>
      </c>
      <c r="Z863" s="17">
        <v>1</v>
      </c>
      <c r="AA863" s="17">
        <v>0.06</v>
      </c>
      <c r="AB863" s="17">
        <v>0.17</v>
      </c>
      <c r="AC863" s="17" t="s">
        <v>1363</v>
      </c>
      <c r="AD863" s="17" t="s">
        <v>1363</v>
      </c>
      <c r="AE863" s="17">
        <v>0</v>
      </c>
      <c r="AF863" s="17">
        <v>0</v>
      </c>
      <c r="AG863" s="17" t="s">
        <v>1363</v>
      </c>
      <c r="AH863" s="18"/>
    </row>
    <row r="864" spans="1:34" outlineLevel="1">
      <c r="A864" s="108">
        <v>713</v>
      </c>
      <c r="B864" s="109" t="s">
        <v>183</v>
      </c>
      <c r="C864" s="110" t="s">
        <v>712</v>
      </c>
      <c r="D864" s="110" t="s">
        <v>1622</v>
      </c>
      <c r="E864" s="112" t="s">
        <v>718</v>
      </c>
      <c r="F864" s="130" t="s">
        <v>1486</v>
      </c>
      <c r="G864" s="130" t="s">
        <v>1363</v>
      </c>
      <c r="H864" s="15" t="s">
        <v>1908</v>
      </c>
      <c r="I864" s="130" t="s">
        <v>1363</v>
      </c>
      <c r="J864" s="130" t="s">
        <v>1363</v>
      </c>
      <c r="K864" s="86">
        <v>1</v>
      </c>
      <c r="L864" s="111"/>
      <c r="M864" s="85" t="s">
        <v>1363</v>
      </c>
      <c r="N864" s="16" t="str" cm="1">
        <f t="array" ref="N864">IF(M864&lt;&gt;"",SUMPRODUCT($X864:$AG864,$X$27:$AG$27)/SUMPRODUCT(--($X864:$AG864&lt;&gt;""),$X$27:$AG$27),"")</f>
        <v/>
      </c>
      <c r="O864" s="85"/>
      <c r="P864" s="16" t="str" cm="1">
        <f t="array" ref="P864">IF(O864&lt;&gt;"",SUMPRODUCT($X864:$AG864,$X$27:$AG$27)/SUMPRODUCT(--($X864:$AG864&lt;&gt;""),$X$27:$AG$27),"")</f>
        <v/>
      </c>
      <c r="Q864" s="85" t="s">
        <v>1691</v>
      </c>
      <c r="R864" s="16" cm="1">
        <f t="array" ref="R864">IF(Q864&lt;&gt;"",SUMPRODUCT($X864:$AG864,$X$27:$AG$27)/SUMPRODUCT(--($X864:$AG864&lt;&gt;""),$X$27:$AG$27),"")</f>
        <v>0</v>
      </c>
      <c r="S864" s="85" t="s">
        <v>1363</v>
      </c>
      <c r="T864" s="16" t="str" cm="1">
        <f t="array" ref="T864">IF(S864&lt;&gt;"",SUMPRODUCT($X864:$AG864,$X$27:$AG$27)/SUMPRODUCT(--($X864:$AG864&lt;&gt;""),$X$27:$AG$27),"")</f>
        <v/>
      </c>
      <c r="U864" s="85" t="s">
        <v>1363</v>
      </c>
      <c r="V864" s="16" t="str" cm="1">
        <f t="array" ref="V864">IF(U864&lt;&gt;"",SUMPRODUCT($X864:$AG864,$X$27:$AG$27)/SUMPRODUCT(--($X864:$AG864&lt;&gt;""),$X$27:$AG$27),"")</f>
        <v/>
      </c>
      <c r="W864" s="14">
        <v>100</v>
      </c>
      <c r="X864" s="17">
        <v>0</v>
      </c>
      <c r="Y864" s="17">
        <v>0</v>
      </c>
      <c r="Z864" s="17">
        <v>0</v>
      </c>
      <c r="AA864" s="17">
        <v>0</v>
      </c>
      <c r="AB864" s="17">
        <v>0</v>
      </c>
      <c r="AC864" s="17">
        <v>0</v>
      </c>
      <c r="AD864" s="17" t="s">
        <v>1363</v>
      </c>
      <c r="AE864" s="17">
        <v>0</v>
      </c>
      <c r="AF864" s="17">
        <v>0</v>
      </c>
      <c r="AG864" s="17" t="s">
        <v>1363</v>
      </c>
      <c r="AH864" s="18"/>
    </row>
    <row r="865" spans="1:34" outlineLevel="1">
      <c r="A865" s="108">
        <v>714</v>
      </c>
      <c r="B865" s="109" t="s">
        <v>183</v>
      </c>
      <c r="C865" s="110" t="s">
        <v>712</v>
      </c>
      <c r="D865" s="110" t="s">
        <v>1622</v>
      </c>
      <c r="E865" s="112" t="s">
        <v>719</v>
      </c>
      <c r="F865" s="130" t="s">
        <v>1486</v>
      </c>
      <c r="G865" s="130" t="s">
        <v>1363</v>
      </c>
      <c r="H865" s="15" t="s">
        <v>1908</v>
      </c>
      <c r="I865" s="130" t="s">
        <v>1363</v>
      </c>
      <c r="J865" s="130" t="s">
        <v>1363</v>
      </c>
      <c r="K865" s="86">
        <v>1</v>
      </c>
      <c r="L865" s="111"/>
      <c r="M865" s="85" t="s">
        <v>1363</v>
      </c>
      <c r="N865" s="16" t="str" cm="1">
        <f t="array" ref="N865">IF(M865&lt;&gt;"",SUMPRODUCT($X865:$AG865,$X$27:$AG$27)/SUMPRODUCT(--($X865:$AG865&lt;&gt;""),$X$27:$AG$27),"")</f>
        <v/>
      </c>
      <c r="O865" s="85"/>
      <c r="P865" s="16" t="str" cm="1">
        <f t="array" ref="P865">IF(O865&lt;&gt;"",SUMPRODUCT($X865:$AG865,$X$27:$AG$27)/SUMPRODUCT(--($X865:$AG865&lt;&gt;""),$X$27:$AG$27),"")</f>
        <v/>
      </c>
      <c r="Q865" s="85" t="s">
        <v>1691</v>
      </c>
      <c r="R865" s="16" cm="1">
        <f t="array" ref="R865">IF(Q865&lt;&gt;"",SUMPRODUCT($X865:$AG865,$X$27:$AG$27)/SUMPRODUCT(--($X865:$AG865&lt;&gt;""),$X$27:$AG$27),"")</f>
        <v>0</v>
      </c>
      <c r="S865" s="85" t="s">
        <v>1363</v>
      </c>
      <c r="T865" s="16" t="str" cm="1">
        <f t="array" ref="T865">IF(S865&lt;&gt;"",SUMPRODUCT($X865:$AG865,$X$27:$AG$27)/SUMPRODUCT(--($X865:$AG865&lt;&gt;""),$X$27:$AG$27),"")</f>
        <v/>
      </c>
      <c r="U865" s="85" t="s">
        <v>1363</v>
      </c>
      <c r="V865" s="16" t="str" cm="1">
        <f t="array" ref="V865">IF(U865&lt;&gt;"",SUMPRODUCT($X865:$AG865,$X$27:$AG$27)/SUMPRODUCT(--($X865:$AG865&lt;&gt;""),$X$27:$AG$27),"")</f>
        <v/>
      </c>
      <c r="W865" s="14">
        <v>100</v>
      </c>
      <c r="X865" s="17">
        <v>0</v>
      </c>
      <c r="Y865" s="17">
        <v>0</v>
      </c>
      <c r="Z865" s="17">
        <v>0</v>
      </c>
      <c r="AA865" s="17">
        <v>0</v>
      </c>
      <c r="AB865" s="17">
        <v>0</v>
      </c>
      <c r="AC865" s="17">
        <v>0</v>
      </c>
      <c r="AD865" s="17" t="s">
        <v>1363</v>
      </c>
      <c r="AE865" s="17">
        <v>0</v>
      </c>
      <c r="AF865" s="17">
        <v>0</v>
      </c>
      <c r="AG865" s="17" t="s">
        <v>1363</v>
      </c>
      <c r="AH865" s="18"/>
    </row>
    <row r="866" spans="1:34" outlineLevel="1">
      <c r="A866" s="108">
        <v>715</v>
      </c>
      <c r="B866" s="109" t="s">
        <v>183</v>
      </c>
      <c r="C866" s="110" t="s">
        <v>712</v>
      </c>
      <c r="D866" s="110" t="s">
        <v>1622</v>
      </c>
      <c r="E866" s="112" t="s">
        <v>720</v>
      </c>
      <c r="F866" s="130" t="s">
        <v>1487</v>
      </c>
      <c r="G866" s="130" t="s">
        <v>1363</v>
      </c>
      <c r="H866" s="15" t="s">
        <v>1908</v>
      </c>
      <c r="I866" s="130" t="s">
        <v>1363</v>
      </c>
      <c r="J866" s="130" t="s">
        <v>1363</v>
      </c>
      <c r="K866" s="86">
        <v>1</v>
      </c>
      <c r="L866" s="111"/>
      <c r="M866" s="85" t="s">
        <v>1363</v>
      </c>
      <c r="N866" s="16" t="str" cm="1">
        <f t="array" ref="N866">IF(M866&lt;&gt;"",SUMPRODUCT($X866:$AG866,$X$27:$AG$27)/SUMPRODUCT(--($X866:$AG866&lt;&gt;""),$X$27:$AG$27),"")</f>
        <v/>
      </c>
      <c r="O866" s="85"/>
      <c r="P866" s="16" t="str" cm="1">
        <f t="array" ref="P866">IF(O866&lt;&gt;"",SUMPRODUCT($X866:$AG866,$X$27:$AG$27)/SUMPRODUCT(--($X866:$AG866&lt;&gt;""),$X$27:$AG$27),"")</f>
        <v/>
      </c>
      <c r="Q866" s="85" t="s">
        <v>1691</v>
      </c>
      <c r="R866" s="16" cm="1">
        <f t="array" ref="R866">IF(Q866&lt;&gt;"",SUMPRODUCT($X866:$AG866,$X$27:$AG$27)/SUMPRODUCT(--($X866:$AG866&lt;&gt;""),$X$27:$AG$27),"")</f>
        <v>0</v>
      </c>
      <c r="S866" s="85" t="s">
        <v>1363</v>
      </c>
      <c r="T866" s="16" t="str" cm="1">
        <f t="array" ref="T866">IF(S866&lt;&gt;"",SUMPRODUCT($X866:$AG866,$X$27:$AG$27)/SUMPRODUCT(--($X866:$AG866&lt;&gt;""),$X$27:$AG$27),"")</f>
        <v/>
      </c>
      <c r="U866" s="85" t="s">
        <v>1363</v>
      </c>
      <c r="V866" s="16" t="str" cm="1">
        <f t="array" ref="V866">IF(U866&lt;&gt;"",SUMPRODUCT($X866:$AG866,$X$27:$AG$27)/SUMPRODUCT(--($X866:$AG866&lt;&gt;""),$X$27:$AG$27),"")</f>
        <v/>
      </c>
      <c r="W866" s="14">
        <v>100</v>
      </c>
      <c r="X866" s="17">
        <v>0</v>
      </c>
      <c r="Y866" s="17">
        <v>0</v>
      </c>
      <c r="Z866" s="17">
        <v>0</v>
      </c>
      <c r="AA866" s="17">
        <v>0</v>
      </c>
      <c r="AB866" s="17">
        <v>0</v>
      </c>
      <c r="AC866" s="17">
        <v>0</v>
      </c>
      <c r="AD866" s="17" t="s">
        <v>1363</v>
      </c>
      <c r="AE866" s="17">
        <v>0</v>
      </c>
      <c r="AF866" s="17">
        <v>0</v>
      </c>
      <c r="AG866" s="17" t="s">
        <v>1363</v>
      </c>
      <c r="AH866" s="18"/>
    </row>
    <row r="867" spans="1:34" outlineLevel="1">
      <c r="A867" s="108">
        <v>716</v>
      </c>
      <c r="B867" s="109" t="s">
        <v>183</v>
      </c>
      <c r="C867" s="110" t="s">
        <v>712</v>
      </c>
      <c r="D867" s="110" t="s">
        <v>1622</v>
      </c>
      <c r="E867" s="112" t="s">
        <v>721</v>
      </c>
      <c r="F867" s="130" t="s">
        <v>1487</v>
      </c>
      <c r="G867" s="130" t="s">
        <v>1363</v>
      </c>
      <c r="H867" s="15" t="s">
        <v>1908</v>
      </c>
      <c r="I867" s="130" t="s">
        <v>1363</v>
      </c>
      <c r="J867" s="130" t="s">
        <v>1363</v>
      </c>
      <c r="K867" s="86">
        <v>1</v>
      </c>
      <c r="L867" s="111"/>
      <c r="M867" s="85" t="s">
        <v>1363</v>
      </c>
      <c r="N867" s="16" t="str" cm="1">
        <f t="array" ref="N867">IF(M867&lt;&gt;"",SUMPRODUCT($X867:$AG867,$X$27:$AG$27)/SUMPRODUCT(--($X867:$AG867&lt;&gt;""),$X$27:$AG$27),"")</f>
        <v/>
      </c>
      <c r="O867" s="85"/>
      <c r="P867" s="16" t="str" cm="1">
        <f t="array" ref="P867">IF(O867&lt;&gt;"",SUMPRODUCT($X867:$AG867,$X$27:$AG$27)/SUMPRODUCT(--($X867:$AG867&lt;&gt;""),$X$27:$AG$27),"")</f>
        <v/>
      </c>
      <c r="Q867" s="85" t="s">
        <v>1691</v>
      </c>
      <c r="R867" s="16" cm="1">
        <f t="array" ref="R867">IF(Q867&lt;&gt;"",SUMPRODUCT($X867:$AG867,$X$27:$AG$27)/SUMPRODUCT(--($X867:$AG867&lt;&gt;""),$X$27:$AG$27),"")</f>
        <v>0</v>
      </c>
      <c r="S867" s="85" t="s">
        <v>1363</v>
      </c>
      <c r="T867" s="16" t="str" cm="1">
        <f t="array" ref="T867">IF(S867&lt;&gt;"",SUMPRODUCT($X867:$AG867,$X$27:$AG$27)/SUMPRODUCT(--($X867:$AG867&lt;&gt;""),$X$27:$AG$27),"")</f>
        <v/>
      </c>
      <c r="U867" s="85" t="s">
        <v>1363</v>
      </c>
      <c r="V867" s="16" t="str" cm="1">
        <f t="array" ref="V867">IF(U867&lt;&gt;"",SUMPRODUCT($X867:$AG867,$X$27:$AG$27)/SUMPRODUCT(--($X867:$AG867&lt;&gt;""),$X$27:$AG$27),"")</f>
        <v/>
      </c>
      <c r="W867" s="14">
        <v>100</v>
      </c>
      <c r="X867" s="17">
        <v>0</v>
      </c>
      <c r="Y867" s="17">
        <v>0</v>
      </c>
      <c r="Z867" s="17">
        <v>0</v>
      </c>
      <c r="AA867" s="17">
        <v>0</v>
      </c>
      <c r="AB867" s="17">
        <v>0</v>
      </c>
      <c r="AC867" s="17">
        <v>0</v>
      </c>
      <c r="AD867" s="17" t="s">
        <v>1363</v>
      </c>
      <c r="AE867" s="17">
        <v>0</v>
      </c>
      <c r="AF867" s="17">
        <v>0</v>
      </c>
      <c r="AG867" s="17" t="s">
        <v>1363</v>
      </c>
      <c r="AH867" s="18"/>
    </row>
    <row r="868" spans="1:34" outlineLevel="1">
      <c r="A868" s="108">
        <v>717</v>
      </c>
      <c r="B868" s="109" t="s">
        <v>183</v>
      </c>
      <c r="C868" s="110" t="s">
        <v>712</v>
      </c>
      <c r="D868" s="110" t="s">
        <v>1622</v>
      </c>
      <c r="E868" s="112" t="s">
        <v>722</v>
      </c>
      <c r="F868" s="130" t="s">
        <v>1488</v>
      </c>
      <c r="G868" s="130" t="s">
        <v>1363</v>
      </c>
      <c r="H868" s="15" t="s">
        <v>1908</v>
      </c>
      <c r="I868" s="130" t="s">
        <v>1363</v>
      </c>
      <c r="J868" s="130" t="s">
        <v>1363</v>
      </c>
      <c r="K868" s="86">
        <v>1</v>
      </c>
      <c r="L868" s="111"/>
      <c r="M868" s="85" t="s">
        <v>1363</v>
      </c>
      <c r="N868" s="16" t="str" cm="1">
        <f t="array" ref="N868">IF(M868&lt;&gt;"",SUMPRODUCT($X868:$AG868,$X$27:$AG$27)/SUMPRODUCT(--($X868:$AG868&lt;&gt;""),$X$27:$AG$27),"")</f>
        <v/>
      </c>
      <c r="O868" s="85"/>
      <c r="P868" s="16" t="str" cm="1">
        <f t="array" ref="P868">IF(O868&lt;&gt;"",SUMPRODUCT($X868:$AG868,$X$27:$AG$27)/SUMPRODUCT(--($X868:$AG868&lt;&gt;""),$X$27:$AG$27),"")</f>
        <v/>
      </c>
      <c r="Q868" s="85" t="s">
        <v>1691</v>
      </c>
      <c r="R868" s="16" cm="1">
        <f t="array" ref="R868">IF(Q868&lt;&gt;"",SUMPRODUCT($X868:$AG868,$X$27:$AG$27)/SUMPRODUCT(--($X868:$AG868&lt;&gt;""),$X$27:$AG$27),"")</f>
        <v>0</v>
      </c>
      <c r="S868" s="85" t="s">
        <v>1363</v>
      </c>
      <c r="T868" s="16" t="str" cm="1">
        <f t="array" ref="T868">IF(S868&lt;&gt;"",SUMPRODUCT($X868:$AG868,$X$27:$AG$27)/SUMPRODUCT(--($X868:$AG868&lt;&gt;""),$X$27:$AG$27),"")</f>
        <v/>
      </c>
      <c r="U868" s="85" t="s">
        <v>1363</v>
      </c>
      <c r="V868" s="16" t="str" cm="1">
        <f t="array" ref="V868">IF(U868&lt;&gt;"",SUMPRODUCT($X868:$AG868,$X$27:$AG$27)/SUMPRODUCT(--($X868:$AG868&lt;&gt;""),$X$27:$AG$27),"")</f>
        <v/>
      </c>
      <c r="W868" s="14">
        <v>100</v>
      </c>
      <c r="X868" s="17">
        <v>0</v>
      </c>
      <c r="Y868" s="17">
        <v>0</v>
      </c>
      <c r="Z868" s="17">
        <v>0</v>
      </c>
      <c r="AA868" s="17">
        <v>0</v>
      </c>
      <c r="AB868" s="17">
        <v>0</v>
      </c>
      <c r="AC868" s="17">
        <v>0</v>
      </c>
      <c r="AD868" s="17" t="s">
        <v>1363</v>
      </c>
      <c r="AE868" s="17">
        <v>0</v>
      </c>
      <c r="AF868" s="17">
        <v>0</v>
      </c>
      <c r="AG868" s="17" t="s">
        <v>1363</v>
      </c>
      <c r="AH868" s="18"/>
    </row>
    <row r="869" spans="1:34" outlineLevel="1">
      <c r="A869" s="108">
        <v>718</v>
      </c>
      <c r="B869" s="109" t="s">
        <v>183</v>
      </c>
      <c r="C869" s="110" t="s">
        <v>712</v>
      </c>
      <c r="D869" s="110" t="s">
        <v>1622</v>
      </c>
      <c r="E869" s="112" t="s">
        <v>723</v>
      </c>
      <c r="F869" s="130" t="s">
        <v>1488</v>
      </c>
      <c r="G869" s="130" t="s">
        <v>1363</v>
      </c>
      <c r="H869" s="15" t="s">
        <v>1908</v>
      </c>
      <c r="I869" s="130" t="s">
        <v>1363</v>
      </c>
      <c r="J869" s="130" t="s">
        <v>1363</v>
      </c>
      <c r="K869" s="86">
        <v>1</v>
      </c>
      <c r="L869" s="111"/>
      <c r="M869" s="85" t="s">
        <v>1363</v>
      </c>
      <c r="N869" s="16" t="str" cm="1">
        <f t="array" ref="N869">IF(M869&lt;&gt;"",SUMPRODUCT($X869:$AG869,$X$27:$AG$27)/SUMPRODUCT(--($X869:$AG869&lt;&gt;""),$X$27:$AG$27),"")</f>
        <v/>
      </c>
      <c r="O869" s="85"/>
      <c r="P869" s="16" t="str" cm="1">
        <f t="array" ref="P869">IF(O869&lt;&gt;"",SUMPRODUCT($X869:$AG869,$X$27:$AG$27)/SUMPRODUCT(--($X869:$AG869&lt;&gt;""),$X$27:$AG$27),"")</f>
        <v/>
      </c>
      <c r="Q869" s="85" t="s">
        <v>1691</v>
      </c>
      <c r="R869" s="16" cm="1">
        <f t="array" ref="R869">IF(Q869&lt;&gt;"",SUMPRODUCT($X869:$AG869,$X$27:$AG$27)/SUMPRODUCT(--($X869:$AG869&lt;&gt;""),$X$27:$AG$27),"")</f>
        <v>0</v>
      </c>
      <c r="S869" s="85" t="s">
        <v>1363</v>
      </c>
      <c r="T869" s="16" t="str" cm="1">
        <f t="array" ref="T869">IF(S869&lt;&gt;"",SUMPRODUCT($X869:$AG869,$X$27:$AG$27)/SUMPRODUCT(--($X869:$AG869&lt;&gt;""),$X$27:$AG$27),"")</f>
        <v/>
      </c>
      <c r="U869" s="85" t="s">
        <v>1363</v>
      </c>
      <c r="V869" s="16" t="str" cm="1">
        <f t="array" ref="V869">IF(U869&lt;&gt;"",SUMPRODUCT($X869:$AG869,$X$27:$AG$27)/SUMPRODUCT(--($X869:$AG869&lt;&gt;""),$X$27:$AG$27),"")</f>
        <v/>
      </c>
      <c r="W869" s="14">
        <v>100</v>
      </c>
      <c r="X869" s="17">
        <v>0</v>
      </c>
      <c r="Y869" s="17">
        <v>0</v>
      </c>
      <c r="Z869" s="17">
        <v>0</v>
      </c>
      <c r="AA869" s="17">
        <v>0</v>
      </c>
      <c r="AB869" s="17">
        <v>0</v>
      </c>
      <c r="AC869" s="17">
        <v>0</v>
      </c>
      <c r="AD869" s="17" t="s">
        <v>1363</v>
      </c>
      <c r="AE869" s="17">
        <v>0</v>
      </c>
      <c r="AF869" s="17">
        <v>0</v>
      </c>
      <c r="AG869" s="17" t="s">
        <v>1363</v>
      </c>
      <c r="AH869" s="18"/>
    </row>
    <row r="870" spans="1:34" outlineLevel="1">
      <c r="A870" s="108">
        <v>719</v>
      </c>
      <c r="B870" s="109" t="s">
        <v>183</v>
      </c>
      <c r="C870" s="110" t="s">
        <v>712</v>
      </c>
      <c r="D870" s="110" t="s">
        <v>1622</v>
      </c>
      <c r="E870" s="112" t="s">
        <v>724</v>
      </c>
      <c r="F870" s="130" t="s">
        <v>1444</v>
      </c>
      <c r="G870" s="130" t="s">
        <v>1363</v>
      </c>
      <c r="H870" s="15" t="s">
        <v>1908</v>
      </c>
      <c r="I870" s="130" t="s">
        <v>1363</v>
      </c>
      <c r="J870" s="130" t="s">
        <v>1363</v>
      </c>
      <c r="K870" s="86">
        <v>1</v>
      </c>
      <c r="L870" s="111"/>
      <c r="M870" s="85" t="s">
        <v>1363</v>
      </c>
      <c r="N870" s="16" t="str" cm="1">
        <f t="array" ref="N870">IF(M870&lt;&gt;"",SUMPRODUCT($X870:$AG870,$X$27:$AG$27)/SUMPRODUCT(--($X870:$AG870&lt;&gt;""),$X$27:$AG$27),"")</f>
        <v/>
      </c>
      <c r="O870" s="85"/>
      <c r="P870" s="16" t="str" cm="1">
        <f t="array" ref="P870">IF(O870&lt;&gt;"",SUMPRODUCT($X870:$AG870,$X$27:$AG$27)/SUMPRODUCT(--($X870:$AG870&lt;&gt;""),$X$27:$AG$27),"")</f>
        <v/>
      </c>
      <c r="Q870" s="85" t="s">
        <v>1691</v>
      </c>
      <c r="R870" s="16" cm="1">
        <f t="array" ref="R870">IF(Q870&lt;&gt;"",SUMPRODUCT($X870:$AG870,$X$27:$AG$27)/SUMPRODUCT(--($X870:$AG870&lt;&gt;""),$X$27:$AG$27),"")</f>
        <v>0</v>
      </c>
      <c r="S870" s="85" t="s">
        <v>1363</v>
      </c>
      <c r="T870" s="16" t="str" cm="1">
        <f t="array" ref="T870">IF(S870&lt;&gt;"",SUMPRODUCT($X870:$AG870,$X$27:$AG$27)/SUMPRODUCT(--($X870:$AG870&lt;&gt;""),$X$27:$AG$27),"")</f>
        <v/>
      </c>
      <c r="U870" s="85" t="s">
        <v>1363</v>
      </c>
      <c r="V870" s="16" t="str" cm="1">
        <f t="array" ref="V870">IF(U870&lt;&gt;"",SUMPRODUCT($X870:$AG870,$X$27:$AG$27)/SUMPRODUCT(--($X870:$AG870&lt;&gt;""),$X$27:$AG$27),"")</f>
        <v/>
      </c>
      <c r="W870" s="14">
        <v>100</v>
      </c>
      <c r="X870" s="17">
        <v>0</v>
      </c>
      <c r="Y870" s="17">
        <v>0</v>
      </c>
      <c r="Z870" s="17">
        <v>0</v>
      </c>
      <c r="AA870" s="17">
        <v>0</v>
      </c>
      <c r="AB870" s="17">
        <v>0</v>
      </c>
      <c r="AC870" s="17">
        <v>0</v>
      </c>
      <c r="AD870" s="17" t="s">
        <v>1363</v>
      </c>
      <c r="AE870" s="17">
        <v>0</v>
      </c>
      <c r="AF870" s="17">
        <v>0</v>
      </c>
      <c r="AG870" s="17" t="s">
        <v>1363</v>
      </c>
      <c r="AH870" s="18"/>
    </row>
    <row r="871" spans="1:34" outlineLevel="1">
      <c r="A871" s="108">
        <v>720</v>
      </c>
      <c r="B871" s="109" t="s">
        <v>183</v>
      </c>
      <c r="C871" s="110" t="s">
        <v>712</v>
      </c>
      <c r="D871" s="110" t="s">
        <v>1622</v>
      </c>
      <c r="E871" s="112" t="s">
        <v>725</v>
      </c>
      <c r="F871" s="130" t="s">
        <v>1444</v>
      </c>
      <c r="G871" s="130" t="s">
        <v>1363</v>
      </c>
      <c r="H871" s="15" t="s">
        <v>1908</v>
      </c>
      <c r="I871" s="130" t="s">
        <v>1363</v>
      </c>
      <c r="J871" s="130" t="s">
        <v>1363</v>
      </c>
      <c r="K871" s="86">
        <v>1</v>
      </c>
      <c r="L871" s="111"/>
      <c r="M871" s="85" t="s">
        <v>1363</v>
      </c>
      <c r="N871" s="16" t="str" cm="1">
        <f t="array" ref="N871">IF(M871&lt;&gt;"",SUMPRODUCT($X871:$AG871,$X$27:$AG$27)/SUMPRODUCT(--($X871:$AG871&lt;&gt;""),$X$27:$AG$27),"")</f>
        <v/>
      </c>
      <c r="O871" s="85"/>
      <c r="P871" s="16" t="str" cm="1">
        <f t="array" ref="P871">IF(O871&lt;&gt;"",SUMPRODUCT($X871:$AG871,$X$27:$AG$27)/SUMPRODUCT(--($X871:$AG871&lt;&gt;""),$X$27:$AG$27),"")</f>
        <v/>
      </c>
      <c r="Q871" s="85" t="s">
        <v>1691</v>
      </c>
      <c r="R871" s="16" cm="1">
        <f t="array" ref="R871">IF(Q871&lt;&gt;"",SUMPRODUCT($X871:$AG871,$X$27:$AG$27)/SUMPRODUCT(--($X871:$AG871&lt;&gt;""),$X$27:$AG$27),"")</f>
        <v>0</v>
      </c>
      <c r="S871" s="85" t="s">
        <v>1363</v>
      </c>
      <c r="T871" s="16" t="str" cm="1">
        <f t="array" ref="T871">IF(S871&lt;&gt;"",SUMPRODUCT($X871:$AG871,$X$27:$AG$27)/SUMPRODUCT(--($X871:$AG871&lt;&gt;""),$X$27:$AG$27),"")</f>
        <v/>
      </c>
      <c r="U871" s="85" t="s">
        <v>1363</v>
      </c>
      <c r="V871" s="16" t="str" cm="1">
        <f t="array" ref="V871">IF(U871&lt;&gt;"",SUMPRODUCT($X871:$AG871,$X$27:$AG$27)/SUMPRODUCT(--($X871:$AG871&lt;&gt;""),$X$27:$AG$27),"")</f>
        <v/>
      </c>
      <c r="W871" s="14">
        <v>100</v>
      </c>
      <c r="X871" s="17">
        <v>0</v>
      </c>
      <c r="Y871" s="17">
        <v>0</v>
      </c>
      <c r="Z871" s="17">
        <v>0</v>
      </c>
      <c r="AA871" s="17">
        <v>0</v>
      </c>
      <c r="AB871" s="17">
        <v>0</v>
      </c>
      <c r="AC871" s="17">
        <v>0</v>
      </c>
      <c r="AD871" s="17" t="s">
        <v>1363</v>
      </c>
      <c r="AE871" s="17">
        <v>0</v>
      </c>
      <c r="AF871" s="17">
        <v>0</v>
      </c>
      <c r="AG871" s="17" t="s">
        <v>1363</v>
      </c>
      <c r="AH871" s="18"/>
    </row>
    <row r="872" spans="1:34" outlineLevel="1">
      <c r="A872" s="108">
        <v>721</v>
      </c>
      <c r="B872" s="109" t="s">
        <v>183</v>
      </c>
      <c r="C872" s="110" t="s">
        <v>712</v>
      </c>
      <c r="D872" s="110" t="s">
        <v>1622</v>
      </c>
      <c r="E872" s="112" t="s">
        <v>726</v>
      </c>
      <c r="F872" s="130" t="s">
        <v>1444</v>
      </c>
      <c r="G872" s="130" t="s">
        <v>1363</v>
      </c>
      <c r="H872" s="15" t="s">
        <v>1908</v>
      </c>
      <c r="I872" s="130" t="s">
        <v>1363</v>
      </c>
      <c r="J872" s="130" t="s">
        <v>1363</v>
      </c>
      <c r="K872" s="86">
        <v>1</v>
      </c>
      <c r="L872" s="111"/>
      <c r="M872" s="85" t="s">
        <v>1363</v>
      </c>
      <c r="N872" s="16" t="str" cm="1">
        <f t="array" ref="N872">IF(M872&lt;&gt;"",SUMPRODUCT($X872:$AG872,$X$27:$AG$27)/SUMPRODUCT(--($X872:$AG872&lt;&gt;""),$X$27:$AG$27),"")</f>
        <v/>
      </c>
      <c r="O872" s="85"/>
      <c r="P872" s="16" t="str" cm="1">
        <f t="array" ref="P872">IF(O872&lt;&gt;"",SUMPRODUCT($X872:$AG872,$X$27:$AG$27)/SUMPRODUCT(--($X872:$AG872&lt;&gt;""),$X$27:$AG$27),"")</f>
        <v/>
      </c>
      <c r="Q872" s="85" t="s">
        <v>1691</v>
      </c>
      <c r="R872" s="16" cm="1">
        <f t="array" ref="R872">IF(Q872&lt;&gt;"",SUMPRODUCT($X872:$AG872,$X$27:$AG$27)/SUMPRODUCT(--($X872:$AG872&lt;&gt;""),$X$27:$AG$27),"")</f>
        <v>0</v>
      </c>
      <c r="S872" s="85" t="s">
        <v>1363</v>
      </c>
      <c r="T872" s="16" t="str" cm="1">
        <f t="array" ref="T872">IF(S872&lt;&gt;"",SUMPRODUCT($X872:$AG872,$X$27:$AG$27)/SUMPRODUCT(--($X872:$AG872&lt;&gt;""),$X$27:$AG$27),"")</f>
        <v/>
      </c>
      <c r="U872" s="85" t="s">
        <v>1363</v>
      </c>
      <c r="V872" s="16" t="str" cm="1">
        <f t="array" ref="V872">IF(U872&lt;&gt;"",SUMPRODUCT($X872:$AG872,$X$27:$AG$27)/SUMPRODUCT(--($X872:$AG872&lt;&gt;""),$X$27:$AG$27),"")</f>
        <v/>
      </c>
      <c r="W872" s="14">
        <v>100</v>
      </c>
      <c r="X872" s="17">
        <v>0</v>
      </c>
      <c r="Y872" s="17">
        <v>0</v>
      </c>
      <c r="Z872" s="17">
        <v>0</v>
      </c>
      <c r="AA872" s="17">
        <v>0</v>
      </c>
      <c r="AB872" s="17">
        <v>0</v>
      </c>
      <c r="AC872" s="17">
        <v>0</v>
      </c>
      <c r="AD872" s="17" t="s">
        <v>1363</v>
      </c>
      <c r="AE872" s="17">
        <v>0</v>
      </c>
      <c r="AF872" s="17">
        <v>0</v>
      </c>
      <c r="AG872" s="17" t="s">
        <v>1363</v>
      </c>
      <c r="AH872" s="18"/>
    </row>
    <row r="873" spans="1:34" outlineLevel="1">
      <c r="A873" s="108">
        <v>722</v>
      </c>
      <c r="B873" s="109" t="s">
        <v>183</v>
      </c>
      <c r="C873" s="110" t="s">
        <v>712</v>
      </c>
      <c r="D873" s="110" t="s">
        <v>1622</v>
      </c>
      <c r="E873" s="112" t="s">
        <v>727</v>
      </c>
      <c r="F873" s="130" t="s">
        <v>1444</v>
      </c>
      <c r="G873" s="130" t="s">
        <v>1363</v>
      </c>
      <c r="H873" s="15" t="s">
        <v>1908</v>
      </c>
      <c r="I873" s="130" t="s">
        <v>1363</v>
      </c>
      <c r="J873" s="130" t="s">
        <v>1363</v>
      </c>
      <c r="K873" s="86">
        <v>1</v>
      </c>
      <c r="L873" s="111"/>
      <c r="M873" s="85" t="s">
        <v>1363</v>
      </c>
      <c r="N873" s="16" t="str" cm="1">
        <f t="array" ref="N873">IF(M873&lt;&gt;"",SUMPRODUCT($X873:$AG873,$X$27:$AG$27)/SUMPRODUCT(--($X873:$AG873&lt;&gt;""),$X$27:$AG$27),"")</f>
        <v/>
      </c>
      <c r="O873" s="85"/>
      <c r="P873" s="16" t="str" cm="1">
        <f t="array" ref="P873">IF(O873&lt;&gt;"",SUMPRODUCT($X873:$AG873,$X$27:$AG$27)/SUMPRODUCT(--($X873:$AG873&lt;&gt;""),$X$27:$AG$27),"")</f>
        <v/>
      </c>
      <c r="Q873" s="85" t="s">
        <v>1691</v>
      </c>
      <c r="R873" s="16" cm="1">
        <f t="array" ref="R873">IF(Q873&lt;&gt;"",SUMPRODUCT($X873:$AG873,$X$27:$AG$27)/SUMPRODUCT(--($X873:$AG873&lt;&gt;""),$X$27:$AG$27),"")</f>
        <v>0</v>
      </c>
      <c r="S873" s="85" t="s">
        <v>1363</v>
      </c>
      <c r="T873" s="16" t="str" cm="1">
        <f t="array" ref="T873">IF(S873&lt;&gt;"",SUMPRODUCT($X873:$AG873,$X$27:$AG$27)/SUMPRODUCT(--($X873:$AG873&lt;&gt;""),$X$27:$AG$27),"")</f>
        <v/>
      </c>
      <c r="U873" s="85" t="s">
        <v>1363</v>
      </c>
      <c r="V873" s="16" t="str" cm="1">
        <f t="array" ref="V873">IF(U873&lt;&gt;"",SUMPRODUCT($X873:$AG873,$X$27:$AG$27)/SUMPRODUCT(--($X873:$AG873&lt;&gt;""),$X$27:$AG$27),"")</f>
        <v/>
      </c>
      <c r="W873" s="14">
        <v>100</v>
      </c>
      <c r="X873" s="17">
        <v>0</v>
      </c>
      <c r="Y873" s="17">
        <v>0</v>
      </c>
      <c r="Z873" s="17">
        <v>0</v>
      </c>
      <c r="AA873" s="17">
        <v>0</v>
      </c>
      <c r="AB873" s="17">
        <v>0</v>
      </c>
      <c r="AC873" s="17">
        <v>0</v>
      </c>
      <c r="AD873" s="17" t="s">
        <v>1363</v>
      </c>
      <c r="AE873" s="17">
        <v>0</v>
      </c>
      <c r="AF873" s="17">
        <v>0</v>
      </c>
      <c r="AG873" s="17" t="s">
        <v>1363</v>
      </c>
      <c r="AH873" s="18"/>
    </row>
    <row r="874" spans="1:34" outlineLevel="1">
      <c r="A874" s="108">
        <v>723</v>
      </c>
      <c r="B874" s="109" t="s">
        <v>183</v>
      </c>
      <c r="C874" s="110" t="s">
        <v>712</v>
      </c>
      <c r="D874" s="110" t="s">
        <v>1622</v>
      </c>
      <c r="E874" s="112" t="s">
        <v>728</v>
      </c>
      <c r="F874" s="130" t="s">
        <v>1445</v>
      </c>
      <c r="G874" s="130" t="s">
        <v>1692</v>
      </c>
      <c r="H874" s="15" t="s">
        <v>1911</v>
      </c>
      <c r="I874" s="130" t="s">
        <v>1719</v>
      </c>
      <c r="J874" s="130" t="s">
        <v>1363</v>
      </c>
      <c r="K874" s="86">
        <v>1</v>
      </c>
      <c r="L874" s="111"/>
      <c r="M874" s="85" t="s">
        <v>1363</v>
      </c>
      <c r="N874" s="16" t="str" cm="1">
        <f t="array" ref="N874">IF(M874&lt;&gt;"",SUMPRODUCT($X874:$AG874,$X$27:$AG$27)/SUMPRODUCT(--($X874:$AG874&lt;&gt;""),$X$27:$AG$27),"")</f>
        <v/>
      </c>
      <c r="O874" s="85"/>
      <c r="P874" s="16" t="str" cm="1">
        <f t="array" ref="P874">IF(O874&lt;&gt;"",SUMPRODUCT($X874:$AG874,$X$27:$AG$27)/SUMPRODUCT(--($X874:$AG874&lt;&gt;""),$X$27:$AG$27),"")</f>
        <v/>
      </c>
      <c r="Q874" s="85">
        <v>10</v>
      </c>
      <c r="R874" s="16" cm="1">
        <f t="array" ref="R874">IF(Q874&lt;&gt;"",SUMPRODUCT($X874:$AG874,$X$27:$AG$27)/SUMPRODUCT(--($X874:$AG874&lt;&gt;""),$X$27:$AG$27),"")</f>
        <v>1</v>
      </c>
      <c r="S874" s="85" t="s">
        <v>1363</v>
      </c>
      <c r="T874" s="16" t="str" cm="1">
        <f t="array" ref="T874">IF(S874&lt;&gt;"",SUMPRODUCT($X874:$AG874,$X$27:$AG$27)/SUMPRODUCT(--($X874:$AG874&lt;&gt;""),$X$27:$AG$27),"")</f>
        <v/>
      </c>
      <c r="U874" s="85" t="s">
        <v>1363</v>
      </c>
      <c r="V874" s="16" t="str" cm="1">
        <f t="array" ref="V874">IF(U874&lt;&gt;"",SUMPRODUCT($X874:$AG874,$X$27:$AG$27)/SUMPRODUCT(--($X874:$AG874&lt;&gt;""),$X$27:$AG$27),"")</f>
        <v/>
      </c>
      <c r="W874" s="14">
        <v>100</v>
      </c>
      <c r="X874" s="17">
        <v>1</v>
      </c>
      <c r="Y874" s="17">
        <v>1</v>
      </c>
      <c r="Z874" s="17">
        <v>1</v>
      </c>
      <c r="AA874" s="17">
        <v>1</v>
      </c>
      <c r="AB874" s="17">
        <v>1</v>
      </c>
      <c r="AC874" s="17">
        <v>1</v>
      </c>
      <c r="AD874" s="17" t="s">
        <v>1363</v>
      </c>
      <c r="AE874" s="17">
        <v>1</v>
      </c>
      <c r="AF874" s="17"/>
      <c r="AG874" s="17">
        <v>1</v>
      </c>
      <c r="AH874" s="18"/>
    </row>
    <row r="875" spans="1:34" outlineLevel="1">
      <c r="A875" s="108">
        <v>724</v>
      </c>
      <c r="B875" s="109" t="s">
        <v>183</v>
      </c>
      <c r="C875" s="110" t="s">
        <v>712</v>
      </c>
      <c r="D875" s="110" t="s">
        <v>1622</v>
      </c>
      <c r="E875" s="112" t="s">
        <v>729</v>
      </c>
      <c r="F875" s="130" t="s">
        <v>1445</v>
      </c>
      <c r="G875" s="130" t="s">
        <v>1363</v>
      </c>
      <c r="H875" s="15" t="s">
        <v>1908</v>
      </c>
      <c r="I875" s="130" t="s">
        <v>1363</v>
      </c>
      <c r="J875" s="130" t="s">
        <v>1363</v>
      </c>
      <c r="K875" s="86">
        <v>1</v>
      </c>
      <c r="L875" s="111"/>
      <c r="M875" s="85" t="s">
        <v>1363</v>
      </c>
      <c r="N875" s="16" t="str" cm="1">
        <f t="array" ref="N875">IF(M875&lt;&gt;"",SUMPRODUCT($X875:$AG875,$X$27:$AG$27)/SUMPRODUCT(--($X875:$AG875&lt;&gt;""),$X$27:$AG$27),"")</f>
        <v/>
      </c>
      <c r="O875" s="85"/>
      <c r="P875" s="16" t="str" cm="1">
        <f t="array" ref="P875">IF(O875&lt;&gt;"",SUMPRODUCT($X875:$AG875,$X$27:$AG$27)/SUMPRODUCT(--($X875:$AG875&lt;&gt;""),$X$27:$AG$27),"")</f>
        <v/>
      </c>
      <c r="Q875" s="85" t="s">
        <v>1691</v>
      </c>
      <c r="R875" s="16" cm="1">
        <f t="array" ref="R875">IF(Q875&lt;&gt;"",SUMPRODUCT($X875:$AG875,$X$27:$AG$27)/SUMPRODUCT(--($X875:$AG875&lt;&gt;""),$X$27:$AG$27),"")</f>
        <v>0</v>
      </c>
      <c r="S875" s="85" t="s">
        <v>1363</v>
      </c>
      <c r="T875" s="16" t="str" cm="1">
        <f t="array" ref="T875">IF(S875&lt;&gt;"",SUMPRODUCT($X875:$AG875,$X$27:$AG$27)/SUMPRODUCT(--($X875:$AG875&lt;&gt;""),$X$27:$AG$27),"")</f>
        <v/>
      </c>
      <c r="U875" s="85" t="s">
        <v>1363</v>
      </c>
      <c r="V875" s="16" t="str" cm="1">
        <f t="array" ref="V875">IF(U875&lt;&gt;"",SUMPRODUCT($X875:$AG875,$X$27:$AG$27)/SUMPRODUCT(--($X875:$AG875&lt;&gt;""),$X$27:$AG$27),"")</f>
        <v/>
      </c>
      <c r="W875" s="14">
        <v>100</v>
      </c>
      <c r="X875" s="17">
        <v>0</v>
      </c>
      <c r="Y875" s="17">
        <v>0</v>
      </c>
      <c r="Z875" s="17">
        <v>0</v>
      </c>
      <c r="AA875" s="17">
        <v>0</v>
      </c>
      <c r="AB875" s="17">
        <v>0</v>
      </c>
      <c r="AC875" s="17">
        <v>0</v>
      </c>
      <c r="AD875" s="17" t="s">
        <v>1363</v>
      </c>
      <c r="AE875" s="17">
        <v>0</v>
      </c>
      <c r="AF875" s="17">
        <v>0</v>
      </c>
      <c r="AG875" s="17" t="s">
        <v>1363</v>
      </c>
      <c r="AH875" s="18"/>
    </row>
    <row r="876" spans="1:34" outlineLevel="1">
      <c r="A876" s="108">
        <v>725</v>
      </c>
      <c r="B876" s="109" t="s">
        <v>183</v>
      </c>
      <c r="C876" s="110" t="s">
        <v>712</v>
      </c>
      <c r="D876" s="110" t="s">
        <v>1622</v>
      </c>
      <c r="E876" s="112" t="s">
        <v>730</v>
      </c>
      <c r="F876" s="130" t="s">
        <v>1445</v>
      </c>
      <c r="G876" s="130" t="s">
        <v>1692</v>
      </c>
      <c r="H876" s="15" t="s">
        <v>1911</v>
      </c>
      <c r="I876" s="130" t="s">
        <v>1719</v>
      </c>
      <c r="J876" s="130" t="s">
        <v>1363</v>
      </c>
      <c r="K876" s="86">
        <v>1</v>
      </c>
      <c r="L876" s="111"/>
      <c r="M876" s="85" t="s">
        <v>1363</v>
      </c>
      <c r="N876" s="16" t="str" cm="1">
        <f t="array" ref="N876">IF(M876&lt;&gt;"",SUMPRODUCT($X876:$AG876,$X$27:$AG$27)/SUMPRODUCT(--($X876:$AG876&lt;&gt;""),$X$27:$AG$27),"")</f>
        <v/>
      </c>
      <c r="O876" s="85"/>
      <c r="P876" s="16" t="str" cm="1">
        <f t="array" ref="P876">IF(O876&lt;&gt;"",SUMPRODUCT($X876:$AG876,$X$27:$AG$27)/SUMPRODUCT(--($X876:$AG876&lt;&gt;""),$X$27:$AG$27),"")</f>
        <v/>
      </c>
      <c r="Q876" s="85">
        <v>10</v>
      </c>
      <c r="R876" s="16" cm="1">
        <f t="array" ref="R876">IF(Q876&lt;&gt;"",SUMPRODUCT($X876:$AG876,$X$27:$AG$27)/SUMPRODUCT(--($X876:$AG876&lt;&gt;""),$X$27:$AG$27),"")</f>
        <v>1</v>
      </c>
      <c r="S876" s="85" t="s">
        <v>1363</v>
      </c>
      <c r="T876" s="16" t="str" cm="1">
        <f t="array" ref="T876">IF(S876&lt;&gt;"",SUMPRODUCT($X876:$AG876,$X$27:$AG$27)/SUMPRODUCT(--($X876:$AG876&lt;&gt;""),$X$27:$AG$27),"")</f>
        <v/>
      </c>
      <c r="U876" s="85" t="s">
        <v>1363</v>
      </c>
      <c r="V876" s="16" t="str" cm="1">
        <f t="array" ref="V876">IF(U876&lt;&gt;"",SUMPRODUCT($X876:$AG876,$X$27:$AG$27)/SUMPRODUCT(--($X876:$AG876&lt;&gt;""),$X$27:$AG$27),"")</f>
        <v/>
      </c>
      <c r="W876" s="14">
        <v>100</v>
      </c>
      <c r="X876" s="17">
        <v>1</v>
      </c>
      <c r="Y876" s="17">
        <v>1</v>
      </c>
      <c r="Z876" s="17">
        <v>1</v>
      </c>
      <c r="AA876" s="17">
        <v>1</v>
      </c>
      <c r="AB876" s="17">
        <v>1</v>
      </c>
      <c r="AC876" s="17">
        <v>1</v>
      </c>
      <c r="AD876" s="17" t="s">
        <v>1363</v>
      </c>
      <c r="AE876" s="17">
        <v>1</v>
      </c>
      <c r="AF876" s="17"/>
      <c r="AG876" s="17">
        <v>1</v>
      </c>
      <c r="AH876" s="18"/>
    </row>
    <row r="877" spans="1:34" outlineLevel="1">
      <c r="A877" s="108">
        <v>726</v>
      </c>
      <c r="B877" s="109" t="s">
        <v>183</v>
      </c>
      <c r="C877" s="110" t="s">
        <v>712</v>
      </c>
      <c r="D877" s="110" t="s">
        <v>1622</v>
      </c>
      <c r="E877" s="112" t="s">
        <v>731</v>
      </c>
      <c r="F877" s="130" t="s">
        <v>1445</v>
      </c>
      <c r="G877" s="130" t="s">
        <v>1363</v>
      </c>
      <c r="H877" s="15" t="s">
        <v>1908</v>
      </c>
      <c r="I877" s="130" t="s">
        <v>1363</v>
      </c>
      <c r="J877" s="130" t="s">
        <v>1363</v>
      </c>
      <c r="K877" s="86">
        <v>1</v>
      </c>
      <c r="L877" s="111"/>
      <c r="M877" s="85" t="s">
        <v>1363</v>
      </c>
      <c r="N877" s="16" t="str" cm="1">
        <f t="array" ref="N877">IF(M877&lt;&gt;"",SUMPRODUCT($X877:$AG877,$X$27:$AG$27)/SUMPRODUCT(--($X877:$AG877&lt;&gt;""),$X$27:$AG$27),"")</f>
        <v/>
      </c>
      <c r="O877" s="85"/>
      <c r="P877" s="16" t="str" cm="1">
        <f t="array" ref="P877">IF(O877&lt;&gt;"",SUMPRODUCT($X877:$AG877,$X$27:$AG$27)/SUMPRODUCT(--($X877:$AG877&lt;&gt;""),$X$27:$AG$27),"")</f>
        <v/>
      </c>
      <c r="Q877" s="85" t="s">
        <v>1691</v>
      </c>
      <c r="R877" s="16" cm="1">
        <f t="array" ref="R877">IF(Q877&lt;&gt;"",SUMPRODUCT($X877:$AG877,$X$27:$AG$27)/SUMPRODUCT(--($X877:$AG877&lt;&gt;""),$X$27:$AG$27),"")</f>
        <v>0</v>
      </c>
      <c r="S877" s="85" t="s">
        <v>1363</v>
      </c>
      <c r="T877" s="16" t="str" cm="1">
        <f t="array" ref="T877">IF(S877&lt;&gt;"",SUMPRODUCT($X877:$AG877,$X$27:$AG$27)/SUMPRODUCT(--($X877:$AG877&lt;&gt;""),$X$27:$AG$27),"")</f>
        <v/>
      </c>
      <c r="U877" s="85" t="s">
        <v>1363</v>
      </c>
      <c r="V877" s="16" t="str" cm="1">
        <f t="array" ref="V877">IF(U877&lt;&gt;"",SUMPRODUCT($X877:$AG877,$X$27:$AG$27)/SUMPRODUCT(--($X877:$AG877&lt;&gt;""),$X$27:$AG$27),"")</f>
        <v/>
      </c>
      <c r="W877" s="14">
        <v>100</v>
      </c>
      <c r="X877" s="17">
        <v>0</v>
      </c>
      <c r="Y877" s="17">
        <v>0</v>
      </c>
      <c r="Z877" s="17">
        <v>0</v>
      </c>
      <c r="AA877" s="17">
        <v>0</v>
      </c>
      <c r="AB877" s="17">
        <v>0</v>
      </c>
      <c r="AC877" s="17">
        <v>0</v>
      </c>
      <c r="AD877" s="17" t="s">
        <v>1363</v>
      </c>
      <c r="AE877" s="17">
        <v>0</v>
      </c>
      <c r="AF877" s="17">
        <v>0</v>
      </c>
      <c r="AG877" s="17" t="s">
        <v>1363</v>
      </c>
      <c r="AH877" s="18"/>
    </row>
    <row r="878" spans="1:34" outlineLevel="1">
      <c r="A878" s="108">
        <v>727</v>
      </c>
      <c r="B878" s="109" t="s">
        <v>183</v>
      </c>
      <c r="C878" s="110" t="s">
        <v>712</v>
      </c>
      <c r="D878" s="110" t="s">
        <v>1622</v>
      </c>
      <c r="E878" s="112" t="s">
        <v>732</v>
      </c>
      <c r="F878" s="130" t="s">
        <v>1446</v>
      </c>
      <c r="G878" s="130" t="s">
        <v>1692</v>
      </c>
      <c r="H878" s="15" t="s">
        <v>1911</v>
      </c>
      <c r="I878" s="130" t="s">
        <v>1719</v>
      </c>
      <c r="J878" s="130" t="s">
        <v>1363</v>
      </c>
      <c r="K878" s="86">
        <v>1</v>
      </c>
      <c r="L878" s="111"/>
      <c r="M878" s="85" t="s">
        <v>1363</v>
      </c>
      <c r="N878" s="16" t="str" cm="1">
        <f t="array" ref="N878">IF(M878&lt;&gt;"",SUMPRODUCT($X878:$AG878,$X$27:$AG$27)/SUMPRODUCT(--($X878:$AG878&lt;&gt;""),$X$27:$AG$27),"")</f>
        <v/>
      </c>
      <c r="O878" s="85"/>
      <c r="P878" s="16" t="str" cm="1">
        <f t="array" ref="P878">IF(O878&lt;&gt;"",SUMPRODUCT($X878:$AG878,$X$27:$AG$27)/SUMPRODUCT(--($X878:$AG878&lt;&gt;""),$X$27:$AG$27),"")</f>
        <v/>
      </c>
      <c r="Q878" s="85">
        <v>10</v>
      </c>
      <c r="R878" s="16" cm="1">
        <f t="array" ref="R878">IF(Q878&lt;&gt;"",SUMPRODUCT($X878:$AG878,$X$27:$AG$27)/SUMPRODUCT(--($X878:$AG878&lt;&gt;""),$X$27:$AG$27),"")</f>
        <v>1</v>
      </c>
      <c r="S878" s="85" t="s">
        <v>1363</v>
      </c>
      <c r="T878" s="16" t="str" cm="1">
        <f t="array" ref="T878">IF(S878&lt;&gt;"",SUMPRODUCT($X878:$AG878,$X$27:$AG$27)/SUMPRODUCT(--($X878:$AG878&lt;&gt;""),$X$27:$AG$27),"")</f>
        <v/>
      </c>
      <c r="U878" s="85" t="s">
        <v>1363</v>
      </c>
      <c r="V878" s="16" t="str" cm="1">
        <f t="array" ref="V878">IF(U878&lt;&gt;"",SUMPRODUCT($X878:$AG878,$X$27:$AG$27)/SUMPRODUCT(--($X878:$AG878&lt;&gt;""),$X$27:$AG$27),"")</f>
        <v/>
      </c>
      <c r="W878" s="14">
        <v>100</v>
      </c>
      <c r="X878" s="17">
        <v>1</v>
      </c>
      <c r="Y878" s="17">
        <v>1</v>
      </c>
      <c r="Z878" s="17">
        <v>1</v>
      </c>
      <c r="AA878" s="17">
        <v>1</v>
      </c>
      <c r="AB878" s="17">
        <v>1</v>
      </c>
      <c r="AC878" s="17">
        <v>1</v>
      </c>
      <c r="AD878" s="17" t="s">
        <v>1363</v>
      </c>
      <c r="AE878" s="17">
        <v>1</v>
      </c>
      <c r="AF878" s="17"/>
      <c r="AG878" s="17">
        <v>1</v>
      </c>
      <c r="AH878" s="18"/>
    </row>
    <row r="879" spans="1:34" outlineLevel="1">
      <c r="A879" s="108">
        <v>728</v>
      </c>
      <c r="B879" s="109" t="s">
        <v>183</v>
      </c>
      <c r="C879" s="110" t="s">
        <v>712</v>
      </c>
      <c r="D879" s="110" t="s">
        <v>1622</v>
      </c>
      <c r="E879" s="112" t="s">
        <v>733</v>
      </c>
      <c r="F879" s="130" t="s">
        <v>1446</v>
      </c>
      <c r="G879" s="130" t="s">
        <v>1363</v>
      </c>
      <c r="H879" s="15" t="s">
        <v>1908</v>
      </c>
      <c r="I879" s="130" t="s">
        <v>1363</v>
      </c>
      <c r="J879" s="130" t="s">
        <v>1363</v>
      </c>
      <c r="K879" s="86">
        <v>1</v>
      </c>
      <c r="L879" s="111"/>
      <c r="M879" s="85" t="s">
        <v>1363</v>
      </c>
      <c r="N879" s="16" t="str" cm="1">
        <f t="array" ref="N879">IF(M879&lt;&gt;"",SUMPRODUCT($X879:$AG879,$X$27:$AG$27)/SUMPRODUCT(--($X879:$AG879&lt;&gt;""),$X$27:$AG$27),"")</f>
        <v/>
      </c>
      <c r="O879" s="85"/>
      <c r="P879" s="16" t="str" cm="1">
        <f t="array" ref="P879">IF(O879&lt;&gt;"",SUMPRODUCT($X879:$AG879,$X$27:$AG$27)/SUMPRODUCT(--($X879:$AG879&lt;&gt;""),$X$27:$AG$27),"")</f>
        <v/>
      </c>
      <c r="Q879" s="85" t="s">
        <v>1691</v>
      </c>
      <c r="R879" s="16" cm="1">
        <f t="array" ref="R879">IF(Q879&lt;&gt;"",SUMPRODUCT($X879:$AG879,$X$27:$AG$27)/SUMPRODUCT(--($X879:$AG879&lt;&gt;""),$X$27:$AG$27),"")</f>
        <v>0</v>
      </c>
      <c r="S879" s="85" t="s">
        <v>1363</v>
      </c>
      <c r="T879" s="16" t="str" cm="1">
        <f t="array" ref="T879">IF(S879&lt;&gt;"",SUMPRODUCT($X879:$AG879,$X$27:$AG$27)/SUMPRODUCT(--($X879:$AG879&lt;&gt;""),$X$27:$AG$27),"")</f>
        <v/>
      </c>
      <c r="U879" s="85" t="s">
        <v>1363</v>
      </c>
      <c r="V879" s="16" t="str" cm="1">
        <f t="array" ref="V879">IF(U879&lt;&gt;"",SUMPRODUCT($X879:$AG879,$X$27:$AG$27)/SUMPRODUCT(--($X879:$AG879&lt;&gt;""),$X$27:$AG$27),"")</f>
        <v/>
      </c>
      <c r="W879" s="14">
        <v>100</v>
      </c>
      <c r="X879" s="17">
        <v>0</v>
      </c>
      <c r="Y879" s="17">
        <v>0</v>
      </c>
      <c r="Z879" s="17">
        <v>0</v>
      </c>
      <c r="AA879" s="17">
        <v>0</v>
      </c>
      <c r="AB879" s="17">
        <v>0</v>
      </c>
      <c r="AC879" s="17">
        <v>0</v>
      </c>
      <c r="AD879" s="17" t="s">
        <v>1363</v>
      </c>
      <c r="AE879" s="17">
        <v>0</v>
      </c>
      <c r="AF879" s="17">
        <v>0</v>
      </c>
      <c r="AG879" s="17" t="s">
        <v>1363</v>
      </c>
      <c r="AH879" s="18"/>
    </row>
    <row r="880" spans="1:34" outlineLevel="1">
      <c r="A880" s="108">
        <v>729</v>
      </c>
      <c r="B880" s="109" t="s">
        <v>183</v>
      </c>
      <c r="C880" s="110" t="s">
        <v>712</v>
      </c>
      <c r="D880" s="110" t="s">
        <v>1622</v>
      </c>
      <c r="E880" s="112" t="s">
        <v>734</v>
      </c>
      <c r="F880" s="130" t="s">
        <v>1446</v>
      </c>
      <c r="G880" s="130" t="s">
        <v>1692</v>
      </c>
      <c r="H880" s="15" t="s">
        <v>1911</v>
      </c>
      <c r="I880" s="130" t="s">
        <v>1719</v>
      </c>
      <c r="J880" s="130" t="s">
        <v>1363</v>
      </c>
      <c r="K880" s="86">
        <v>1</v>
      </c>
      <c r="L880" s="111"/>
      <c r="M880" s="85" t="s">
        <v>1363</v>
      </c>
      <c r="N880" s="16" t="str" cm="1">
        <f t="array" ref="N880">IF(M880&lt;&gt;"",SUMPRODUCT($X880:$AG880,$X$27:$AG$27)/SUMPRODUCT(--($X880:$AG880&lt;&gt;""),$X$27:$AG$27),"")</f>
        <v/>
      </c>
      <c r="O880" s="85"/>
      <c r="P880" s="16" t="str" cm="1">
        <f t="array" ref="P880">IF(O880&lt;&gt;"",SUMPRODUCT($X880:$AG880,$X$27:$AG$27)/SUMPRODUCT(--($X880:$AG880&lt;&gt;""),$X$27:$AG$27),"")</f>
        <v/>
      </c>
      <c r="Q880" s="85">
        <v>10</v>
      </c>
      <c r="R880" s="16" cm="1">
        <f t="array" ref="R880">IF(Q880&lt;&gt;"",SUMPRODUCT($X880:$AG880,$X$27:$AG$27)/SUMPRODUCT(--($X880:$AG880&lt;&gt;""),$X$27:$AG$27),"")</f>
        <v>1</v>
      </c>
      <c r="S880" s="85" t="s">
        <v>1363</v>
      </c>
      <c r="T880" s="16" t="str" cm="1">
        <f t="array" ref="T880">IF(S880&lt;&gt;"",SUMPRODUCT($X880:$AG880,$X$27:$AG$27)/SUMPRODUCT(--($X880:$AG880&lt;&gt;""),$X$27:$AG$27),"")</f>
        <v/>
      </c>
      <c r="U880" s="85" t="s">
        <v>1363</v>
      </c>
      <c r="V880" s="16" t="str" cm="1">
        <f t="array" ref="V880">IF(U880&lt;&gt;"",SUMPRODUCT($X880:$AG880,$X$27:$AG$27)/SUMPRODUCT(--($X880:$AG880&lt;&gt;""),$X$27:$AG$27),"")</f>
        <v/>
      </c>
      <c r="W880" s="14">
        <v>100</v>
      </c>
      <c r="X880" s="17">
        <v>1</v>
      </c>
      <c r="Y880" s="17">
        <v>1</v>
      </c>
      <c r="Z880" s="17">
        <v>1</v>
      </c>
      <c r="AA880" s="17">
        <v>1</v>
      </c>
      <c r="AB880" s="17">
        <v>1</v>
      </c>
      <c r="AC880" s="17">
        <v>1</v>
      </c>
      <c r="AD880" s="17" t="s">
        <v>1363</v>
      </c>
      <c r="AE880" s="17">
        <v>1</v>
      </c>
      <c r="AF880" s="17"/>
      <c r="AG880" s="17">
        <v>1</v>
      </c>
      <c r="AH880" s="18"/>
    </row>
    <row r="881" spans="1:34" outlineLevel="1">
      <c r="A881" s="108">
        <v>730</v>
      </c>
      <c r="B881" s="109" t="s">
        <v>183</v>
      </c>
      <c r="C881" s="110" t="s">
        <v>712</v>
      </c>
      <c r="D881" s="110" t="s">
        <v>1622</v>
      </c>
      <c r="E881" s="112" t="s">
        <v>735</v>
      </c>
      <c r="F881" s="130" t="s">
        <v>1446</v>
      </c>
      <c r="G881" s="130" t="s">
        <v>1363</v>
      </c>
      <c r="H881" s="15" t="s">
        <v>1908</v>
      </c>
      <c r="I881" s="130" t="s">
        <v>1363</v>
      </c>
      <c r="J881" s="130" t="s">
        <v>1363</v>
      </c>
      <c r="K881" s="86">
        <v>1</v>
      </c>
      <c r="L881" s="111"/>
      <c r="M881" s="85" t="s">
        <v>1363</v>
      </c>
      <c r="N881" s="16" t="str" cm="1">
        <f t="array" ref="N881">IF(M881&lt;&gt;"",SUMPRODUCT($X881:$AG881,$X$27:$AG$27)/SUMPRODUCT(--($X881:$AG881&lt;&gt;""),$X$27:$AG$27),"")</f>
        <v/>
      </c>
      <c r="O881" s="85"/>
      <c r="P881" s="16" t="str" cm="1">
        <f t="array" ref="P881">IF(O881&lt;&gt;"",SUMPRODUCT($X881:$AG881,$X$27:$AG$27)/SUMPRODUCT(--($X881:$AG881&lt;&gt;""),$X$27:$AG$27),"")</f>
        <v/>
      </c>
      <c r="Q881" s="85" t="s">
        <v>1691</v>
      </c>
      <c r="R881" s="16" cm="1">
        <f t="array" ref="R881">IF(Q881&lt;&gt;"",SUMPRODUCT($X881:$AG881,$X$27:$AG$27)/SUMPRODUCT(--($X881:$AG881&lt;&gt;""),$X$27:$AG$27),"")</f>
        <v>0</v>
      </c>
      <c r="S881" s="85" t="s">
        <v>1363</v>
      </c>
      <c r="T881" s="16" t="str" cm="1">
        <f t="array" ref="T881">IF(S881&lt;&gt;"",SUMPRODUCT($X881:$AG881,$X$27:$AG$27)/SUMPRODUCT(--($X881:$AG881&lt;&gt;""),$X$27:$AG$27),"")</f>
        <v/>
      </c>
      <c r="U881" s="85" t="s">
        <v>1363</v>
      </c>
      <c r="V881" s="16" t="str" cm="1">
        <f t="array" ref="V881">IF(U881&lt;&gt;"",SUMPRODUCT($X881:$AG881,$X$27:$AG$27)/SUMPRODUCT(--($X881:$AG881&lt;&gt;""),$X$27:$AG$27),"")</f>
        <v/>
      </c>
      <c r="W881" s="14">
        <v>100</v>
      </c>
      <c r="X881" s="17">
        <v>0</v>
      </c>
      <c r="Y881" s="17">
        <v>0</v>
      </c>
      <c r="Z881" s="17">
        <v>0</v>
      </c>
      <c r="AA881" s="17">
        <v>0</v>
      </c>
      <c r="AB881" s="17">
        <v>0</v>
      </c>
      <c r="AC881" s="17">
        <v>0</v>
      </c>
      <c r="AD881" s="17" t="s">
        <v>1363</v>
      </c>
      <c r="AE881" s="17">
        <v>0</v>
      </c>
      <c r="AF881" s="17">
        <v>0</v>
      </c>
      <c r="AG881" s="17" t="s">
        <v>1363</v>
      </c>
      <c r="AH881" s="18"/>
    </row>
    <row r="882" spans="1:34" outlineLevel="1">
      <c r="A882" s="108">
        <v>731</v>
      </c>
      <c r="B882" s="109" t="s">
        <v>183</v>
      </c>
      <c r="C882" s="110" t="s">
        <v>712</v>
      </c>
      <c r="D882" s="110" t="s">
        <v>1622</v>
      </c>
      <c r="E882" s="112" t="s">
        <v>736</v>
      </c>
      <c r="F882" s="130" t="s">
        <v>1489</v>
      </c>
      <c r="G882" s="130" t="s">
        <v>1596</v>
      </c>
      <c r="H882" s="15" t="s">
        <v>1888</v>
      </c>
      <c r="I882" s="130" t="s">
        <v>1711</v>
      </c>
      <c r="J882" s="130" t="s">
        <v>1777</v>
      </c>
      <c r="K882" s="86">
        <v>1</v>
      </c>
      <c r="L882" s="111"/>
      <c r="M882" s="85" t="s">
        <v>1363</v>
      </c>
      <c r="N882" s="16" t="str" cm="1">
        <f t="array" ref="N882">IF(M882&lt;&gt;"",SUMPRODUCT($X882:$AG882,$X$27:$AG$27)/SUMPRODUCT(--($X882:$AG882&lt;&gt;""),$X$27:$AG$27),"")</f>
        <v/>
      </c>
      <c r="O882" s="85"/>
      <c r="P882" s="16" t="str" cm="1">
        <f t="array" ref="P882">IF(O882&lt;&gt;"",SUMPRODUCT($X882:$AG882,$X$27:$AG$27)/SUMPRODUCT(--($X882:$AG882&lt;&gt;""),$X$27:$AG$27),"")</f>
        <v/>
      </c>
      <c r="Q882" s="85">
        <v>13</v>
      </c>
      <c r="R882" s="16" cm="1">
        <f t="array" ref="R882">IF(Q882&lt;&gt;"",SUMPRODUCT($X882:$AG882,$X$27:$AG$27)/SUMPRODUCT(--($X882:$AG882&lt;&gt;""),$X$27:$AG$27),"")</f>
        <v>0.24600000000000002</v>
      </c>
      <c r="S882" s="85" t="s">
        <v>1363</v>
      </c>
      <c r="T882" s="16" t="str" cm="1">
        <f t="array" ref="T882">IF(S882&lt;&gt;"",SUMPRODUCT($X882:$AG882,$X$27:$AG$27)/SUMPRODUCT(--($X882:$AG882&lt;&gt;""),$X$27:$AG$27),"")</f>
        <v/>
      </c>
      <c r="U882" s="85" t="s">
        <v>1363</v>
      </c>
      <c r="V882" s="16" t="str" cm="1">
        <f t="array" ref="V882">IF(U882&lt;&gt;"",SUMPRODUCT($X882:$AG882,$X$27:$AG$27)/SUMPRODUCT(--($X882:$AG882&lt;&gt;""),$X$27:$AG$27),"")</f>
        <v/>
      </c>
      <c r="W882" s="14">
        <v>100</v>
      </c>
      <c r="X882" s="17">
        <v>1</v>
      </c>
      <c r="Y882" s="17">
        <v>1</v>
      </c>
      <c r="Z882" s="17">
        <v>1</v>
      </c>
      <c r="AA882" s="17">
        <v>0.06</v>
      </c>
      <c r="AB882" s="17">
        <v>0.17</v>
      </c>
      <c r="AC882" s="17" t="s">
        <v>1363</v>
      </c>
      <c r="AD882" s="17" t="s">
        <v>1363</v>
      </c>
      <c r="AE882" s="17">
        <v>0</v>
      </c>
      <c r="AF882" s="17">
        <v>0</v>
      </c>
      <c r="AG882" s="17" t="s">
        <v>1363</v>
      </c>
      <c r="AH882" s="18"/>
    </row>
    <row r="883" spans="1:34" outlineLevel="1">
      <c r="A883" s="108">
        <v>732</v>
      </c>
      <c r="B883" s="109" t="s">
        <v>183</v>
      </c>
      <c r="C883" s="110" t="s">
        <v>712</v>
      </c>
      <c r="D883" s="110" t="s">
        <v>1622</v>
      </c>
      <c r="E883" s="112" t="s">
        <v>737</v>
      </c>
      <c r="F883" s="130" t="s">
        <v>1449</v>
      </c>
      <c r="G883" s="130" t="s">
        <v>1363</v>
      </c>
      <c r="H883" s="15" t="s">
        <v>1908</v>
      </c>
      <c r="I883" s="130" t="s">
        <v>1363</v>
      </c>
      <c r="J883" s="130" t="s">
        <v>1363</v>
      </c>
      <c r="K883" s="86">
        <v>1</v>
      </c>
      <c r="L883" s="111"/>
      <c r="M883" s="85" t="s">
        <v>1363</v>
      </c>
      <c r="N883" s="16" t="str" cm="1">
        <f t="array" ref="N883">IF(M883&lt;&gt;"",SUMPRODUCT($X883:$AG883,$X$27:$AG$27)/SUMPRODUCT(--($X883:$AG883&lt;&gt;""),$X$27:$AG$27),"")</f>
        <v/>
      </c>
      <c r="O883" s="85"/>
      <c r="P883" s="16" t="str" cm="1">
        <f t="array" ref="P883">IF(O883&lt;&gt;"",SUMPRODUCT($X883:$AG883,$X$27:$AG$27)/SUMPRODUCT(--($X883:$AG883&lt;&gt;""),$X$27:$AG$27),"")</f>
        <v/>
      </c>
      <c r="Q883" s="85" t="s">
        <v>1691</v>
      </c>
      <c r="R883" s="16" cm="1">
        <f t="array" ref="R883">IF(Q883&lt;&gt;"",SUMPRODUCT($X883:$AG883,$X$27:$AG$27)/SUMPRODUCT(--($X883:$AG883&lt;&gt;""),$X$27:$AG$27),"")</f>
        <v>0</v>
      </c>
      <c r="S883" s="85" t="s">
        <v>1363</v>
      </c>
      <c r="T883" s="16" t="str" cm="1">
        <f t="array" ref="T883">IF(S883&lt;&gt;"",SUMPRODUCT($X883:$AG883,$X$27:$AG$27)/SUMPRODUCT(--($X883:$AG883&lt;&gt;""),$X$27:$AG$27),"")</f>
        <v/>
      </c>
      <c r="U883" s="85" t="s">
        <v>1363</v>
      </c>
      <c r="V883" s="16" t="str" cm="1">
        <f t="array" ref="V883">IF(U883&lt;&gt;"",SUMPRODUCT($X883:$AG883,$X$27:$AG$27)/SUMPRODUCT(--($X883:$AG883&lt;&gt;""),$X$27:$AG$27),"")</f>
        <v/>
      </c>
      <c r="W883" s="14">
        <v>100</v>
      </c>
      <c r="X883" s="17">
        <v>0</v>
      </c>
      <c r="Y883" s="17">
        <v>0</v>
      </c>
      <c r="Z883" s="17">
        <v>0</v>
      </c>
      <c r="AA883" s="17">
        <v>0</v>
      </c>
      <c r="AB883" s="17">
        <v>0</v>
      </c>
      <c r="AC883" s="17">
        <v>0</v>
      </c>
      <c r="AD883" s="17" t="s">
        <v>1363</v>
      </c>
      <c r="AE883" s="17">
        <v>0</v>
      </c>
      <c r="AF883" s="17">
        <v>0</v>
      </c>
      <c r="AG883" s="17" t="s">
        <v>1363</v>
      </c>
      <c r="AH883" s="18"/>
    </row>
    <row r="884" spans="1:34" outlineLevel="1">
      <c r="A884" s="108">
        <v>733</v>
      </c>
      <c r="B884" s="109" t="s">
        <v>183</v>
      </c>
      <c r="C884" s="110" t="s">
        <v>712</v>
      </c>
      <c r="D884" s="110" t="s">
        <v>1622</v>
      </c>
      <c r="E884" s="112" t="s">
        <v>738</v>
      </c>
      <c r="F884" s="130" t="s">
        <v>1449</v>
      </c>
      <c r="G884" s="130" t="s">
        <v>1363</v>
      </c>
      <c r="H884" s="15" t="s">
        <v>1908</v>
      </c>
      <c r="I884" s="130" t="s">
        <v>1363</v>
      </c>
      <c r="J884" s="130" t="s">
        <v>1363</v>
      </c>
      <c r="K884" s="86">
        <v>1</v>
      </c>
      <c r="L884" s="111"/>
      <c r="M884" s="85" t="s">
        <v>1363</v>
      </c>
      <c r="N884" s="16" t="str" cm="1">
        <f t="array" ref="N884">IF(M884&lt;&gt;"",SUMPRODUCT($X884:$AG884,$X$27:$AG$27)/SUMPRODUCT(--($X884:$AG884&lt;&gt;""),$X$27:$AG$27),"")</f>
        <v/>
      </c>
      <c r="O884" s="85"/>
      <c r="P884" s="16" t="str" cm="1">
        <f t="array" ref="P884">IF(O884&lt;&gt;"",SUMPRODUCT($X884:$AG884,$X$27:$AG$27)/SUMPRODUCT(--($X884:$AG884&lt;&gt;""),$X$27:$AG$27),"")</f>
        <v/>
      </c>
      <c r="Q884" s="85" t="s">
        <v>1691</v>
      </c>
      <c r="R884" s="16" cm="1">
        <f t="array" ref="R884">IF(Q884&lt;&gt;"",SUMPRODUCT($X884:$AG884,$X$27:$AG$27)/SUMPRODUCT(--($X884:$AG884&lt;&gt;""),$X$27:$AG$27),"")</f>
        <v>0</v>
      </c>
      <c r="S884" s="85" t="s">
        <v>1363</v>
      </c>
      <c r="T884" s="16" t="str" cm="1">
        <f t="array" ref="T884">IF(S884&lt;&gt;"",SUMPRODUCT($X884:$AG884,$X$27:$AG$27)/SUMPRODUCT(--($X884:$AG884&lt;&gt;""),$X$27:$AG$27),"")</f>
        <v/>
      </c>
      <c r="U884" s="85" t="s">
        <v>1363</v>
      </c>
      <c r="V884" s="16" t="str" cm="1">
        <f t="array" ref="V884">IF(U884&lt;&gt;"",SUMPRODUCT($X884:$AG884,$X$27:$AG$27)/SUMPRODUCT(--($X884:$AG884&lt;&gt;""),$X$27:$AG$27),"")</f>
        <v/>
      </c>
      <c r="W884" s="14">
        <v>100</v>
      </c>
      <c r="X884" s="17">
        <v>0</v>
      </c>
      <c r="Y884" s="17">
        <v>0</v>
      </c>
      <c r="Z884" s="17">
        <v>0</v>
      </c>
      <c r="AA884" s="17">
        <v>0</v>
      </c>
      <c r="AB884" s="17">
        <v>0</v>
      </c>
      <c r="AC884" s="17">
        <v>0</v>
      </c>
      <c r="AD884" s="17" t="s">
        <v>1363</v>
      </c>
      <c r="AE884" s="17">
        <v>0</v>
      </c>
      <c r="AF884" s="17">
        <v>0</v>
      </c>
      <c r="AG884" s="17" t="s">
        <v>1363</v>
      </c>
      <c r="AH884" s="18"/>
    </row>
    <row r="885" spans="1:34" outlineLevel="1">
      <c r="A885" s="108">
        <v>738</v>
      </c>
      <c r="B885" s="109" t="s">
        <v>183</v>
      </c>
      <c r="C885" s="110" t="s">
        <v>712</v>
      </c>
      <c r="D885" s="110" t="s">
        <v>1622</v>
      </c>
      <c r="E885" s="112" t="s">
        <v>739</v>
      </c>
      <c r="F885" s="130" t="s">
        <v>1449</v>
      </c>
      <c r="G885" s="130" t="s">
        <v>1363</v>
      </c>
      <c r="H885" s="15" t="s">
        <v>1908</v>
      </c>
      <c r="I885" s="130" t="s">
        <v>1363</v>
      </c>
      <c r="J885" s="130" t="s">
        <v>1363</v>
      </c>
      <c r="K885" s="86">
        <v>1</v>
      </c>
      <c r="L885" s="111"/>
      <c r="M885" s="85" t="s">
        <v>1363</v>
      </c>
      <c r="N885" s="16" t="str" cm="1">
        <f t="array" ref="N885">IF(M885&lt;&gt;"",SUMPRODUCT($X885:$AG885,$X$27:$AG$27)/SUMPRODUCT(--($X885:$AG885&lt;&gt;""),$X$27:$AG$27),"")</f>
        <v/>
      </c>
      <c r="O885" s="85"/>
      <c r="P885" s="16" t="str" cm="1">
        <f t="array" ref="P885">IF(O885&lt;&gt;"",SUMPRODUCT($X885:$AG885,$X$27:$AG$27)/SUMPRODUCT(--($X885:$AG885&lt;&gt;""),$X$27:$AG$27),"")</f>
        <v/>
      </c>
      <c r="Q885" s="85" t="s">
        <v>1691</v>
      </c>
      <c r="R885" s="16" cm="1">
        <f t="array" ref="R885">IF(Q885&lt;&gt;"",SUMPRODUCT($X885:$AG885,$X$27:$AG$27)/SUMPRODUCT(--($X885:$AG885&lt;&gt;""),$X$27:$AG$27),"")</f>
        <v>0</v>
      </c>
      <c r="S885" s="85" t="s">
        <v>1363</v>
      </c>
      <c r="T885" s="16" t="str" cm="1">
        <f t="array" ref="T885">IF(S885&lt;&gt;"",SUMPRODUCT($X885:$AG885,$X$27:$AG$27)/SUMPRODUCT(--($X885:$AG885&lt;&gt;""),$X$27:$AG$27),"")</f>
        <v/>
      </c>
      <c r="U885" s="85" t="s">
        <v>1363</v>
      </c>
      <c r="V885" s="16" t="str" cm="1">
        <f t="array" ref="V885">IF(U885&lt;&gt;"",SUMPRODUCT($X885:$AG885,$X$27:$AG$27)/SUMPRODUCT(--($X885:$AG885&lt;&gt;""),$X$27:$AG$27),"")</f>
        <v/>
      </c>
      <c r="W885" s="14">
        <v>100</v>
      </c>
      <c r="X885" s="17">
        <v>0</v>
      </c>
      <c r="Y885" s="17">
        <v>0</v>
      </c>
      <c r="Z885" s="17">
        <v>0</v>
      </c>
      <c r="AA885" s="17">
        <v>0</v>
      </c>
      <c r="AB885" s="17">
        <v>0</v>
      </c>
      <c r="AC885" s="17">
        <v>0</v>
      </c>
      <c r="AD885" s="17" t="s">
        <v>1363</v>
      </c>
      <c r="AE885" s="17">
        <v>0</v>
      </c>
      <c r="AF885" s="17">
        <v>0</v>
      </c>
      <c r="AG885" s="17" t="s">
        <v>1363</v>
      </c>
      <c r="AH885" s="18"/>
    </row>
    <row r="886" spans="1:34" outlineLevel="1">
      <c r="A886" s="108">
        <v>739</v>
      </c>
      <c r="B886" s="109" t="s">
        <v>183</v>
      </c>
      <c r="C886" s="110" t="s">
        <v>712</v>
      </c>
      <c r="D886" s="110" t="s">
        <v>1622</v>
      </c>
      <c r="E886" s="112" t="s">
        <v>740</v>
      </c>
      <c r="F886" s="130" t="s">
        <v>1449</v>
      </c>
      <c r="G886" s="130" t="s">
        <v>1363</v>
      </c>
      <c r="H886" s="15" t="s">
        <v>1908</v>
      </c>
      <c r="I886" s="130" t="s">
        <v>1363</v>
      </c>
      <c r="J886" s="130" t="s">
        <v>1363</v>
      </c>
      <c r="K886" s="86">
        <v>1</v>
      </c>
      <c r="L886" s="111"/>
      <c r="M886" s="85" t="s">
        <v>1363</v>
      </c>
      <c r="N886" s="16" t="str" cm="1">
        <f t="array" ref="N886">IF(M886&lt;&gt;"",SUMPRODUCT($X886:$AG886,$X$27:$AG$27)/SUMPRODUCT(--($X886:$AG886&lt;&gt;""),$X$27:$AG$27),"")</f>
        <v/>
      </c>
      <c r="O886" s="85"/>
      <c r="P886" s="16" t="str" cm="1">
        <f t="array" ref="P886">IF(O886&lt;&gt;"",SUMPRODUCT($X886:$AG886,$X$27:$AG$27)/SUMPRODUCT(--($X886:$AG886&lt;&gt;""),$X$27:$AG$27),"")</f>
        <v/>
      </c>
      <c r="Q886" s="85" t="s">
        <v>1691</v>
      </c>
      <c r="R886" s="16" cm="1">
        <f t="array" ref="R886">IF(Q886&lt;&gt;"",SUMPRODUCT($X886:$AG886,$X$27:$AG$27)/SUMPRODUCT(--($X886:$AG886&lt;&gt;""),$X$27:$AG$27),"")</f>
        <v>0</v>
      </c>
      <c r="S886" s="85" t="s">
        <v>1363</v>
      </c>
      <c r="T886" s="16" t="str" cm="1">
        <f t="array" ref="T886">IF(S886&lt;&gt;"",SUMPRODUCT($X886:$AG886,$X$27:$AG$27)/SUMPRODUCT(--($X886:$AG886&lt;&gt;""),$X$27:$AG$27),"")</f>
        <v/>
      </c>
      <c r="U886" s="85" t="s">
        <v>1363</v>
      </c>
      <c r="V886" s="16" t="str" cm="1">
        <f t="array" ref="V886">IF(U886&lt;&gt;"",SUMPRODUCT($X886:$AG886,$X$27:$AG$27)/SUMPRODUCT(--($X886:$AG886&lt;&gt;""),$X$27:$AG$27),"")</f>
        <v/>
      </c>
      <c r="W886" s="14">
        <v>100</v>
      </c>
      <c r="X886" s="17">
        <v>0</v>
      </c>
      <c r="Y886" s="17">
        <v>0</v>
      </c>
      <c r="Z886" s="17">
        <v>0</v>
      </c>
      <c r="AA886" s="17">
        <v>0</v>
      </c>
      <c r="AB886" s="17">
        <v>0</v>
      </c>
      <c r="AC886" s="17">
        <v>0</v>
      </c>
      <c r="AD886" s="17" t="s">
        <v>1363</v>
      </c>
      <c r="AE886" s="17">
        <v>0</v>
      </c>
      <c r="AF886" s="17">
        <v>0</v>
      </c>
      <c r="AG886" s="17" t="s">
        <v>1363</v>
      </c>
      <c r="AH886" s="18"/>
    </row>
    <row r="887" spans="1:34" outlineLevel="1">
      <c r="A887" s="108">
        <v>734</v>
      </c>
      <c r="B887" s="109" t="s">
        <v>183</v>
      </c>
      <c r="C887" s="110" t="s">
        <v>712</v>
      </c>
      <c r="D887" s="110" t="s">
        <v>1622</v>
      </c>
      <c r="E887" s="112" t="s">
        <v>741</v>
      </c>
      <c r="F887" s="130" t="s">
        <v>1450</v>
      </c>
      <c r="G887" s="130" t="s">
        <v>1692</v>
      </c>
      <c r="H887" s="15" t="s">
        <v>1911</v>
      </c>
      <c r="I887" s="130" t="s">
        <v>1719</v>
      </c>
      <c r="J887" s="130" t="s">
        <v>1363</v>
      </c>
      <c r="K887" s="86">
        <v>1</v>
      </c>
      <c r="L887" s="111"/>
      <c r="M887" s="85" t="s">
        <v>1363</v>
      </c>
      <c r="N887" s="16" t="str" cm="1">
        <f t="array" ref="N887">IF(M887&lt;&gt;"",SUMPRODUCT($X887:$AG887,$X$27:$AG$27)/SUMPRODUCT(--($X887:$AG887&lt;&gt;""),$X$27:$AG$27),"")</f>
        <v/>
      </c>
      <c r="O887" s="85"/>
      <c r="P887" s="16" t="str" cm="1">
        <f t="array" ref="P887">IF(O887&lt;&gt;"",SUMPRODUCT($X887:$AG887,$X$27:$AG$27)/SUMPRODUCT(--($X887:$AG887&lt;&gt;""),$X$27:$AG$27),"")</f>
        <v/>
      </c>
      <c r="Q887" s="85">
        <v>10</v>
      </c>
      <c r="R887" s="16" cm="1">
        <f t="array" ref="R887">IF(Q887&lt;&gt;"",SUMPRODUCT($X887:$AG887,$X$27:$AG$27)/SUMPRODUCT(--($X887:$AG887&lt;&gt;""),$X$27:$AG$27),"")</f>
        <v>1</v>
      </c>
      <c r="S887" s="85" t="s">
        <v>1363</v>
      </c>
      <c r="T887" s="16" t="str" cm="1">
        <f t="array" ref="T887">IF(S887&lt;&gt;"",SUMPRODUCT($X887:$AG887,$X$27:$AG$27)/SUMPRODUCT(--($X887:$AG887&lt;&gt;""),$X$27:$AG$27),"")</f>
        <v/>
      </c>
      <c r="U887" s="85" t="s">
        <v>1363</v>
      </c>
      <c r="V887" s="16" t="str" cm="1">
        <f t="array" ref="V887">IF(U887&lt;&gt;"",SUMPRODUCT($X887:$AG887,$X$27:$AG$27)/SUMPRODUCT(--($X887:$AG887&lt;&gt;""),$X$27:$AG$27),"")</f>
        <v/>
      </c>
      <c r="W887" s="14">
        <v>100</v>
      </c>
      <c r="X887" s="17">
        <v>1</v>
      </c>
      <c r="Y887" s="17">
        <v>1</v>
      </c>
      <c r="Z887" s="17">
        <v>1</v>
      </c>
      <c r="AA887" s="17">
        <v>1</v>
      </c>
      <c r="AB887" s="17">
        <v>1</v>
      </c>
      <c r="AC887" s="17">
        <v>1</v>
      </c>
      <c r="AD887" s="17" t="s">
        <v>1363</v>
      </c>
      <c r="AE887" s="17">
        <v>1</v>
      </c>
      <c r="AF887" s="17"/>
      <c r="AG887" s="17">
        <v>1</v>
      </c>
      <c r="AH887" s="18"/>
    </row>
    <row r="888" spans="1:34" outlineLevel="1">
      <c r="A888" s="108">
        <v>735</v>
      </c>
      <c r="B888" s="109" t="s">
        <v>183</v>
      </c>
      <c r="C888" s="110" t="s">
        <v>712</v>
      </c>
      <c r="D888" s="110" t="s">
        <v>1622</v>
      </c>
      <c r="E888" s="112" t="s">
        <v>742</v>
      </c>
      <c r="F888" s="130" t="s">
        <v>1450</v>
      </c>
      <c r="G888" s="130" t="s">
        <v>1363</v>
      </c>
      <c r="H888" s="15" t="s">
        <v>1908</v>
      </c>
      <c r="I888" s="130" t="s">
        <v>1363</v>
      </c>
      <c r="J888" s="130" t="s">
        <v>1363</v>
      </c>
      <c r="K888" s="86">
        <v>1</v>
      </c>
      <c r="L888" s="111"/>
      <c r="M888" s="85" t="s">
        <v>1363</v>
      </c>
      <c r="N888" s="16" t="str" cm="1">
        <f t="array" ref="N888">IF(M888&lt;&gt;"",SUMPRODUCT($X888:$AG888,$X$27:$AG$27)/SUMPRODUCT(--($X888:$AG888&lt;&gt;""),$X$27:$AG$27),"")</f>
        <v/>
      </c>
      <c r="O888" s="85"/>
      <c r="P888" s="16" t="str" cm="1">
        <f t="array" ref="P888">IF(O888&lt;&gt;"",SUMPRODUCT($X888:$AG888,$X$27:$AG$27)/SUMPRODUCT(--($X888:$AG888&lt;&gt;""),$X$27:$AG$27),"")</f>
        <v/>
      </c>
      <c r="Q888" s="85" t="s">
        <v>1691</v>
      </c>
      <c r="R888" s="16" cm="1">
        <f t="array" ref="R888">IF(Q888&lt;&gt;"",SUMPRODUCT($X888:$AG888,$X$27:$AG$27)/SUMPRODUCT(--($X888:$AG888&lt;&gt;""),$X$27:$AG$27),"")</f>
        <v>0</v>
      </c>
      <c r="S888" s="85" t="s">
        <v>1363</v>
      </c>
      <c r="T888" s="16" t="str" cm="1">
        <f t="array" ref="T888">IF(S888&lt;&gt;"",SUMPRODUCT($X888:$AG888,$X$27:$AG$27)/SUMPRODUCT(--($X888:$AG888&lt;&gt;""),$X$27:$AG$27),"")</f>
        <v/>
      </c>
      <c r="U888" s="85" t="s">
        <v>1363</v>
      </c>
      <c r="V888" s="16" t="str" cm="1">
        <f t="array" ref="V888">IF(U888&lt;&gt;"",SUMPRODUCT($X888:$AG888,$X$27:$AG$27)/SUMPRODUCT(--($X888:$AG888&lt;&gt;""),$X$27:$AG$27),"")</f>
        <v/>
      </c>
      <c r="W888" s="14">
        <v>100</v>
      </c>
      <c r="X888" s="17">
        <v>0</v>
      </c>
      <c r="Y888" s="17">
        <v>0</v>
      </c>
      <c r="Z888" s="17">
        <v>0</v>
      </c>
      <c r="AA888" s="17">
        <v>0</v>
      </c>
      <c r="AB888" s="17">
        <v>0</v>
      </c>
      <c r="AC888" s="17">
        <v>0</v>
      </c>
      <c r="AD888" s="17" t="s">
        <v>1363</v>
      </c>
      <c r="AE888" s="17">
        <v>0</v>
      </c>
      <c r="AF888" s="17">
        <v>0</v>
      </c>
      <c r="AG888" s="17" t="s">
        <v>1363</v>
      </c>
      <c r="AH888" s="18"/>
    </row>
    <row r="889" spans="1:34" outlineLevel="1">
      <c r="A889" s="108">
        <v>740</v>
      </c>
      <c r="B889" s="109" t="s">
        <v>183</v>
      </c>
      <c r="C889" s="110" t="s">
        <v>712</v>
      </c>
      <c r="D889" s="110" t="s">
        <v>1622</v>
      </c>
      <c r="E889" s="112" t="s">
        <v>743</v>
      </c>
      <c r="F889" s="130" t="s">
        <v>1450</v>
      </c>
      <c r="G889" s="130" t="s">
        <v>1692</v>
      </c>
      <c r="H889" s="15" t="s">
        <v>1911</v>
      </c>
      <c r="I889" s="130" t="s">
        <v>1719</v>
      </c>
      <c r="J889" s="130" t="s">
        <v>1363</v>
      </c>
      <c r="K889" s="86">
        <v>1</v>
      </c>
      <c r="L889" s="111"/>
      <c r="M889" s="85" t="s">
        <v>1363</v>
      </c>
      <c r="N889" s="16" t="str" cm="1">
        <f t="array" ref="N889">IF(M889&lt;&gt;"",SUMPRODUCT($X889:$AG889,$X$27:$AG$27)/SUMPRODUCT(--($X889:$AG889&lt;&gt;""),$X$27:$AG$27),"")</f>
        <v/>
      </c>
      <c r="O889" s="85"/>
      <c r="P889" s="16" t="str" cm="1">
        <f t="array" ref="P889">IF(O889&lt;&gt;"",SUMPRODUCT($X889:$AG889,$X$27:$AG$27)/SUMPRODUCT(--($X889:$AG889&lt;&gt;""),$X$27:$AG$27),"")</f>
        <v/>
      </c>
      <c r="Q889" s="85">
        <v>10</v>
      </c>
      <c r="R889" s="16" cm="1">
        <f t="array" ref="R889">IF(Q889&lt;&gt;"",SUMPRODUCT($X889:$AG889,$X$27:$AG$27)/SUMPRODUCT(--($X889:$AG889&lt;&gt;""),$X$27:$AG$27),"")</f>
        <v>1</v>
      </c>
      <c r="S889" s="85" t="s">
        <v>1363</v>
      </c>
      <c r="T889" s="16" t="str" cm="1">
        <f t="array" ref="T889">IF(S889&lt;&gt;"",SUMPRODUCT($X889:$AG889,$X$27:$AG$27)/SUMPRODUCT(--($X889:$AG889&lt;&gt;""),$X$27:$AG$27),"")</f>
        <v/>
      </c>
      <c r="U889" s="85" t="s">
        <v>1363</v>
      </c>
      <c r="V889" s="16" t="str" cm="1">
        <f t="array" ref="V889">IF(U889&lt;&gt;"",SUMPRODUCT($X889:$AG889,$X$27:$AG$27)/SUMPRODUCT(--($X889:$AG889&lt;&gt;""),$X$27:$AG$27),"")</f>
        <v/>
      </c>
      <c r="W889" s="14">
        <v>100</v>
      </c>
      <c r="X889" s="17">
        <v>1</v>
      </c>
      <c r="Y889" s="17">
        <v>1</v>
      </c>
      <c r="Z889" s="17">
        <v>1</v>
      </c>
      <c r="AA889" s="17">
        <v>1</v>
      </c>
      <c r="AB889" s="17">
        <v>1</v>
      </c>
      <c r="AC889" s="17">
        <v>1</v>
      </c>
      <c r="AD889" s="17" t="s">
        <v>1363</v>
      </c>
      <c r="AE889" s="17">
        <v>1</v>
      </c>
      <c r="AF889" s="17"/>
      <c r="AG889" s="17">
        <v>1</v>
      </c>
      <c r="AH889" s="18"/>
    </row>
    <row r="890" spans="1:34" outlineLevel="1">
      <c r="A890" s="108">
        <v>741</v>
      </c>
      <c r="B890" s="109" t="s">
        <v>183</v>
      </c>
      <c r="C890" s="110" t="s">
        <v>712</v>
      </c>
      <c r="D890" s="110" t="s">
        <v>1622</v>
      </c>
      <c r="E890" s="112" t="s">
        <v>744</v>
      </c>
      <c r="F890" s="130" t="s">
        <v>1450</v>
      </c>
      <c r="G890" s="130" t="s">
        <v>1363</v>
      </c>
      <c r="H890" s="15" t="s">
        <v>1908</v>
      </c>
      <c r="I890" s="130" t="s">
        <v>1363</v>
      </c>
      <c r="J890" s="130" t="s">
        <v>1363</v>
      </c>
      <c r="K890" s="86">
        <v>1</v>
      </c>
      <c r="L890" s="111"/>
      <c r="M890" s="85" t="s">
        <v>1363</v>
      </c>
      <c r="N890" s="16" t="str" cm="1">
        <f t="array" ref="N890">IF(M890&lt;&gt;"",SUMPRODUCT($X890:$AG890,$X$27:$AG$27)/SUMPRODUCT(--($X890:$AG890&lt;&gt;""),$X$27:$AG$27),"")</f>
        <v/>
      </c>
      <c r="O890" s="85"/>
      <c r="P890" s="16" t="str" cm="1">
        <f t="array" ref="P890">IF(O890&lt;&gt;"",SUMPRODUCT($X890:$AG890,$X$27:$AG$27)/SUMPRODUCT(--($X890:$AG890&lt;&gt;""),$X$27:$AG$27),"")</f>
        <v/>
      </c>
      <c r="Q890" s="85" t="s">
        <v>1691</v>
      </c>
      <c r="R890" s="16" cm="1">
        <f t="array" ref="R890">IF(Q890&lt;&gt;"",SUMPRODUCT($X890:$AG890,$X$27:$AG$27)/SUMPRODUCT(--($X890:$AG890&lt;&gt;""),$X$27:$AG$27),"")</f>
        <v>0</v>
      </c>
      <c r="S890" s="85" t="s">
        <v>1363</v>
      </c>
      <c r="T890" s="16" t="str" cm="1">
        <f t="array" ref="T890">IF(S890&lt;&gt;"",SUMPRODUCT($X890:$AG890,$X$27:$AG$27)/SUMPRODUCT(--($X890:$AG890&lt;&gt;""),$X$27:$AG$27),"")</f>
        <v/>
      </c>
      <c r="U890" s="85" t="s">
        <v>1363</v>
      </c>
      <c r="V890" s="16" t="str" cm="1">
        <f t="array" ref="V890">IF(U890&lt;&gt;"",SUMPRODUCT($X890:$AG890,$X$27:$AG$27)/SUMPRODUCT(--($X890:$AG890&lt;&gt;""),$X$27:$AG$27),"")</f>
        <v/>
      </c>
      <c r="W890" s="14">
        <v>100</v>
      </c>
      <c r="X890" s="17">
        <v>0</v>
      </c>
      <c r="Y890" s="17">
        <v>0</v>
      </c>
      <c r="Z890" s="17">
        <v>0</v>
      </c>
      <c r="AA890" s="17">
        <v>0</v>
      </c>
      <c r="AB890" s="17">
        <v>0</v>
      </c>
      <c r="AC890" s="17">
        <v>0</v>
      </c>
      <c r="AD890" s="17" t="s">
        <v>1363</v>
      </c>
      <c r="AE890" s="17">
        <v>0</v>
      </c>
      <c r="AF890" s="17">
        <v>0</v>
      </c>
      <c r="AG890" s="17" t="s">
        <v>1363</v>
      </c>
      <c r="AH890" s="18"/>
    </row>
    <row r="891" spans="1:34" outlineLevel="1">
      <c r="A891" s="108">
        <v>736</v>
      </c>
      <c r="B891" s="109" t="s">
        <v>183</v>
      </c>
      <c r="C891" s="110" t="s">
        <v>712</v>
      </c>
      <c r="D891" s="110" t="s">
        <v>1622</v>
      </c>
      <c r="E891" s="112" t="s">
        <v>745</v>
      </c>
      <c r="F891" s="130" t="s">
        <v>1451</v>
      </c>
      <c r="G891" s="130" t="s">
        <v>1692</v>
      </c>
      <c r="H891" s="15" t="s">
        <v>1911</v>
      </c>
      <c r="I891" s="130" t="s">
        <v>1719</v>
      </c>
      <c r="J891" s="130" t="s">
        <v>1363</v>
      </c>
      <c r="K891" s="86">
        <v>1</v>
      </c>
      <c r="L891" s="111"/>
      <c r="M891" s="85" t="s">
        <v>1363</v>
      </c>
      <c r="N891" s="16" t="str" cm="1">
        <f t="array" ref="N891">IF(M891&lt;&gt;"",SUMPRODUCT($X891:$AG891,$X$27:$AG$27)/SUMPRODUCT(--($X891:$AG891&lt;&gt;""),$X$27:$AG$27),"")</f>
        <v/>
      </c>
      <c r="O891" s="85"/>
      <c r="P891" s="16" t="str" cm="1">
        <f t="array" ref="P891">IF(O891&lt;&gt;"",SUMPRODUCT($X891:$AG891,$X$27:$AG$27)/SUMPRODUCT(--($X891:$AG891&lt;&gt;""),$X$27:$AG$27),"")</f>
        <v/>
      </c>
      <c r="Q891" s="85">
        <v>10</v>
      </c>
      <c r="R891" s="16" cm="1">
        <f t="array" ref="R891">IF(Q891&lt;&gt;"",SUMPRODUCT($X891:$AG891,$X$27:$AG$27)/SUMPRODUCT(--($X891:$AG891&lt;&gt;""),$X$27:$AG$27),"")</f>
        <v>1</v>
      </c>
      <c r="S891" s="85" t="s">
        <v>1363</v>
      </c>
      <c r="T891" s="16" t="str" cm="1">
        <f t="array" ref="T891">IF(S891&lt;&gt;"",SUMPRODUCT($X891:$AG891,$X$27:$AG$27)/SUMPRODUCT(--($X891:$AG891&lt;&gt;""),$X$27:$AG$27),"")</f>
        <v/>
      </c>
      <c r="U891" s="85" t="s">
        <v>1363</v>
      </c>
      <c r="V891" s="16" t="str" cm="1">
        <f t="array" ref="V891">IF(U891&lt;&gt;"",SUMPRODUCT($X891:$AG891,$X$27:$AG$27)/SUMPRODUCT(--($X891:$AG891&lt;&gt;""),$X$27:$AG$27),"")</f>
        <v/>
      </c>
      <c r="W891" s="14">
        <v>100</v>
      </c>
      <c r="X891" s="17">
        <v>1</v>
      </c>
      <c r="Y891" s="17">
        <v>1</v>
      </c>
      <c r="Z891" s="17">
        <v>1</v>
      </c>
      <c r="AA891" s="17">
        <v>1</v>
      </c>
      <c r="AB891" s="17">
        <v>1</v>
      </c>
      <c r="AC891" s="17">
        <v>1</v>
      </c>
      <c r="AD891" s="17" t="s">
        <v>1363</v>
      </c>
      <c r="AE891" s="17">
        <v>1</v>
      </c>
      <c r="AF891" s="17"/>
      <c r="AG891" s="17">
        <v>1</v>
      </c>
      <c r="AH891" s="18"/>
    </row>
    <row r="892" spans="1:34" outlineLevel="1">
      <c r="A892" s="108">
        <v>737</v>
      </c>
      <c r="B892" s="109" t="s">
        <v>183</v>
      </c>
      <c r="C892" s="110" t="s">
        <v>712</v>
      </c>
      <c r="D892" s="110" t="s">
        <v>1622</v>
      </c>
      <c r="E892" s="112" t="s">
        <v>746</v>
      </c>
      <c r="F892" s="130" t="s">
        <v>1451</v>
      </c>
      <c r="G892" s="130" t="s">
        <v>1363</v>
      </c>
      <c r="H892" s="15" t="s">
        <v>1908</v>
      </c>
      <c r="I892" s="130" t="s">
        <v>1363</v>
      </c>
      <c r="J892" s="130" t="s">
        <v>1363</v>
      </c>
      <c r="K892" s="86">
        <v>1</v>
      </c>
      <c r="L892" s="111"/>
      <c r="M892" s="85" t="s">
        <v>1363</v>
      </c>
      <c r="N892" s="16" t="str" cm="1">
        <f t="array" ref="N892">IF(M892&lt;&gt;"",SUMPRODUCT($X892:$AG892,$X$27:$AG$27)/SUMPRODUCT(--($X892:$AG892&lt;&gt;""),$X$27:$AG$27),"")</f>
        <v/>
      </c>
      <c r="O892" s="85"/>
      <c r="P892" s="16" t="str" cm="1">
        <f t="array" ref="P892">IF(O892&lt;&gt;"",SUMPRODUCT($X892:$AG892,$X$27:$AG$27)/SUMPRODUCT(--($X892:$AG892&lt;&gt;""),$X$27:$AG$27),"")</f>
        <v/>
      </c>
      <c r="Q892" s="85" t="s">
        <v>1691</v>
      </c>
      <c r="R892" s="16" cm="1">
        <f t="array" ref="R892">IF(Q892&lt;&gt;"",SUMPRODUCT($X892:$AG892,$X$27:$AG$27)/SUMPRODUCT(--($X892:$AG892&lt;&gt;""),$X$27:$AG$27),"")</f>
        <v>0</v>
      </c>
      <c r="S892" s="85" t="s">
        <v>1363</v>
      </c>
      <c r="T892" s="16" t="str" cm="1">
        <f t="array" ref="T892">IF(S892&lt;&gt;"",SUMPRODUCT($X892:$AG892,$X$27:$AG$27)/SUMPRODUCT(--($X892:$AG892&lt;&gt;""),$X$27:$AG$27),"")</f>
        <v/>
      </c>
      <c r="U892" s="85" t="s">
        <v>1363</v>
      </c>
      <c r="V892" s="16" t="str" cm="1">
        <f t="array" ref="V892">IF(U892&lt;&gt;"",SUMPRODUCT($X892:$AG892,$X$27:$AG$27)/SUMPRODUCT(--($X892:$AG892&lt;&gt;""),$X$27:$AG$27),"")</f>
        <v/>
      </c>
      <c r="W892" s="14">
        <v>100</v>
      </c>
      <c r="X892" s="17">
        <v>0</v>
      </c>
      <c r="Y892" s="17">
        <v>0</v>
      </c>
      <c r="Z892" s="17">
        <v>0</v>
      </c>
      <c r="AA892" s="17">
        <v>0</v>
      </c>
      <c r="AB892" s="17">
        <v>0</v>
      </c>
      <c r="AC892" s="17">
        <v>0</v>
      </c>
      <c r="AD892" s="17" t="s">
        <v>1363</v>
      </c>
      <c r="AE892" s="17">
        <v>0</v>
      </c>
      <c r="AF892" s="17">
        <v>0</v>
      </c>
      <c r="AG892" s="17" t="s">
        <v>1363</v>
      </c>
      <c r="AH892" s="18"/>
    </row>
    <row r="893" spans="1:34" outlineLevel="1">
      <c r="A893" s="108">
        <v>742</v>
      </c>
      <c r="B893" s="109" t="s">
        <v>183</v>
      </c>
      <c r="C893" s="110" t="s">
        <v>712</v>
      </c>
      <c r="D893" s="110" t="s">
        <v>1622</v>
      </c>
      <c r="E893" s="112" t="s">
        <v>747</v>
      </c>
      <c r="F893" s="130" t="s">
        <v>1451</v>
      </c>
      <c r="G893" s="130" t="s">
        <v>1692</v>
      </c>
      <c r="H893" s="15" t="s">
        <v>1911</v>
      </c>
      <c r="I893" s="130" t="s">
        <v>1719</v>
      </c>
      <c r="J893" s="130" t="s">
        <v>1363</v>
      </c>
      <c r="K893" s="86">
        <v>1</v>
      </c>
      <c r="L893" s="111"/>
      <c r="M893" s="85" t="s">
        <v>1363</v>
      </c>
      <c r="N893" s="16" t="str" cm="1">
        <f t="array" ref="N893">IF(M893&lt;&gt;"",SUMPRODUCT($X893:$AG893,$X$27:$AG$27)/SUMPRODUCT(--($X893:$AG893&lt;&gt;""),$X$27:$AG$27),"")</f>
        <v/>
      </c>
      <c r="O893" s="85"/>
      <c r="P893" s="16" t="str" cm="1">
        <f t="array" ref="P893">IF(O893&lt;&gt;"",SUMPRODUCT($X893:$AG893,$X$27:$AG$27)/SUMPRODUCT(--($X893:$AG893&lt;&gt;""),$X$27:$AG$27),"")</f>
        <v/>
      </c>
      <c r="Q893" s="85">
        <v>10</v>
      </c>
      <c r="R893" s="16" cm="1">
        <f t="array" ref="R893">IF(Q893&lt;&gt;"",SUMPRODUCT($X893:$AG893,$X$27:$AG$27)/SUMPRODUCT(--($X893:$AG893&lt;&gt;""),$X$27:$AG$27),"")</f>
        <v>1</v>
      </c>
      <c r="S893" s="85" t="s">
        <v>1363</v>
      </c>
      <c r="T893" s="16" t="str" cm="1">
        <f t="array" ref="T893">IF(S893&lt;&gt;"",SUMPRODUCT($X893:$AG893,$X$27:$AG$27)/SUMPRODUCT(--($X893:$AG893&lt;&gt;""),$X$27:$AG$27),"")</f>
        <v/>
      </c>
      <c r="U893" s="85" t="s">
        <v>1363</v>
      </c>
      <c r="V893" s="16" t="str" cm="1">
        <f t="array" ref="V893">IF(U893&lt;&gt;"",SUMPRODUCT($X893:$AG893,$X$27:$AG$27)/SUMPRODUCT(--($X893:$AG893&lt;&gt;""),$X$27:$AG$27),"")</f>
        <v/>
      </c>
      <c r="W893" s="14">
        <v>100</v>
      </c>
      <c r="X893" s="17">
        <v>1</v>
      </c>
      <c r="Y893" s="17">
        <v>1</v>
      </c>
      <c r="Z893" s="17">
        <v>1</v>
      </c>
      <c r="AA893" s="17">
        <v>1</v>
      </c>
      <c r="AB893" s="17">
        <v>1</v>
      </c>
      <c r="AC893" s="17">
        <v>1</v>
      </c>
      <c r="AD893" s="17" t="s">
        <v>1363</v>
      </c>
      <c r="AE893" s="17">
        <v>1</v>
      </c>
      <c r="AF893" s="17"/>
      <c r="AG893" s="17">
        <v>1</v>
      </c>
      <c r="AH893" s="18"/>
    </row>
    <row r="894" spans="1:34" outlineLevel="1">
      <c r="A894" s="108">
        <v>743</v>
      </c>
      <c r="B894" s="109" t="s">
        <v>183</v>
      </c>
      <c r="C894" s="110" t="s">
        <v>712</v>
      </c>
      <c r="D894" s="110" t="s">
        <v>1622</v>
      </c>
      <c r="E894" s="112" t="s">
        <v>748</v>
      </c>
      <c r="F894" s="130" t="s">
        <v>1451</v>
      </c>
      <c r="G894" s="130" t="s">
        <v>1363</v>
      </c>
      <c r="H894" s="15" t="s">
        <v>1908</v>
      </c>
      <c r="I894" s="130" t="s">
        <v>1363</v>
      </c>
      <c r="J894" s="130" t="s">
        <v>1363</v>
      </c>
      <c r="K894" s="86">
        <v>1</v>
      </c>
      <c r="L894" s="111"/>
      <c r="M894" s="85" t="s">
        <v>1363</v>
      </c>
      <c r="N894" s="16" t="str" cm="1">
        <f t="array" ref="N894">IF(M894&lt;&gt;"",SUMPRODUCT($X894:$AG894,$X$27:$AG$27)/SUMPRODUCT(--($X894:$AG894&lt;&gt;""),$X$27:$AG$27),"")</f>
        <v/>
      </c>
      <c r="O894" s="85"/>
      <c r="P894" s="16" t="str" cm="1">
        <f t="array" ref="P894">IF(O894&lt;&gt;"",SUMPRODUCT($X894:$AG894,$X$27:$AG$27)/SUMPRODUCT(--($X894:$AG894&lt;&gt;""),$X$27:$AG$27),"")</f>
        <v/>
      </c>
      <c r="Q894" s="85" t="s">
        <v>1691</v>
      </c>
      <c r="R894" s="16" cm="1">
        <f t="array" ref="R894">IF(Q894&lt;&gt;"",SUMPRODUCT($X894:$AG894,$X$27:$AG$27)/SUMPRODUCT(--($X894:$AG894&lt;&gt;""),$X$27:$AG$27),"")</f>
        <v>0</v>
      </c>
      <c r="S894" s="85" t="s">
        <v>1363</v>
      </c>
      <c r="T894" s="16" t="str" cm="1">
        <f t="array" ref="T894">IF(S894&lt;&gt;"",SUMPRODUCT($X894:$AG894,$X$27:$AG$27)/SUMPRODUCT(--($X894:$AG894&lt;&gt;""),$X$27:$AG$27),"")</f>
        <v/>
      </c>
      <c r="U894" s="85" t="s">
        <v>1363</v>
      </c>
      <c r="V894" s="16" t="str" cm="1">
        <f t="array" ref="V894">IF(U894&lt;&gt;"",SUMPRODUCT($X894:$AG894,$X$27:$AG$27)/SUMPRODUCT(--($X894:$AG894&lt;&gt;""),$X$27:$AG$27),"")</f>
        <v/>
      </c>
      <c r="W894" s="14">
        <v>100</v>
      </c>
      <c r="X894" s="17">
        <v>0</v>
      </c>
      <c r="Y894" s="17">
        <v>0</v>
      </c>
      <c r="Z894" s="17">
        <v>0</v>
      </c>
      <c r="AA894" s="17">
        <v>0</v>
      </c>
      <c r="AB894" s="17">
        <v>0</v>
      </c>
      <c r="AC894" s="17">
        <v>0</v>
      </c>
      <c r="AD894" s="17" t="s">
        <v>1363</v>
      </c>
      <c r="AE894" s="17">
        <v>0</v>
      </c>
      <c r="AF894" s="17">
        <v>0</v>
      </c>
      <c r="AG894" s="17" t="s">
        <v>1363</v>
      </c>
      <c r="AH894" s="18"/>
    </row>
    <row r="895" spans="1:34" outlineLevel="1">
      <c r="A895" s="108">
        <v>744</v>
      </c>
      <c r="B895" s="109" t="s">
        <v>183</v>
      </c>
      <c r="C895" s="110" t="s">
        <v>712</v>
      </c>
      <c r="D895" s="110" t="s">
        <v>1622</v>
      </c>
      <c r="E895" s="112" t="s">
        <v>749</v>
      </c>
      <c r="F895" s="130" t="s">
        <v>1452</v>
      </c>
      <c r="G895" s="130" t="s">
        <v>1363</v>
      </c>
      <c r="H895" s="15" t="s">
        <v>1908</v>
      </c>
      <c r="I895" s="130" t="s">
        <v>1363</v>
      </c>
      <c r="J895" s="130" t="s">
        <v>1363</v>
      </c>
      <c r="K895" s="86">
        <v>1</v>
      </c>
      <c r="L895" s="111"/>
      <c r="M895" s="85" t="s">
        <v>1363</v>
      </c>
      <c r="N895" s="16" t="str" cm="1">
        <f t="array" ref="N895">IF(M895&lt;&gt;"",SUMPRODUCT($X895:$AG895,$X$27:$AG$27)/SUMPRODUCT(--($X895:$AG895&lt;&gt;""),$X$27:$AG$27),"")</f>
        <v/>
      </c>
      <c r="O895" s="85"/>
      <c r="P895" s="16" t="str" cm="1">
        <f t="array" ref="P895">IF(O895&lt;&gt;"",SUMPRODUCT($X895:$AG895,$X$27:$AG$27)/SUMPRODUCT(--($X895:$AG895&lt;&gt;""),$X$27:$AG$27),"")</f>
        <v/>
      </c>
      <c r="Q895" s="85" t="s">
        <v>1691</v>
      </c>
      <c r="R895" s="16" cm="1">
        <f t="array" ref="R895">IF(Q895&lt;&gt;"",SUMPRODUCT($X895:$AG895,$X$27:$AG$27)/SUMPRODUCT(--($X895:$AG895&lt;&gt;""),$X$27:$AG$27),"")</f>
        <v>0</v>
      </c>
      <c r="S895" s="85" t="s">
        <v>1363</v>
      </c>
      <c r="T895" s="16" t="str" cm="1">
        <f t="array" ref="T895">IF(S895&lt;&gt;"",SUMPRODUCT($X895:$AG895,$X$27:$AG$27)/SUMPRODUCT(--($X895:$AG895&lt;&gt;""),$X$27:$AG$27),"")</f>
        <v/>
      </c>
      <c r="U895" s="85" t="s">
        <v>1363</v>
      </c>
      <c r="V895" s="16" t="str" cm="1">
        <f t="array" ref="V895">IF(U895&lt;&gt;"",SUMPRODUCT($X895:$AG895,$X$27:$AG$27)/SUMPRODUCT(--($X895:$AG895&lt;&gt;""),$X$27:$AG$27),"")</f>
        <v/>
      </c>
      <c r="W895" s="14">
        <v>100</v>
      </c>
      <c r="X895" s="17">
        <v>0</v>
      </c>
      <c r="Y895" s="17">
        <v>0</v>
      </c>
      <c r="Z895" s="17">
        <v>0</v>
      </c>
      <c r="AA895" s="17">
        <v>0</v>
      </c>
      <c r="AB895" s="17">
        <v>0</v>
      </c>
      <c r="AC895" s="17">
        <v>0</v>
      </c>
      <c r="AD895" s="17" t="s">
        <v>1363</v>
      </c>
      <c r="AE895" s="17">
        <v>0</v>
      </c>
      <c r="AF895" s="17">
        <v>0</v>
      </c>
      <c r="AG895" s="17" t="s">
        <v>1363</v>
      </c>
      <c r="AH895" s="18"/>
    </row>
    <row r="896" spans="1:34" outlineLevel="1">
      <c r="A896" s="108">
        <v>747</v>
      </c>
      <c r="B896" s="109" t="s">
        <v>183</v>
      </c>
      <c r="C896" s="110" t="s">
        <v>712</v>
      </c>
      <c r="D896" s="110" t="s">
        <v>1622</v>
      </c>
      <c r="E896" s="112" t="s">
        <v>750</v>
      </c>
      <c r="F896" s="130" t="s">
        <v>1452</v>
      </c>
      <c r="G896" s="130" t="s">
        <v>1363</v>
      </c>
      <c r="H896" s="15" t="s">
        <v>1908</v>
      </c>
      <c r="I896" s="130" t="s">
        <v>1363</v>
      </c>
      <c r="J896" s="130" t="s">
        <v>1363</v>
      </c>
      <c r="K896" s="86">
        <v>1</v>
      </c>
      <c r="L896" s="111"/>
      <c r="M896" s="85" t="s">
        <v>1363</v>
      </c>
      <c r="N896" s="16" t="str" cm="1">
        <f t="array" ref="N896">IF(M896&lt;&gt;"",SUMPRODUCT($X896:$AG896,$X$27:$AG$27)/SUMPRODUCT(--($X896:$AG896&lt;&gt;""),$X$27:$AG$27),"")</f>
        <v/>
      </c>
      <c r="O896" s="85"/>
      <c r="P896" s="16" t="str" cm="1">
        <f t="array" ref="P896">IF(O896&lt;&gt;"",SUMPRODUCT($X896:$AG896,$X$27:$AG$27)/SUMPRODUCT(--($X896:$AG896&lt;&gt;""),$X$27:$AG$27),"")</f>
        <v/>
      </c>
      <c r="Q896" s="85" t="s">
        <v>1691</v>
      </c>
      <c r="R896" s="16" cm="1">
        <f t="array" ref="R896">IF(Q896&lt;&gt;"",SUMPRODUCT($X896:$AG896,$X$27:$AG$27)/SUMPRODUCT(--($X896:$AG896&lt;&gt;""),$X$27:$AG$27),"")</f>
        <v>0</v>
      </c>
      <c r="S896" s="85" t="s">
        <v>1363</v>
      </c>
      <c r="T896" s="16" t="str" cm="1">
        <f t="array" ref="T896">IF(S896&lt;&gt;"",SUMPRODUCT($X896:$AG896,$X$27:$AG$27)/SUMPRODUCT(--($X896:$AG896&lt;&gt;""),$X$27:$AG$27),"")</f>
        <v/>
      </c>
      <c r="U896" s="85" t="s">
        <v>1363</v>
      </c>
      <c r="V896" s="16" t="str" cm="1">
        <f t="array" ref="V896">IF(U896&lt;&gt;"",SUMPRODUCT($X896:$AG896,$X$27:$AG$27)/SUMPRODUCT(--($X896:$AG896&lt;&gt;""),$X$27:$AG$27),"")</f>
        <v/>
      </c>
      <c r="W896" s="14">
        <v>100</v>
      </c>
      <c r="X896" s="17">
        <v>0</v>
      </c>
      <c r="Y896" s="17">
        <v>0</v>
      </c>
      <c r="Z896" s="17">
        <v>0</v>
      </c>
      <c r="AA896" s="17">
        <v>0</v>
      </c>
      <c r="AB896" s="17">
        <v>0</v>
      </c>
      <c r="AC896" s="17">
        <v>0</v>
      </c>
      <c r="AD896" s="17" t="s">
        <v>1363</v>
      </c>
      <c r="AE896" s="17">
        <v>0</v>
      </c>
      <c r="AF896" s="17">
        <v>0</v>
      </c>
      <c r="AG896" s="17" t="s">
        <v>1363</v>
      </c>
      <c r="AH896" s="18"/>
    </row>
    <row r="897" spans="1:34" outlineLevel="1">
      <c r="A897" s="108">
        <v>745</v>
      </c>
      <c r="B897" s="109" t="s">
        <v>183</v>
      </c>
      <c r="C897" s="110" t="s">
        <v>712</v>
      </c>
      <c r="D897" s="110" t="s">
        <v>1622</v>
      </c>
      <c r="E897" s="112" t="s">
        <v>751</v>
      </c>
      <c r="F897" s="130" t="s">
        <v>1453</v>
      </c>
      <c r="G897" s="130" t="s">
        <v>1363</v>
      </c>
      <c r="H897" s="15" t="s">
        <v>1908</v>
      </c>
      <c r="I897" s="130" t="s">
        <v>1363</v>
      </c>
      <c r="J897" s="130" t="s">
        <v>1363</v>
      </c>
      <c r="K897" s="86">
        <v>1</v>
      </c>
      <c r="L897" s="111"/>
      <c r="M897" s="85" t="s">
        <v>1363</v>
      </c>
      <c r="N897" s="16" t="str" cm="1">
        <f t="array" ref="N897">IF(M897&lt;&gt;"",SUMPRODUCT($X897:$AG897,$X$27:$AG$27)/SUMPRODUCT(--($X897:$AG897&lt;&gt;""),$X$27:$AG$27),"")</f>
        <v/>
      </c>
      <c r="O897" s="85"/>
      <c r="P897" s="16" t="str" cm="1">
        <f t="array" ref="P897">IF(O897&lt;&gt;"",SUMPRODUCT($X897:$AG897,$X$27:$AG$27)/SUMPRODUCT(--($X897:$AG897&lt;&gt;""),$X$27:$AG$27),"")</f>
        <v/>
      </c>
      <c r="Q897" s="85" t="s">
        <v>1691</v>
      </c>
      <c r="R897" s="16" cm="1">
        <f t="array" ref="R897">IF(Q897&lt;&gt;"",SUMPRODUCT($X897:$AG897,$X$27:$AG$27)/SUMPRODUCT(--($X897:$AG897&lt;&gt;""),$X$27:$AG$27),"")</f>
        <v>0</v>
      </c>
      <c r="S897" s="85" t="s">
        <v>1363</v>
      </c>
      <c r="T897" s="16" t="str" cm="1">
        <f t="array" ref="T897">IF(S897&lt;&gt;"",SUMPRODUCT($X897:$AG897,$X$27:$AG$27)/SUMPRODUCT(--($X897:$AG897&lt;&gt;""),$X$27:$AG$27),"")</f>
        <v/>
      </c>
      <c r="U897" s="85" t="s">
        <v>1363</v>
      </c>
      <c r="V897" s="16" t="str" cm="1">
        <f t="array" ref="V897">IF(U897&lt;&gt;"",SUMPRODUCT($X897:$AG897,$X$27:$AG$27)/SUMPRODUCT(--($X897:$AG897&lt;&gt;""),$X$27:$AG$27),"")</f>
        <v/>
      </c>
      <c r="W897" s="14">
        <v>100</v>
      </c>
      <c r="X897" s="17">
        <v>0</v>
      </c>
      <c r="Y897" s="17">
        <v>0</v>
      </c>
      <c r="Z897" s="17">
        <v>0</v>
      </c>
      <c r="AA897" s="17">
        <v>0</v>
      </c>
      <c r="AB897" s="17">
        <v>0</v>
      </c>
      <c r="AC897" s="17">
        <v>0</v>
      </c>
      <c r="AD897" s="17" t="s">
        <v>1363</v>
      </c>
      <c r="AE897" s="17">
        <v>0</v>
      </c>
      <c r="AF897" s="17">
        <v>0</v>
      </c>
      <c r="AG897" s="17" t="s">
        <v>1363</v>
      </c>
      <c r="AH897" s="18"/>
    </row>
    <row r="898" spans="1:34" outlineLevel="1">
      <c r="A898" s="108">
        <v>748</v>
      </c>
      <c r="B898" s="109" t="s">
        <v>183</v>
      </c>
      <c r="C898" s="110" t="s">
        <v>712</v>
      </c>
      <c r="D898" s="110" t="s">
        <v>1622</v>
      </c>
      <c r="E898" s="112" t="s">
        <v>752</v>
      </c>
      <c r="F898" s="130" t="s">
        <v>1453</v>
      </c>
      <c r="G898" s="130" t="s">
        <v>1363</v>
      </c>
      <c r="H898" s="15" t="s">
        <v>1908</v>
      </c>
      <c r="I898" s="130" t="s">
        <v>1363</v>
      </c>
      <c r="J898" s="130" t="s">
        <v>1363</v>
      </c>
      <c r="K898" s="86">
        <v>1</v>
      </c>
      <c r="L898" s="111"/>
      <c r="M898" s="85" t="s">
        <v>1363</v>
      </c>
      <c r="N898" s="16" t="str" cm="1">
        <f t="array" ref="N898">IF(M898&lt;&gt;"",SUMPRODUCT($X898:$AG898,$X$27:$AG$27)/SUMPRODUCT(--($X898:$AG898&lt;&gt;""),$X$27:$AG$27),"")</f>
        <v/>
      </c>
      <c r="O898" s="85"/>
      <c r="P898" s="16" t="str" cm="1">
        <f t="array" ref="P898">IF(O898&lt;&gt;"",SUMPRODUCT($X898:$AG898,$X$27:$AG$27)/SUMPRODUCT(--($X898:$AG898&lt;&gt;""),$X$27:$AG$27),"")</f>
        <v/>
      </c>
      <c r="Q898" s="85" t="s">
        <v>1691</v>
      </c>
      <c r="R898" s="16" cm="1">
        <f t="array" ref="R898">IF(Q898&lt;&gt;"",SUMPRODUCT($X898:$AG898,$X$27:$AG$27)/SUMPRODUCT(--($X898:$AG898&lt;&gt;""),$X$27:$AG$27),"")</f>
        <v>0</v>
      </c>
      <c r="S898" s="85" t="s">
        <v>1363</v>
      </c>
      <c r="T898" s="16" t="str" cm="1">
        <f t="array" ref="T898">IF(S898&lt;&gt;"",SUMPRODUCT($X898:$AG898,$X$27:$AG$27)/SUMPRODUCT(--($X898:$AG898&lt;&gt;""),$X$27:$AG$27),"")</f>
        <v/>
      </c>
      <c r="U898" s="85" t="s">
        <v>1363</v>
      </c>
      <c r="V898" s="16" t="str" cm="1">
        <f t="array" ref="V898">IF(U898&lt;&gt;"",SUMPRODUCT($X898:$AG898,$X$27:$AG$27)/SUMPRODUCT(--($X898:$AG898&lt;&gt;""),$X$27:$AG$27),"")</f>
        <v/>
      </c>
      <c r="W898" s="14">
        <v>100</v>
      </c>
      <c r="X898" s="17">
        <v>0</v>
      </c>
      <c r="Y898" s="17">
        <v>0</v>
      </c>
      <c r="Z898" s="17">
        <v>0</v>
      </c>
      <c r="AA898" s="17">
        <v>0</v>
      </c>
      <c r="AB898" s="17">
        <v>0</v>
      </c>
      <c r="AC898" s="17">
        <v>0</v>
      </c>
      <c r="AD898" s="17" t="s">
        <v>1363</v>
      </c>
      <c r="AE898" s="17">
        <v>0</v>
      </c>
      <c r="AF898" s="17">
        <v>0</v>
      </c>
      <c r="AG898" s="17" t="s">
        <v>1363</v>
      </c>
      <c r="AH898" s="18"/>
    </row>
    <row r="899" spans="1:34" outlineLevel="1">
      <c r="A899" s="108">
        <v>746</v>
      </c>
      <c r="B899" s="109" t="s">
        <v>183</v>
      </c>
      <c r="C899" s="110" t="s">
        <v>712</v>
      </c>
      <c r="D899" s="110" t="s">
        <v>1622</v>
      </c>
      <c r="E899" s="112" t="s">
        <v>753</v>
      </c>
      <c r="F899" s="130" t="s">
        <v>1454</v>
      </c>
      <c r="G899" s="130" t="s">
        <v>1363</v>
      </c>
      <c r="H899" s="15" t="s">
        <v>1908</v>
      </c>
      <c r="I899" s="130" t="s">
        <v>1363</v>
      </c>
      <c r="J899" s="130" t="s">
        <v>1363</v>
      </c>
      <c r="K899" s="86">
        <v>1</v>
      </c>
      <c r="L899" s="111"/>
      <c r="M899" s="85" t="s">
        <v>1363</v>
      </c>
      <c r="N899" s="16" t="str" cm="1">
        <f t="array" ref="N899">IF(M899&lt;&gt;"",SUMPRODUCT($X899:$AG899,$X$27:$AG$27)/SUMPRODUCT(--($X899:$AG899&lt;&gt;""),$X$27:$AG$27),"")</f>
        <v/>
      </c>
      <c r="O899" s="85"/>
      <c r="P899" s="16" t="str" cm="1">
        <f t="array" ref="P899">IF(O899&lt;&gt;"",SUMPRODUCT($X899:$AG899,$X$27:$AG$27)/SUMPRODUCT(--($X899:$AG899&lt;&gt;""),$X$27:$AG$27),"")</f>
        <v/>
      </c>
      <c r="Q899" s="85" t="s">
        <v>1691</v>
      </c>
      <c r="R899" s="16" cm="1">
        <f t="array" ref="R899">IF(Q899&lt;&gt;"",SUMPRODUCT($X899:$AG899,$X$27:$AG$27)/SUMPRODUCT(--($X899:$AG899&lt;&gt;""),$X$27:$AG$27),"")</f>
        <v>0</v>
      </c>
      <c r="S899" s="85" t="s">
        <v>1363</v>
      </c>
      <c r="T899" s="16" t="str" cm="1">
        <f t="array" ref="T899">IF(S899&lt;&gt;"",SUMPRODUCT($X899:$AG899,$X$27:$AG$27)/SUMPRODUCT(--($X899:$AG899&lt;&gt;""),$X$27:$AG$27),"")</f>
        <v/>
      </c>
      <c r="U899" s="85" t="s">
        <v>1363</v>
      </c>
      <c r="V899" s="16" t="str" cm="1">
        <f t="array" ref="V899">IF(U899&lt;&gt;"",SUMPRODUCT($X899:$AG899,$X$27:$AG$27)/SUMPRODUCT(--($X899:$AG899&lt;&gt;""),$X$27:$AG$27),"")</f>
        <v/>
      </c>
      <c r="W899" s="14">
        <v>100</v>
      </c>
      <c r="X899" s="17">
        <v>0</v>
      </c>
      <c r="Y899" s="17">
        <v>0</v>
      </c>
      <c r="Z899" s="17">
        <v>0</v>
      </c>
      <c r="AA899" s="17">
        <v>0</v>
      </c>
      <c r="AB899" s="17">
        <v>0</v>
      </c>
      <c r="AC899" s="17">
        <v>0</v>
      </c>
      <c r="AD899" s="17" t="s">
        <v>1363</v>
      </c>
      <c r="AE899" s="17">
        <v>0</v>
      </c>
      <c r="AF899" s="17">
        <v>0</v>
      </c>
      <c r="AG899" s="17" t="s">
        <v>1363</v>
      </c>
      <c r="AH899" s="18"/>
    </row>
    <row r="900" spans="1:34" outlineLevel="1">
      <c r="A900" s="108">
        <v>749</v>
      </c>
      <c r="B900" s="109" t="s">
        <v>183</v>
      </c>
      <c r="C900" s="110" t="s">
        <v>712</v>
      </c>
      <c r="D900" s="110" t="s">
        <v>1622</v>
      </c>
      <c r="E900" s="112" t="s">
        <v>754</v>
      </c>
      <c r="F900" s="130" t="s">
        <v>1454</v>
      </c>
      <c r="G900" s="130" t="s">
        <v>1363</v>
      </c>
      <c r="H900" s="15" t="s">
        <v>1908</v>
      </c>
      <c r="I900" s="130" t="s">
        <v>1363</v>
      </c>
      <c r="J900" s="130" t="s">
        <v>1363</v>
      </c>
      <c r="K900" s="86">
        <v>1</v>
      </c>
      <c r="L900" s="111"/>
      <c r="M900" s="85" t="s">
        <v>1363</v>
      </c>
      <c r="N900" s="16" t="str" cm="1">
        <f t="array" ref="N900">IF(M900&lt;&gt;"",SUMPRODUCT($X900:$AG900,$X$27:$AG$27)/SUMPRODUCT(--($X900:$AG900&lt;&gt;""),$X$27:$AG$27),"")</f>
        <v/>
      </c>
      <c r="O900" s="85"/>
      <c r="P900" s="16" t="str" cm="1">
        <f t="array" ref="P900">IF(O900&lt;&gt;"",SUMPRODUCT($X900:$AG900,$X$27:$AG$27)/SUMPRODUCT(--($X900:$AG900&lt;&gt;""),$X$27:$AG$27),"")</f>
        <v/>
      </c>
      <c r="Q900" s="85" t="s">
        <v>1691</v>
      </c>
      <c r="R900" s="16" cm="1">
        <f t="array" ref="R900">IF(Q900&lt;&gt;"",SUMPRODUCT($X900:$AG900,$X$27:$AG$27)/SUMPRODUCT(--($X900:$AG900&lt;&gt;""),$X$27:$AG$27),"")</f>
        <v>0</v>
      </c>
      <c r="S900" s="85" t="s">
        <v>1363</v>
      </c>
      <c r="T900" s="16" t="str" cm="1">
        <f t="array" ref="T900">IF(S900&lt;&gt;"",SUMPRODUCT($X900:$AG900,$X$27:$AG$27)/SUMPRODUCT(--($X900:$AG900&lt;&gt;""),$X$27:$AG$27),"")</f>
        <v/>
      </c>
      <c r="U900" s="85" t="s">
        <v>1363</v>
      </c>
      <c r="V900" s="16" t="str" cm="1">
        <f t="array" ref="V900">IF(U900&lt;&gt;"",SUMPRODUCT($X900:$AG900,$X$27:$AG$27)/SUMPRODUCT(--($X900:$AG900&lt;&gt;""),$X$27:$AG$27),"")</f>
        <v/>
      </c>
      <c r="W900" s="14">
        <v>100</v>
      </c>
      <c r="X900" s="17">
        <v>0</v>
      </c>
      <c r="Y900" s="17">
        <v>0</v>
      </c>
      <c r="Z900" s="17">
        <v>0</v>
      </c>
      <c r="AA900" s="17">
        <v>0</v>
      </c>
      <c r="AB900" s="17">
        <v>0</v>
      </c>
      <c r="AC900" s="17">
        <v>0</v>
      </c>
      <c r="AD900" s="17" t="s">
        <v>1363</v>
      </c>
      <c r="AE900" s="17">
        <v>0</v>
      </c>
      <c r="AF900" s="17">
        <v>0</v>
      </c>
      <c r="AG900" s="17" t="s">
        <v>1363</v>
      </c>
      <c r="AH900" s="18"/>
    </row>
    <row r="901" spans="1:34" outlineLevel="1">
      <c r="A901" s="108">
        <v>750</v>
      </c>
      <c r="B901" s="109" t="s">
        <v>183</v>
      </c>
      <c r="C901" s="110" t="s">
        <v>712</v>
      </c>
      <c r="D901" s="110" t="s">
        <v>1622</v>
      </c>
      <c r="E901" s="112" t="s">
        <v>755</v>
      </c>
      <c r="F901" s="130" t="s">
        <v>1490</v>
      </c>
      <c r="G901" s="130" t="s">
        <v>1596</v>
      </c>
      <c r="H901" s="15" t="s">
        <v>1888</v>
      </c>
      <c r="I901" s="130" t="s">
        <v>1711</v>
      </c>
      <c r="J901" s="130"/>
      <c r="K901" s="86">
        <v>1</v>
      </c>
      <c r="L901" s="111"/>
      <c r="M901" s="85" t="s">
        <v>1363</v>
      </c>
      <c r="N901" s="16" t="str" cm="1">
        <f t="array" ref="N901">IF(M901&lt;&gt;"",SUMPRODUCT($X901:$AG901,$X$27:$AG$27)/SUMPRODUCT(--($X901:$AG901&lt;&gt;""),$X$27:$AG$27),"")</f>
        <v/>
      </c>
      <c r="O901" s="85"/>
      <c r="P901" s="16" t="str" cm="1">
        <f t="array" ref="P901">IF(O901&lt;&gt;"",SUMPRODUCT($X901:$AG901,$X$27:$AG$27)/SUMPRODUCT(--($X901:$AG901&lt;&gt;""),$X$27:$AG$27),"")</f>
        <v/>
      </c>
      <c r="Q901" s="85">
        <v>13</v>
      </c>
      <c r="R901" s="16" cm="1">
        <f t="array" ref="R901">IF(Q901&lt;&gt;"",SUMPRODUCT($X901:$AG901,$X$27:$AG$27)/SUMPRODUCT(--($X901:$AG901&lt;&gt;""),$X$27:$AG$27),"")</f>
        <v>0.24600000000000002</v>
      </c>
      <c r="S901" s="85" t="s">
        <v>1363</v>
      </c>
      <c r="T901" s="16" t="str" cm="1">
        <f t="array" ref="T901">IF(S901&lt;&gt;"",SUMPRODUCT($X901:$AG901,$X$27:$AG$27)/SUMPRODUCT(--($X901:$AG901&lt;&gt;""),$X$27:$AG$27),"")</f>
        <v/>
      </c>
      <c r="U901" s="85" t="s">
        <v>1363</v>
      </c>
      <c r="V901" s="16" t="str" cm="1">
        <f t="array" ref="V901">IF(U901&lt;&gt;"",SUMPRODUCT($X901:$AG901,$X$27:$AG$27)/SUMPRODUCT(--($X901:$AG901&lt;&gt;""),$X$27:$AG$27),"")</f>
        <v/>
      </c>
      <c r="W901" s="14">
        <v>100</v>
      </c>
      <c r="X901" s="17">
        <v>1</v>
      </c>
      <c r="Y901" s="17">
        <v>1</v>
      </c>
      <c r="Z901" s="17">
        <v>1</v>
      </c>
      <c r="AA901" s="17">
        <v>0.06</v>
      </c>
      <c r="AB901" s="17">
        <v>0.17</v>
      </c>
      <c r="AC901" s="17" t="s">
        <v>1363</v>
      </c>
      <c r="AD901" s="17" t="s">
        <v>1363</v>
      </c>
      <c r="AE901" s="17">
        <v>0</v>
      </c>
      <c r="AF901" s="17">
        <v>0</v>
      </c>
      <c r="AG901" s="17" t="s">
        <v>1363</v>
      </c>
      <c r="AH901" s="18"/>
    </row>
    <row r="902" spans="1:34" outlineLevel="1">
      <c r="A902" s="108">
        <v>751</v>
      </c>
      <c r="B902" s="109" t="s">
        <v>183</v>
      </c>
      <c r="C902" s="110" t="s">
        <v>712</v>
      </c>
      <c r="D902" s="110" t="s">
        <v>1622</v>
      </c>
      <c r="E902" s="112" t="s">
        <v>756</v>
      </c>
      <c r="F902" s="130" t="s">
        <v>1463</v>
      </c>
      <c r="G902" s="130" t="s">
        <v>1363</v>
      </c>
      <c r="H902" s="15" t="s">
        <v>1908</v>
      </c>
      <c r="I902" s="130" t="s">
        <v>1363</v>
      </c>
      <c r="J902" s="130" t="s">
        <v>1363</v>
      </c>
      <c r="K902" s="86">
        <v>1</v>
      </c>
      <c r="L902" s="111"/>
      <c r="M902" s="85" t="s">
        <v>1363</v>
      </c>
      <c r="N902" s="16" t="str" cm="1">
        <f t="array" ref="N902">IF(M902&lt;&gt;"",SUMPRODUCT($X902:$AG902,$X$27:$AG$27)/SUMPRODUCT(--($X902:$AG902&lt;&gt;""),$X$27:$AG$27),"")</f>
        <v/>
      </c>
      <c r="O902" s="85"/>
      <c r="P902" s="16" t="str" cm="1">
        <f t="array" ref="P902">IF(O902&lt;&gt;"",SUMPRODUCT($X902:$AG902,$X$27:$AG$27)/SUMPRODUCT(--($X902:$AG902&lt;&gt;""),$X$27:$AG$27),"")</f>
        <v/>
      </c>
      <c r="Q902" s="85" t="s">
        <v>1691</v>
      </c>
      <c r="R902" s="16" cm="1">
        <f t="array" ref="R902">IF(Q902&lt;&gt;"",SUMPRODUCT($X902:$AG902,$X$27:$AG$27)/SUMPRODUCT(--($X902:$AG902&lt;&gt;""),$X$27:$AG$27),"")</f>
        <v>0</v>
      </c>
      <c r="S902" s="85" t="s">
        <v>1363</v>
      </c>
      <c r="T902" s="16" t="str" cm="1">
        <f t="array" ref="T902">IF(S902&lt;&gt;"",SUMPRODUCT($X902:$AG902,$X$27:$AG$27)/SUMPRODUCT(--($X902:$AG902&lt;&gt;""),$X$27:$AG$27),"")</f>
        <v/>
      </c>
      <c r="U902" s="85" t="s">
        <v>1363</v>
      </c>
      <c r="V902" s="16" t="str" cm="1">
        <f t="array" ref="V902">IF(U902&lt;&gt;"",SUMPRODUCT($X902:$AG902,$X$27:$AG$27)/SUMPRODUCT(--($X902:$AG902&lt;&gt;""),$X$27:$AG$27),"")</f>
        <v/>
      </c>
      <c r="W902" s="14">
        <v>100</v>
      </c>
      <c r="X902" s="17">
        <v>0</v>
      </c>
      <c r="Y902" s="17">
        <v>0</v>
      </c>
      <c r="Z902" s="17">
        <v>0</v>
      </c>
      <c r="AA902" s="17">
        <v>0</v>
      </c>
      <c r="AB902" s="17">
        <v>0</v>
      </c>
      <c r="AC902" s="17">
        <v>0</v>
      </c>
      <c r="AD902" s="17" t="s">
        <v>1363</v>
      </c>
      <c r="AE902" s="17">
        <v>0</v>
      </c>
      <c r="AF902" s="17">
        <v>0</v>
      </c>
      <c r="AG902" s="17" t="s">
        <v>1363</v>
      </c>
      <c r="AH902" s="18"/>
    </row>
    <row r="903" spans="1:34" outlineLevel="1">
      <c r="A903" s="108">
        <v>754</v>
      </c>
      <c r="B903" s="109" t="s">
        <v>183</v>
      </c>
      <c r="C903" s="110" t="s">
        <v>712</v>
      </c>
      <c r="D903" s="110" t="s">
        <v>1622</v>
      </c>
      <c r="E903" s="112" t="s">
        <v>757</v>
      </c>
      <c r="F903" s="130" t="s">
        <v>1463</v>
      </c>
      <c r="G903" s="130" t="s">
        <v>1363</v>
      </c>
      <c r="H903" s="15" t="s">
        <v>1908</v>
      </c>
      <c r="I903" s="130" t="s">
        <v>1363</v>
      </c>
      <c r="J903" s="130" t="s">
        <v>1363</v>
      </c>
      <c r="K903" s="86">
        <v>1</v>
      </c>
      <c r="L903" s="111"/>
      <c r="M903" s="85" t="s">
        <v>1363</v>
      </c>
      <c r="N903" s="16" t="str" cm="1">
        <f t="array" ref="N903">IF(M903&lt;&gt;"",SUMPRODUCT($X903:$AG903,$X$27:$AG$27)/SUMPRODUCT(--($X903:$AG903&lt;&gt;""),$X$27:$AG$27),"")</f>
        <v/>
      </c>
      <c r="O903" s="85"/>
      <c r="P903" s="16" t="str" cm="1">
        <f t="array" ref="P903">IF(O903&lt;&gt;"",SUMPRODUCT($X903:$AG903,$X$27:$AG$27)/SUMPRODUCT(--($X903:$AG903&lt;&gt;""),$X$27:$AG$27),"")</f>
        <v/>
      </c>
      <c r="Q903" s="85" t="s">
        <v>1691</v>
      </c>
      <c r="R903" s="16" cm="1">
        <f t="array" ref="R903">IF(Q903&lt;&gt;"",SUMPRODUCT($X903:$AG903,$X$27:$AG$27)/SUMPRODUCT(--($X903:$AG903&lt;&gt;""),$X$27:$AG$27),"")</f>
        <v>0</v>
      </c>
      <c r="S903" s="85" t="s">
        <v>1363</v>
      </c>
      <c r="T903" s="16" t="str" cm="1">
        <f t="array" ref="T903">IF(S903&lt;&gt;"",SUMPRODUCT($X903:$AG903,$X$27:$AG$27)/SUMPRODUCT(--($X903:$AG903&lt;&gt;""),$X$27:$AG$27),"")</f>
        <v/>
      </c>
      <c r="U903" s="85" t="s">
        <v>1363</v>
      </c>
      <c r="V903" s="16" t="str" cm="1">
        <f t="array" ref="V903">IF(U903&lt;&gt;"",SUMPRODUCT($X903:$AG903,$X$27:$AG$27)/SUMPRODUCT(--($X903:$AG903&lt;&gt;""),$X$27:$AG$27),"")</f>
        <v/>
      </c>
      <c r="W903" s="14">
        <v>100</v>
      </c>
      <c r="X903" s="17">
        <v>0</v>
      </c>
      <c r="Y903" s="17">
        <v>0</v>
      </c>
      <c r="Z903" s="17">
        <v>0</v>
      </c>
      <c r="AA903" s="17">
        <v>0</v>
      </c>
      <c r="AB903" s="17">
        <v>0</v>
      </c>
      <c r="AC903" s="17">
        <v>0</v>
      </c>
      <c r="AD903" s="17" t="s">
        <v>1363</v>
      </c>
      <c r="AE903" s="17">
        <v>0</v>
      </c>
      <c r="AF903" s="17">
        <v>0</v>
      </c>
      <c r="AG903" s="17" t="s">
        <v>1363</v>
      </c>
      <c r="AH903" s="18"/>
    </row>
    <row r="904" spans="1:34" outlineLevel="1">
      <c r="A904" s="108">
        <v>757</v>
      </c>
      <c r="B904" s="109" t="s">
        <v>183</v>
      </c>
      <c r="C904" s="110" t="s">
        <v>712</v>
      </c>
      <c r="D904" s="110" t="s">
        <v>1622</v>
      </c>
      <c r="E904" s="112" t="s">
        <v>758</v>
      </c>
      <c r="F904" s="130" t="s">
        <v>1463</v>
      </c>
      <c r="G904" s="130" t="s">
        <v>1363</v>
      </c>
      <c r="H904" s="15" t="s">
        <v>1908</v>
      </c>
      <c r="I904" s="130" t="s">
        <v>1363</v>
      </c>
      <c r="J904" s="130" t="s">
        <v>1363</v>
      </c>
      <c r="K904" s="86">
        <v>1</v>
      </c>
      <c r="L904" s="111"/>
      <c r="M904" s="85" t="s">
        <v>1363</v>
      </c>
      <c r="N904" s="16" t="str" cm="1">
        <f t="array" ref="N904">IF(M904&lt;&gt;"",SUMPRODUCT($X904:$AG904,$X$27:$AG$27)/SUMPRODUCT(--($X904:$AG904&lt;&gt;""),$X$27:$AG$27),"")</f>
        <v/>
      </c>
      <c r="O904" s="85"/>
      <c r="P904" s="16" t="str" cm="1">
        <f t="array" ref="P904">IF(O904&lt;&gt;"",SUMPRODUCT($X904:$AG904,$X$27:$AG$27)/SUMPRODUCT(--($X904:$AG904&lt;&gt;""),$X$27:$AG$27),"")</f>
        <v/>
      </c>
      <c r="Q904" s="85" t="s">
        <v>1691</v>
      </c>
      <c r="R904" s="16" cm="1">
        <f t="array" ref="R904">IF(Q904&lt;&gt;"",SUMPRODUCT($X904:$AG904,$X$27:$AG$27)/SUMPRODUCT(--($X904:$AG904&lt;&gt;""),$X$27:$AG$27),"")</f>
        <v>0</v>
      </c>
      <c r="S904" s="85" t="s">
        <v>1363</v>
      </c>
      <c r="T904" s="16" t="str" cm="1">
        <f t="array" ref="T904">IF(S904&lt;&gt;"",SUMPRODUCT($X904:$AG904,$X$27:$AG$27)/SUMPRODUCT(--($X904:$AG904&lt;&gt;""),$X$27:$AG$27),"")</f>
        <v/>
      </c>
      <c r="U904" s="85" t="s">
        <v>1363</v>
      </c>
      <c r="V904" s="16" t="str" cm="1">
        <f t="array" ref="V904">IF(U904&lt;&gt;"",SUMPRODUCT($X904:$AG904,$X$27:$AG$27)/SUMPRODUCT(--($X904:$AG904&lt;&gt;""),$X$27:$AG$27),"")</f>
        <v/>
      </c>
      <c r="W904" s="14">
        <v>100</v>
      </c>
      <c r="X904" s="17">
        <v>0</v>
      </c>
      <c r="Y904" s="17">
        <v>0</v>
      </c>
      <c r="Z904" s="17">
        <v>0</v>
      </c>
      <c r="AA904" s="17">
        <v>0</v>
      </c>
      <c r="AB904" s="17">
        <v>0</v>
      </c>
      <c r="AC904" s="17">
        <v>0</v>
      </c>
      <c r="AD904" s="17" t="s">
        <v>1363</v>
      </c>
      <c r="AE904" s="17">
        <v>0</v>
      </c>
      <c r="AF904" s="17">
        <v>0</v>
      </c>
      <c r="AG904" s="17" t="s">
        <v>1363</v>
      </c>
      <c r="AH904" s="18"/>
    </row>
    <row r="905" spans="1:34" outlineLevel="1">
      <c r="A905" s="108">
        <v>758</v>
      </c>
      <c r="B905" s="109" t="s">
        <v>183</v>
      </c>
      <c r="C905" s="110" t="s">
        <v>712</v>
      </c>
      <c r="D905" s="110" t="s">
        <v>1622</v>
      </c>
      <c r="E905" s="112" t="s">
        <v>759</v>
      </c>
      <c r="F905" s="130" t="s">
        <v>1463</v>
      </c>
      <c r="G905" s="130" t="s">
        <v>1363</v>
      </c>
      <c r="H905" s="15" t="s">
        <v>1908</v>
      </c>
      <c r="I905" s="130" t="s">
        <v>1363</v>
      </c>
      <c r="J905" s="130" t="s">
        <v>1363</v>
      </c>
      <c r="K905" s="86">
        <v>1</v>
      </c>
      <c r="L905" s="111"/>
      <c r="M905" s="85" t="s">
        <v>1363</v>
      </c>
      <c r="N905" s="16" t="str" cm="1">
        <f t="array" ref="N905">IF(M905&lt;&gt;"",SUMPRODUCT($X905:$AG905,$X$27:$AG$27)/SUMPRODUCT(--($X905:$AG905&lt;&gt;""),$X$27:$AG$27),"")</f>
        <v/>
      </c>
      <c r="O905" s="85"/>
      <c r="P905" s="16" t="str" cm="1">
        <f t="array" ref="P905">IF(O905&lt;&gt;"",SUMPRODUCT($X905:$AG905,$X$27:$AG$27)/SUMPRODUCT(--($X905:$AG905&lt;&gt;""),$X$27:$AG$27),"")</f>
        <v/>
      </c>
      <c r="Q905" s="85" t="s">
        <v>1691</v>
      </c>
      <c r="R905" s="16" cm="1">
        <f t="array" ref="R905">IF(Q905&lt;&gt;"",SUMPRODUCT($X905:$AG905,$X$27:$AG$27)/SUMPRODUCT(--($X905:$AG905&lt;&gt;""),$X$27:$AG$27),"")</f>
        <v>0</v>
      </c>
      <c r="S905" s="85" t="s">
        <v>1363</v>
      </c>
      <c r="T905" s="16" t="str" cm="1">
        <f t="array" ref="T905">IF(S905&lt;&gt;"",SUMPRODUCT($X905:$AG905,$X$27:$AG$27)/SUMPRODUCT(--($X905:$AG905&lt;&gt;""),$X$27:$AG$27),"")</f>
        <v/>
      </c>
      <c r="U905" s="85" t="s">
        <v>1363</v>
      </c>
      <c r="V905" s="16" t="str" cm="1">
        <f t="array" ref="V905">IF(U905&lt;&gt;"",SUMPRODUCT($X905:$AG905,$X$27:$AG$27)/SUMPRODUCT(--($X905:$AG905&lt;&gt;""),$X$27:$AG$27),"")</f>
        <v/>
      </c>
      <c r="W905" s="14">
        <v>100</v>
      </c>
      <c r="X905" s="17">
        <v>0</v>
      </c>
      <c r="Y905" s="17">
        <v>0</v>
      </c>
      <c r="Z905" s="17">
        <v>0</v>
      </c>
      <c r="AA905" s="17">
        <v>0</v>
      </c>
      <c r="AB905" s="17">
        <v>0</v>
      </c>
      <c r="AC905" s="17">
        <v>0</v>
      </c>
      <c r="AD905" s="17" t="s">
        <v>1363</v>
      </c>
      <c r="AE905" s="17">
        <v>0</v>
      </c>
      <c r="AF905" s="17">
        <v>0</v>
      </c>
      <c r="AG905" s="17" t="s">
        <v>1363</v>
      </c>
      <c r="AH905" s="18"/>
    </row>
    <row r="906" spans="1:34" outlineLevel="1">
      <c r="A906" s="108">
        <v>752</v>
      </c>
      <c r="B906" s="109" t="s">
        <v>183</v>
      </c>
      <c r="C906" s="110" t="s">
        <v>712</v>
      </c>
      <c r="D906" s="110" t="s">
        <v>1622</v>
      </c>
      <c r="E906" s="112" t="s">
        <v>760</v>
      </c>
      <c r="F906" s="130" t="s">
        <v>1464</v>
      </c>
      <c r="G906" s="130" t="s">
        <v>1692</v>
      </c>
      <c r="H906" s="15" t="s">
        <v>1911</v>
      </c>
      <c r="I906" s="130" t="s">
        <v>1719</v>
      </c>
      <c r="J906" s="130" t="s">
        <v>1363</v>
      </c>
      <c r="K906" s="86">
        <v>1</v>
      </c>
      <c r="L906" s="111"/>
      <c r="M906" s="85" t="s">
        <v>1363</v>
      </c>
      <c r="N906" s="16" t="str" cm="1">
        <f t="array" ref="N906">IF(M906&lt;&gt;"",SUMPRODUCT($X906:$AG906,$X$27:$AG$27)/SUMPRODUCT(--($X906:$AG906&lt;&gt;""),$X$27:$AG$27),"")</f>
        <v/>
      </c>
      <c r="O906" s="85"/>
      <c r="P906" s="16" t="str" cm="1">
        <f t="array" ref="P906">IF(O906&lt;&gt;"",SUMPRODUCT($X906:$AG906,$X$27:$AG$27)/SUMPRODUCT(--($X906:$AG906&lt;&gt;""),$X$27:$AG$27),"")</f>
        <v/>
      </c>
      <c r="Q906" s="85">
        <v>10</v>
      </c>
      <c r="R906" s="16" cm="1">
        <f t="array" ref="R906">IF(Q906&lt;&gt;"",SUMPRODUCT($X906:$AG906,$X$27:$AG$27)/SUMPRODUCT(--($X906:$AG906&lt;&gt;""),$X$27:$AG$27),"")</f>
        <v>1</v>
      </c>
      <c r="S906" s="85" t="s">
        <v>1363</v>
      </c>
      <c r="T906" s="16" t="str" cm="1">
        <f t="array" ref="T906">IF(S906&lt;&gt;"",SUMPRODUCT($X906:$AG906,$X$27:$AG$27)/SUMPRODUCT(--($X906:$AG906&lt;&gt;""),$X$27:$AG$27),"")</f>
        <v/>
      </c>
      <c r="U906" s="85" t="s">
        <v>1363</v>
      </c>
      <c r="V906" s="16" t="str" cm="1">
        <f t="array" ref="V906">IF(U906&lt;&gt;"",SUMPRODUCT($X906:$AG906,$X$27:$AG$27)/SUMPRODUCT(--($X906:$AG906&lt;&gt;""),$X$27:$AG$27),"")</f>
        <v/>
      </c>
      <c r="W906" s="14">
        <v>100</v>
      </c>
      <c r="X906" s="17">
        <v>1</v>
      </c>
      <c r="Y906" s="17">
        <v>1</v>
      </c>
      <c r="Z906" s="17">
        <v>1</v>
      </c>
      <c r="AA906" s="17">
        <v>1</v>
      </c>
      <c r="AB906" s="17">
        <v>1</v>
      </c>
      <c r="AC906" s="17">
        <v>1</v>
      </c>
      <c r="AD906" s="17" t="s">
        <v>1363</v>
      </c>
      <c r="AE906" s="17">
        <v>1</v>
      </c>
      <c r="AF906" s="17"/>
      <c r="AG906" s="17">
        <v>1</v>
      </c>
      <c r="AH906" s="18"/>
    </row>
    <row r="907" spans="1:34" outlineLevel="1">
      <c r="A907" s="108">
        <v>755</v>
      </c>
      <c r="B907" s="109" t="s">
        <v>183</v>
      </c>
      <c r="C907" s="110" t="s">
        <v>712</v>
      </c>
      <c r="D907" s="110" t="s">
        <v>1622</v>
      </c>
      <c r="E907" s="112" t="s">
        <v>761</v>
      </c>
      <c r="F907" s="130" t="s">
        <v>1464</v>
      </c>
      <c r="G907" s="130" t="s">
        <v>1363</v>
      </c>
      <c r="H907" s="15" t="s">
        <v>1908</v>
      </c>
      <c r="I907" s="130" t="s">
        <v>1363</v>
      </c>
      <c r="J907" s="130" t="s">
        <v>1363</v>
      </c>
      <c r="K907" s="86">
        <v>1</v>
      </c>
      <c r="L907" s="111"/>
      <c r="M907" s="85" t="s">
        <v>1363</v>
      </c>
      <c r="N907" s="16" t="str" cm="1">
        <f t="array" ref="N907">IF(M907&lt;&gt;"",SUMPRODUCT($X907:$AG907,$X$27:$AG$27)/SUMPRODUCT(--($X907:$AG907&lt;&gt;""),$X$27:$AG$27),"")</f>
        <v/>
      </c>
      <c r="O907" s="85"/>
      <c r="P907" s="16" t="str" cm="1">
        <f t="array" ref="P907">IF(O907&lt;&gt;"",SUMPRODUCT($X907:$AG907,$X$27:$AG$27)/SUMPRODUCT(--($X907:$AG907&lt;&gt;""),$X$27:$AG$27),"")</f>
        <v/>
      </c>
      <c r="Q907" s="85" t="s">
        <v>1691</v>
      </c>
      <c r="R907" s="16" cm="1">
        <f t="array" ref="R907">IF(Q907&lt;&gt;"",SUMPRODUCT($X907:$AG907,$X$27:$AG$27)/SUMPRODUCT(--($X907:$AG907&lt;&gt;""),$X$27:$AG$27),"")</f>
        <v>0</v>
      </c>
      <c r="S907" s="85" t="s">
        <v>1363</v>
      </c>
      <c r="T907" s="16" t="str" cm="1">
        <f t="array" ref="T907">IF(S907&lt;&gt;"",SUMPRODUCT($X907:$AG907,$X$27:$AG$27)/SUMPRODUCT(--($X907:$AG907&lt;&gt;""),$X$27:$AG$27),"")</f>
        <v/>
      </c>
      <c r="U907" s="85" t="s">
        <v>1363</v>
      </c>
      <c r="V907" s="16" t="str" cm="1">
        <f t="array" ref="V907">IF(U907&lt;&gt;"",SUMPRODUCT($X907:$AG907,$X$27:$AG$27)/SUMPRODUCT(--($X907:$AG907&lt;&gt;""),$X$27:$AG$27),"")</f>
        <v/>
      </c>
      <c r="W907" s="14">
        <v>100</v>
      </c>
      <c r="X907" s="17">
        <v>0</v>
      </c>
      <c r="Y907" s="17">
        <v>0</v>
      </c>
      <c r="Z907" s="17">
        <v>0</v>
      </c>
      <c r="AA907" s="17">
        <v>0</v>
      </c>
      <c r="AB907" s="17">
        <v>0</v>
      </c>
      <c r="AC907" s="17">
        <v>0</v>
      </c>
      <c r="AD907" s="17" t="s">
        <v>1363</v>
      </c>
      <c r="AE907" s="17">
        <v>0</v>
      </c>
      <c r="AF907" s="17">
        <v>0</v>
      </c>
      <c r="AG907" s="17" t="s">
        <v>1363</v>
      </c>
      <c r="AH907" s="18"/>
    </row>
    <row r="908" spans="1:34" outlineLevel="1">
      <c r="A908" s="108">
        <v>759</v>
      </c>
      <c r="B908" s="109" t="s">
        <v>183</v>
      </c>
      <c r="C908" s="110" t="s">
        <v>712</v>
      </c>
      <c r="D908" s="110" t="s">
        <v>1622</v>
      </c>
      <c r="E908" s="112" t="s">
        <v>762</v>
      </c>
      <c r="F908" s="130" t="s">
        <v>1464</v>
      </c>
      <c r="G908" s="130" t="s">
        <v>1692</v>
      </c>
      <c r="H908" s="15" t="s">
        <v>1911</v>
      </c>
      <c r="I908" s="130" t="s">
        <v>1719</v>
      </c>
      <c r="J908" s="130" t="s">
        <v>1363</v>
      </c>
      <c r="K908" s="86">
        <v>1</v>
      </c>
      <c r="L908" s="111"/>
      <c r="M908" s="85" t="s">
        <v>1363</v>
      </c>
      <c r="N908" s="16" t="str" cm="1">
        <f t="array" ref="N908">IF(M908&lt;&gt;"",SUMPRODUCT($X908:$AG908,$X$27:$AG$27)/SUMPRODUCT(--($X908:$AG908&lt;&gt;""),$X$27:$AG$27),"")</f>
        <v/>
      </c>
      <c r="O908" s="85"/>
      <c r="P908" s="16" t="str" cm="1">
        <f t="array" ref="P908">IF(O908&lt;&gt;"",SUMPRODUCT($X908:$AG908,$X$27:$AG$27)/SUMPRODUCT(--($X908:$AG908&lt;&gt;""),$X$27:$AG$27),"")</f>
        <v/>
      </c>
      <c r="Q908" s="85">
        <v>10</v>
      </c>
      <c r="R908" s="16" cm="1">
        <f t="array" ref="R908">IF(Q908&lt;&gt;"",SUMPRODUCT($X908:$AG908,$X$27:$AG$27)/SUMPRODUCT(--($X908:$AG908&lt;&gt;""),$X$27:$AG$27),"")</f>
        <v>1</v>
      </c>
      <c r="S908" s="85" t="s">
        <v>1363</v>
      </c>
      <c r="T908" s="16" t="str" cm="1">
        <f t="array" ref="T908">IF(S908&lt;&gt;"",SUMPRODUCT($X908:$AG908,$X$27:$AG$27)/SUMPRODUCT(--($X908:$AG908&lt;&gt;""),$X$27:$AG$27),"")</f>
        <v/>
      </c>
      <c r="U908" s="85" t="s">
        <v>1363</v>
      </c>
      <c r="V908" s="16" t="str" cm="1">
        <f t="array" ref="V908">IF(U908&lt;&gt;"",SUMPRODUCT($X908:$AG908,$X$27:$AG$27)/SUMPRODUCT(--($X908:$AG908&lt;&gt;""),$X$27:$AG$27),"")</f>
        <v/>
      </c>
      <c r="W908" s="14">
        <v>100</v>
      </c>
      <c r="X908" s="17">
        <v>1</v>
      </c>
      <c r="Y908" s="17">
        <v>1</v>
      </c>
      <c r="Z908" s="17">
        <v>1</v>
      </c>
      <c r="AA908" s="17">
        <v>1</v>
      </c>
      <c r="AB908" s="17">
        <v>1</v>
      </c>
      <c r="AC908" s="17">
        <v>1</v>
      </c>
      <c r="AD908" s="17" t="s">
        <v>1363</v>
      </c>
      <c r="AE908" s="17">
        <v>1</v>
      </c>
      <c r="AF908" s="17"/>
      <c r="AG908" s="17">
        <v>1</v>
      </c>
      <c r="AH908" s="18"/>
    </row>
    <row r="909" spans="1:34" outlineLevel="1">
      <c r="A909" s="108">
        <v>760</v>
      </c>
      <c r="B909" s="109" t="s">
        <v>183</v>
      </c>
      <c r="C909" s="110" t="s">
        <v>712</v>
      </c>
      <c r="D909" s="110" t="s">
        <v>1622</v>
      </c>
      <c r="E909" s="112" t="s">
        <v>763</v>
      </c>
      <c r="F909" s="130" t="s">
        <v>1464</v>
      </c>
      <c r="G909" s="130" t="s">
        <v>1363</v>
      </c>
      <c r="H909" s="15" t="s">
        <v>1908</v>
      </c>
      <c r="I909" s="130" t="s">
        <v>1363</v>
      </c>
      <c r="J909" s="130" t="s">
        <v>1363</v>
      </c>
      <c r="K909" s="86">
        <v>1</v>
      </c>
      <c r="L909" s="111"/>
      <c r="M909" s="85" t="s">
        <v>1363</v>
      </c>
      <c r="N909" s="16" t="str" cm="1">
        <f t="array" ref="N909">IF(M909&lt;&gt;"",SUMPRODUCT($X909:$AG909,$X$27:$AG$27)/SUMPRODUCT(--($X909:$AG909&lt;&gt;""),$X$27:$AG$27),"")</f>
        <v/>
      </c>
      <c r="O909" s="85"/>
      <c r="P909" s="16" t="str" cm="1">
        <f t="array" ref="P909">IF(O909&lt;&gt;"",SUMPRODUCT($X909:$AG909,$X$27:$AG$27)/SUMPRODUCT(--($X909:$AG909&lt;&gt;""),$X$27:$AG$27),"")</f>
        <v/>
      </c>
      <c r="Q909" s="85" t="s">
        <v>1691</v>
      </c>
      <c r="R909" s="16" cm="1">
        <f t="array" ref="R909">IF(Q909&lt;&gt;"",SUMPRODUCT($X909:$AG909,$X$27:$AG$27)/SUMPRODUCT(--($X909:$AG909&lt;&gt;""),$X$27:$AG$27),"")</f>
        <v>0</v>
      </c>
      <c r="S909" s="85" t="s">
        <v>1363</v>
      </c>
      <c r="T909" s="16" t="str" cm="1">
        <f t="array" ref="T909">IF(S909&lt;&gt;"",SUMPRODUCT($X909:$AG909,$X$27:$AG$27)/SUMPRODUCT(--($X909:$AG909&lt;&gt;""),$X$27:$AG$27),"")</f>
        <v/>
      </c>
      <c r="U909" s="85" t="s">
        <v>1363</v>
      </c>
      <c r="V909" s="16" t="str" cm="1">
        <f t="array" ref="V909">IF(U909&lt;&gt;"",SUMPRODUCT($X909:$AG909,$X$27:$AG$27)/SUMPRODUCT(--($X909:$AG909&lt;&gt;""),$X$27:$AG$27),"")</f>
        <v/>
      </c>
      <c r="W909" s="14">
        <v>100</v>
      </c>
      <c r="X909" s="17">
        <v>0</v>
      </c>
      <c r="Y909" s="17">
        <v>0</v>
      </c>
      <c r="Z909" s="17">
        <v>0</v>
      </c>
      <c r="AA909" s="17">
        <v>0</v>
      </c>
      <c r="AB909" s="17">
        <v>0</v>
      </c>
      <c r="AC909" s="17">
        <v>0</v>
      </c>
      <c r="AD909" s="17" t="s">
        <v>1363</v>
      </c>
      <c r="AE909" s="17">
        <v>0</v>
      </c>
      <c r="AF909" s="17">
        <v>0</v>
      </c>
      <c r="AG909" s="17" t="s">
        <v>1363</v>
      </c>
      <c r="AH909" s="18"/>
    </row>
    <row r="910" spans="1:34" outlineLevel="1">
      <c r="A910" s="108">
        <v>753</v>
      </c>
      <c r="B910" s="109" t="s">
        <v>183</v>
      </c>
      <c r="C910" s="110" t="s">
        <v>712</v>
      </c>
      <c r="D910" s="110" t="s">
        <v>1622</v>
      </c>
      <c r="E910" s="112" t="s">
        <v>764</v>
      </c>
      <c r="F910" s="130" t="s">
        <v>1465</v>
      </c>
      <c r="G910" s="130" t="s">
        <v>1692</v>
      </c>
      <c r="H910" s="15" t="s">
        <v>1911</v>
      </c>
      <c r="I910" s="130" t="s">
        <v>1719</v>
      </c>
      <c r="J910" s="130" t="s">
        <v>1363</v>
      </c>
      <c r="K910" s="86">
        <v>1</v>
      </c>
      <c r="L910" s="111"/>
      <c r="M910" s="85" t="s">
        <v>1363</v>
      </c>
      <c r="N910" s="16" t="str" cm="1">
        <f t="array" ref="N910">IF(M910&lt;&gt;"",SUMPRODUCT($X910:$AG910,$X$27:$AG$27)/SUMPRODUCT(--($X910:$AG910&lt;&gt;""),$X$27:$AG$27),"")</f>
        <v/>
      </c>
      <c r="O910" s="85"/>
      <c r="P910" s="16" t="str" cm="1">
        <f t="array" ref="P910">IF(O910&lt;&gt;"",SUMPRODUCT($X910:$AG910,$X$27:$AG$27)/SUMPRODUCT(--($X910:$AG910&lt;&gt;""),$X$27:$AG$27),"")</f>
        <v/>
      </c>
      <c r="Q910" s="85">
        <v>10</v>
      </c>
      <c r="R910" s="16" cm="1">
        <f t="array" ref="R910">IF(Q910&lt;&gt;"",SUMPRODUCT($X910:$AG910,$X$27:$AG$27)/SUMPRODUCT(--($X910:$AG910&lt;&gt;""),$X$27:$AG$27),"")</f>
        <v>1</v>
      </c>
      <c r="S910" s="85" t="s">
        <v>1363</v>
      </c>
      <c r="T910" s="16" t="str" cm="1">
        <f t="array" ref="T910">IF(S910&lt;&gt;"",SUMPRODUCT($X910:$AG910,$X$27:$AG$27)/SUMPRODUCT(--($X910:$AG910&lt;&gt;""),$X$27:$AG$27),"")</f>
        <v/>
      </c>
      <c r="U910" s="85" t="s">
        <v>1363</v>
      </c>
      <c r="V910" s="16" t="str" cm="1">
        <f t="array" ref="V910">IF(U910&lt;&gt;"",SUMPRODUCT($X910:$AG910,$X$27:$AG$27)/SUMPRODUCT(--($X910:$AG910&lt;&gt;""),$X$27:$AG$27),"")</f>
        <v/>
      </c>
      <c r="W910" s="14">
        <v>100</v>
      </c>
      <c r="X910" s="17">
        <v>1</v>
      </c>
      <c r="Y910" s="17">
        <v>1</v>
      </c>
      <c r="Z910" s="17">
        <v>1</v>
      </c>
      <c r="AA910" s="17">
        <v>1</v>
      </c>
      <c r="AB910" s="17">
        <v>1</v>
      </c>
      <c r="AC910" s="17">
        <v>1</v>
      </c>
      <c r="AD910" s="17" t="s">
        <v>1363</v>
      </c>
      <c r="AE910" s="17">
        <v>1</v>
      </c>
      <c r="AF910" s="17"/>
      <c r="AG910" s="17">
        <v>1</v>
      </c>
      <c r="AH910" s="18"/>
    </row>
    <row r="911" spans="1:34" outlineLevel="1">
      <c r="A911" s="108">
        <v>756</v>
      </c>
      <c r="B911" s="109" t="s">
        <v>183</v>
      </c>
      <c r="C911" s="110" t="s">
        <v>712</v>
      </c>
      <c r="D911" s="110" t="s">
        <v>1622</v>
      </c>
      <c r="E911" s="112" t="s">
        <v>765</v>
      </c>
      <c r="F911" s="130" t="s">
        <v>1465</v>
      </c>
      <c r="G911" s="130" t="s">
        <v>1363</v>
      </c>
      <c r="H911" s="15" t="s">
        <v>1908</v>
      </c>
      <c r="I911" s="130" t="s">
        <v>1363</v>
      </c>
      <c r="J911" s="130" t="s">
        <v>1363</v>
      </c>
      <c r="K911" s="86">
        <v>1</v>
      </c>
      <c r="L911" s="111"/>
      <c r="M911" s="85" t="s">
        <v>1363</v>
      </c>
      <c r="N911" s="16" t="str" cm="1">
        <f t="array" ref="N911">IF(M911&lt;&gt;"",SUMPRODUCT($X911:$AG911,$X$27:$AG$27)/SUMPRODUCT(--($X911:$AG911&lt;&gt;""),$X$27:$AG$27),"")</f>
        <v/>
      </c>
      <c r="O911" s="85"/>
      <c r="P911" s="16" t="str" cm="1">
        <f t="array" ref="P911">IF(O911&lt;&gt;"",SUMPRODUCT($X911:$AG911,$X$27:$AG$27)/SUMPRODUCT(--($X911:$AG911&lt;&gt;""),$X$27:$AG$27),"")</f>
        <v/>
      </c>
      <c r="Q911" s="85" t="s">
        <v>1691</v>
      </c>
      <c r="R911" s="16" cm="1">
        <f t="array" ref="R911">IF(Q911&lt;&gt;"",SUMPRODUCT($X911:$AG911,$X$27:$AG$27)/SUMPRODUCT(--($X911:$AG911&lt;&gt;""),$X$27:$AG$27),"")</f>
        <v>0</v>
      </c>
      <c r="S911" s="85" t="s">
        <v>1363</v>
      </c>
      <c r="T911" s="16" t="str" cm="1">
        <f t="array" ref="T911">IF(S911&lt;&gt;"",SUMPRODUCT($X911:$AG911,$X$27:$AG$27)/SUMPRODUCT(--($X911:$AG911&lt;&gt;""),$X$27:$AG$27),"")</f>
        <v/>
      </c>
      <c r="U911" s="85" t="s">
        <v>1363</v>
      </c>
      <c r="V911" s="16" t="str" cm="1">
        <f t="array" ref="V911">IF(U911&lt;&gt;"",SUMPRODUCT($X911:$AG911,$X$27:$AG$27)/SUMPRODUCT(--($X911:$AG911&lt;&gt;""),$X$27:$AG$27),"")</f>
        <v/>
      </c>
      <c r="W911" s="14">
        <v>100</v>
      </c>
      <c r="X911" s="17">
        <v>0</v>
      </c>
      <c r="Y911" s="17">
        <v>0</v>
      </c>
      <c r="Z911" s="17">
        <v>0</v>
      </c>
      <c r="AA911" s="17">
        <v>0</v>
      </c>
      <c r="AB911" s="17">
        <v>0</v>
      </c>
      <c r="AC911" s="17">
        <v>0</v>
      </c>
      <c r="AD911" s="17" t="s">
        <v>1363</v>
      </c>
      <c r="AE911" s="17">
        <v>0</v>
      </c>
      <c r="AF911" s="17">
        <v>0</v>
      </c>
      <c r="AG911" s="17" t="s">
        <v>1363</v>
      </c>
      <c r="AH911" s="18"/>
    </row>
    <row r="912" spans="1:34" outlineLevel="1">
      <c r="A912" s="108">
        <v>761</v>
      </c>
      <c r="B912" s="109" t="s">
        <v>183</v>
      </c>
      <c r="C912" s="110" t="s">
        <v>712</v>
      </c>
      <c r="D912" s="110" t="s">
        <v>1622</v>
      </c>
      <c r="E912" s="112" t="s">
        <v>766</v>
      </c>
      <c r="F912" s="130" t="s">
        <v>1465</v>
      </c>
      <c r="G912" s="130" t="s">
        <v>1692</v>
      </c>
      <c r="H912" s="15" t="s">
        <v>1911</v>
      </c>
      <c r="I912" s="130" t="s">
        <v>1719</v>
      </c>
      <c r="J912" s="130" t="s">
        <v>1363</v>
      </c>
      <c r="K912" s="86">
        <v>1</v>
      </c>
      <c r="L912" s="111"/>
      <c r="M912" s="85" t="s">
        <v>1363</v>
      </c>
      <c r="N912" s="16" t="str" cm="1">
        <f t="array" ref="N912">IF(M912&lt;&gt;"",SUMPRODUCT($X912:$AG912,$X$27:$AG$27)/SUMPRODUCT(--($X912:$AG912&lt;&gt;""),$X$27:$AG$27),"")</f>
        <v/>
      </c>
      <c r="O912" s="85"/>
      <c r="P912" s="16" t="str" cm="1">
        <f t="array" ref="P912">IF(O912&lt;&gt;"",SUMPRODUCT($X912:$AG912,$X$27:$AG$27)/SUMPRODUCT(--($X912:$AG912&lt;&gt;""),$X$27:$AG$27),"")</f>
        <v/>
      </c>
      <c r="Q912" s="85">
        <v>10</v>
      </c>
      <c r="R912" s="16" cm="1">
        <f t="array" ref="R912">IF(Q912&lt;&gt;"",SUMPRODUCT($X912:$AG912,$X$27:$AG$27)/SUMPRODUCT(--($X912:$AG912&lt;&gt;""),$X$27:$AG$27),"")</f>
        <v>1</v>
      </c>
      <c r="S912" s="85" t="s">
        <v>1363</v>
      </c>
      <c r="T912" s="16" t="str" cm="1">
        <f t="array" ref="T912">IF(S912&lt;&gt;"",SUMPRODUCT($X912:$AG912,$X$27:$AG$27)/SUMPRODUCT(--($X912:$AG912&lt;&gt;""),$X$27:$AG$27),"")</f>
        <v/>
      </c>
      <c r="U912" s="85" t="s">
        <v>1363</v>
      </c>
      <c r="V912" s="16" t="str" cm="1">
        <f t="array" ref="V912">IF(U912&lt;&gt;"",SUMPRODUCT($X912:$AG912,$X$27:$AG$27)/SUMPRODUCT(--($X912:$AG912&lt;&gt;""),$X$27:$AG$27),"")</f>
        <v/>
      </c>
      <c r="W912" s="14">
        <v>100</v>
      </c>
      <c r="X912" s="17">
        <v>1</v>
      </c>
      <c r="Y912" s="17">
        <v>1</v>
      </c>
      <c r="Z912" s="17">
        <v>1</v>
      </c>
      <c r="AA912" s="17">
        <v>1</v>
      </c>
      <c r="AB912" s="17">
        <v>1</v>
      </c>
      <c r="AC912" s="17">
        <v>1</v>
      </c>
      <c r="AD912" s="17" t="s">
        <v>1363</v>
      </c>
      <c r="AE912" s="17">
        <v>1</v>
      </c>
      <c r="AF912" s="17"/>
      <c r="AG912" s="17">
        <v>1</v>
      </c>
      <c r="AH912" s="18"/>
    </row>
    <row r="913" spans="1:34" outlineLevel="1">
      <c r="A913" s="108">
        <v>762</v>
      </c>
      <c r="B913" s="109" t="s">
        <v>183</v>
      </c>
      <c r="C913" s="110" t="s">
        <v>712</v>
      </c>
      <c r="D913" s="110" t="s">
        <v>1622</v>
      </c>
      <c r="E913" s="112" t="s">
        <v>767</v>
      </c>
      <c r="F913" s="130" t="s">
        <v>1465</v>
      </c>
      <c r="G913" s="130" t="s">
        <v>1363</v>
      </c>
      <c r="H913" s="15" t="s">
        <v>1908</v>
      </c>
      <c r="I913" s="130" t="s">
        <v>1363</v>
      </c>
      <c r="J913" s="130" t="s">
        <v>1363</v>
      </c>
      <c r="K913" s="86">
        <v>1</v>
      </c>
      <c r="L913" s="111"/>
      <c r="M913" s="85" t="s">
        <v>1363</v>
      </c>
      <c r="N913" s="16" t="str" cm="1">
        <f t="array" ref="N913">IF(M913&lt;&gt;"",SUMPRODUCT($X913:$AG913,$X$27:$AG$27)/SUMPRODUCT(--($X913:$AG913&lt;&gt;""),$X$27:$AG$27),"")</f>
        <v/>
      </c>
      <c r="O913" s="85"/>
      <c r="P913" s="16" t="str" cm="1">
        <f t="array" ref="P913">IF(O913&lt;&gt;"",SUMPRODUCT($X913:$AG913,$X$27:$AG$27)/SUMPRODUCT(--($X913:$AG913&lt;&gt;""),$X$27:$AG$27),"")</f>
        <v/>
      </c>
      <c r="Q913" s="85" t="s">
        <v>1691</v>
      </c>
      <c r="R913" s="16" cm="1">
        <f t="array" ref="R913">IF(Q913&lt;&gt;"",SUMPRODUCT($X913:$AG913,$X$27:$AG$27)/SUMPRODUCT(--($X913:$AG913&lt;&gt;""),$X$27:$AG$27),"")</f>
        <v>0</v>
      </c>
      <c r="S913" s="85" t="s">
        <v>1363</v>
      </c>
      <c r="T913" s="16" t="str" cm="1">
        <f t="array" ref="T913">IF(S913&lt;&gt;"",SUMPRODUCT($X913:$AG913,$X$27:$AG$27)/SUMPRODUCT(--($X913:$AG913&lt;&gt;""),$X$27:$AG$27),"")</f>
        <v/>
      </c>
      <c r="U913" s="85" t="s">
        <v>1363</v>
      </c>
      <c r="V913" s="16" t="str" cm="1">
        <f t="array" ref="V913">IF(U913&lt;&gt;"",SUMPRODUCT($X913:$AG913,$X$27:$AG$27)/SUMPRODUCT(--($X913:$AG913&lt;&gt;""),$X$27:$AG$27),"")</f>
        <v/>
      </c>
      <c r="W913" s="14">
        <v>100</v>
      </c>
      <c r="X913" s="17">
        <v>0</v>
      </c>
      <c r="Y913" s="17">
        <v>0</v>
      </c>
      <c r="Z913" s="17">
        <v>0</v>
      </c>
      <c r="AA913" s="17">
        <v>0</v>
      </c>
      <c r="AB913" s="17">
        <v>0</v>
      </c>
      <c r="AC913" s="17">
        <v>0</v>
      </c>
      <c r="AD913" s="17" t="s">
        <v>1363</v>
      </c>
      <c r="AE913" s="17">
        <v>0</v>
      </c>
      <c r="AF913" s="17">
        <v>0</v>
      </c>
      <c r="AG913" s="17" t="s">
        <v>1363</v>
      </c>
      <c r="AH913" s="18"/>
    </row>
    <row r="914" spans="1:34" outlineLevel="1">
      <c r="A914" s="108">
        <v>763</v>
      </c>
      <c r="B914" s="109" t="s">
        <v>183</v>
      </c>
      <c r="C914" s="110" t="s">
        <v>712</v>
      </c>
      <c r="D914" s="110" t="s">
        <v>1622</v>
      </c>
      <c r="E914" s="112" t="s">
        <v>768</v>
      </c>
      <c r="F914" s="130" t="s">
        <v>1468</v>
      </c>
      <c r="G914" s="130" t="s">
        <v>1363</v>
      </c>
      <c r="H914" s="15" t="s">
        <v>1908</v>
      </c>
      <c r="I914" s="130" t="s">
        <v>1363</v>
      </c>
      <c r="J914" s="130" t="s">
        <v>1363</v>
      </c>
      <c r="K914" s="86">
        <v>1</v>
      </c>
      <c r="L914" s="111"/>
      <c r="M914" s="85" t="s">
        <v>1363</v>
      </c>
      <c r="N914" s="16" t="str" cm="1">
        <f t="array" ref="N914">IF(M914&lt;&gt;"",SUMPRODUCT($X914:$AG914,$X$27:$AG$27)/SUMPRODUCT(--($X914:$AG914&lt;&gt;""),$X$27:$AG$27),"")</f>
        <v/>
      </c>
      <c r="O914" s="85"/>
      <c r="P914" s="16" t="str" cm="1">
        <f t="array" ref="P914">IF(O914&lt;&gt;"",SUMPRODUCT($X914:$AG914,$X$27:$AG$27)/SUMPRODUCT(--($X914:$AG914&lt;&gt;""),$X$27:$AG$27),"")</f>
        <v/>
      </c>
      <c r="Q914" s="85" t="s">
        <v>1691</v>
      </c>
      <c r="R914" s="16" cm="1">
        <f t="array" ref="R914">IF(Q914&lt;&gt;"",SUMPRODUCT($X914:$AG914,$X$27:$AG$27)/SUMPRODUCT(--($X914:$AG914&lt;&gt;""),$X$27:$AG$27),"")</f>
        <v>0</v>
      </c>
      <c r="S914" s="85" t="s">
        <v>1363</v>
      </c>
      <c r="T914" s="16" t="str" cm="1">
        <f t="array" ref="T914">IF(S914&lt;&gt;"",SUMPRODUCT($X914:$AG914,$X$27:$AG$27)/SUMPRODUCT(--($X914:$AG914&lt;&gt;""),$X$27:$AG$27),"")</f>
        <v/>
      </c>
      <c r="U914" s="85" t="s">
        <v>1363</v>
      </c>
      <c r="V914" s="16" t="str" cm="1">
        <f t="array" ref="V914">IF(U914&lt;&gt;"",SUMPRODUCT($X914:$AG914,$X$27:$AG$27)/SUMPRODUCT(--($X914:$AG914&lt;&gt;""),$X$27:$AG$27),"")</f>
        <v/>
      </c>
      <c r="W914" s="14">
        <v>100</v>
      </c>
      <c r="X914" s="17">
        <v>0</v>
      </c>
      <c r="Y914" s="17">
        <v>0</v>
      </c>
      <c r="Z914" s="17">
        <v>0</v>
      </c>
      <c r="AA914" s="17">
        <v>0</v>
      </c>
      <c r="AB914" s="17">
        <v>0</v>
      </c>
      <c r="AC914" s="17">
        <v>0</v>
      </c>
      <c r="AD914" s="17" t="s">
        <v>1363</v>
      </c>
      <c r="AE914" s="17">
        <v>0</v>
      </c>
      <c r="AF914" s="17">
        <v>0</v>
      </c>
      <c r="AG914" s="17" t="s">
        <v>1363</v>
      </c>
      <c r="AH914" s="18"/>
    </row>
    <row r="915" spans="1:34" outlineLevel="1">
      <c r="A915" s="108">
        <v>766</v>
      </c>
      <c r="B915" s="109" t="s">
        <v>183</v>
      </c>
      <c r="C915" s="110" t="s">
        <v>712</v>
      </c>
      <c r="D915" s="110" t="s">
        <v>1622</v>
      </c>
      <c r="E915" s="112" t="s">
        <v>769</v>
      </c>
      <c r="F915" s="130" t="s">
        <v>1468</v>
      </c>
      <c r="G915" s="130" t="s">
        <v>1363</v>
      </c>
      <c r="H915" s="15" t="s">
        <v>1908</v>
      </c>
      <c r="I915" s="130" t="s">
        <v>1363</v>
      </c>
      <c r="J915" s="130" t="s">
        <v>1363</v>
      </c>
      <c r="K915" s="86">
        <v>1</v>
      </c>
      <c r="L915" s="111"/>
      <c r="M915" s="85" t="s">
        <v>1363</v>
      </c>
      <c r="N915" s="16" t="str" cm="1">
        <f t="array" ref="N915">IF(M915&lt;&gt;"",SUMPRODUCT($X915:$AG915,$X$27:$AG$27)/SUMPRODUCT(--($X915:$AG915&lt;&gt;""),$X$27:$AG$27),"")</f>
        <v/>
      </c>
      <c r="O915" s="85"/>
      <c r="P915" s="16" t="str" cm="1">
        <f t="array" ref="P915">IF(O915&lt;&gt;"",SUMPRODUCT($X915:$AG915,$X$27:$AG$27)/SUMPRODUCT(--($X915:$AG915&lt;&gt;""),$X$27:$AG$27),"")</f>
        <v/>
      </c>
      <c r="Q915" s="85" t="s">
        <v>1691</v>
      </c>
      <c r="R915" s="16" cm="1">
        <f t="array" ref="R915">IF(Q915&lt;&gt;"",SUMPRODUCT($X915:$AG915,$X$27:$AG$27)/SUMPRODUCT(--($X915:$AG915&lt;&gt;""),$X$27:$AG$27),"")</f>
        <v>0</v>
      </c>
      <c r="S915" s="85" t="s">
        <v>1363</v>
      </c>
      <c r="T915" s="16" t="str" cm="1">
        <f t="array" ref="T915">IF(S915&lt;&gt;"",SUMPRODUCT($X915:$AG915,$X$27:$AG$27)/SUMPRODUCT(--($X915:$AG915&lt;&gt;""),$X$27:$AG$27),"")</f>
        <v/>
      </c>
      <c r="U915" s="85" t="s">
        <v>1363</v>
      </c>
      <c r="V915" s="16" t="str" cm="1">
        <f t="array" ref="V915">IF(U915&lt;&gt;"",SUMPRODUCT($X915:$AG915,$X$27:$AG$27)/SUMPRODUCT(--($X915:$AG915&lt;&gt;""),$X$27:$AG$27),"")</f>
        <v/>
      </c>
      <c r="W915" s="14">
        <v>100</v>
      </c>
      <c r="X915" s="17">
        <v>0</v>
      </c>
      <c r="Y915" s="17">
        <v>0</v>
      </c>
      <c r="Z915" s="17">
        <v>0</v>
      </c>
      <c r="AA915" s="17">
        <v>0</v>
      </c>
      <c r="AB915" s="17">
        <v>0</v>
      </c>
      <c r="AC915" s="17">
        <v>0</v>
      </c>
      <c r="AD915" s="17" t="s">
        <v>1363</v>
      </c>
      <c r="AE915" s="17">
        <v>0</v>
      </c>
      <c r="AF915" s="17">
        <v>0</v>
      </c>
      <c r="AG915" s="17" t="s">
        <v>1363</v>
      </c>
      <c r="AH915" s="18"/>
    </row>
    <row r="916" spans="1:34" outlineLevel="1">
      <c r="A916" s="108">
        <v>764</v>
      </c>
      <c r="B916" s="109" t="s">
        <v>183</v>
      </c>
      <c r="C916" s="110" t="s">
        <v>712</v>
      </c>
      <c r="D916" s="110" t="s">
        <v>1622</v>
      </c>
      <c r="E916" s="112" t="s">
        <v>770</v>
      </c>
      <c r="F916" s="130" t="s">
        <v>1469</v>
      </c>
      <c r="G916" s="130" t="s">
        <v>1363</v>
      </c>
      <c r="H916" s="15" t="s">
        <v>1908</v>
      </c>
      <c r="I916" s="130" t="s">
        <v>1363</v>
      </c>
      <c r="J916" s="130" t="s">
        <v>1363</v>
      </c>
      <c r="K916" s="86">
        <v>1</v>
      </c>
      <c r="L916" s="111"/>
      <c r="M916" s="85" t="s">
        <v>1363</v>
      </c>
      <c r="N916" s="16" t="str" cm="1">
        <f t="array" ref="N916">IF(M916&lt;&gt;"",SUMPRODUCT($X916:$AG916,$X$27:$AG$27)/SUMPRODUCT(--($X916:$AG916&lt;&gt;""),$X$27:$AG$27),"")</f>
        <v/>
      </c>
      <c r="O916" s="85"/>
      <c r="P916" s="16" t="str" cm="1">
        <f t="array" ref="P916">IF(O916&lt;&gt;"",SUMPRODUCT($X916:$AG916,$X$27:$AG$27)/SUMPRODUCT(--($X916:$AG916&lt;&gt;""),$X$27:$AG$27),"")</f>
        <v/>
      </c>
      <c r="Q916" s="85" t="s">
        <v>1691</v>
      </c>
      <c r="R916" s="16" cm="1">
        <f t="array" ref="R916">IF(Q916&lt;&gt;"",SUMPRODUCT($X916:$AG916,$X$27:$AG$27)/SUMPRODUCT(--($X916:$AG916&lt;&gt;""),$X$27:$AG$27),"")</f>
        <v>0</v>
      </c>
      <c r="S916" s="85" t="s">
        <v>1363</v>
      </c>
      <c r="T916" s="16" t="str" cm="1">
        <f t="array" ref="T916">IF(S916&lt;&gt;"",SUMPRODUCT($X916:$AG916,$X$27:$AG$27)/SUMPRODUCT(--($X916:$AG916&lt;&gt;""),$X$27:$AG$27),"")</f>
        <v/>
      </c>
      <c r="U916" s="85" t="s">
        <v>1363</v>
      </c>
      <c r="V916" s="16" t="str" cm="1">
        <f t="array" ref="V916">IF(U916&lt;&gt;"",SUMPRODUCT($X916:$AG916,$X$27:$AG$27)/SUMPRODUCT(--($X916:$AG916&lt;&gt;""),$X$27:$AG$27),"")</f>
        <v/>
      </c>
      <c r="W916" s="14">
        <v>100</v>
      </c>
      <c r="X916" s="17">
        <v>0</v>
      </c>
      <c r="Y916" s="17">
        <v>0</v>
      </c>
      <c r="Z916" s="17">
        <v>0</v>
      </c>
      <c r="AA916" s="17">
        <v>0</v>
      </c>
      <c r="AB916" s="17">
        <v>0</v>
      </c>
      <c r="AC916" s="17">
        <v>0</v>
      </c>
      <c r="AD916" s="17" t="s">
        <v>1363</v>
      </c>
      <c r="AE916" s="17">
        <v>0</v>
      </c>
      <c r="AF916" s="17">
        <v>0</v>
      </c>
      <c r="AG916" s="17" t="s">
        <v>1363</v>
      </c>
      <c r="AH916" s="18"/>
    </row>
    <row r="917" spans="1:34" outlineLevel="1">
      <c r="A917" s="108">
        <v>767</v>
      </c>
      <c r="B917" s="109" t="s">
        <v>183</v>
      </c>
      <c r="C917" s="110" t="s">
        <v>712</v>
      </c>
      <c r="D917" s="110" t="s">
        <v>1622</v>
      </c>
      <c r="E917" s="112" t="s">
        <v>771</v>
      </c>
      <c r="F917" s="130" t="s">
        <v>1469</v>
      </c>
      <c r="G917" s="130" t="s">
        <v>1363</v>
      </c>
      <c r="H917" s="15" t="s">
        <v>1908</v>
      </c>
      <c r="I917" s="130" t="s">
        <v>1363</v>
      </c>
      <c r="J917" s="130" t="s">
        <v>1363</v>
      </c>
      <c r="K917" s="86">
        <v>1</v>
      </c>
      <c r="L917" s="111"/>
      <c r="M917" s="85" t="s">
        <v>1363</v>
      </c>
      <c r="N917" s="16" t="str" cm="1">
        <f t="array" ref="N917">IF(M917&lt;&gt;"",SUMPRODUCT($X917:$AG917,$X$27:$AG$27)/SUMPRODUCT(--($X917:$AG917&lt;&gt;""),$X$27:$AG$27),"")</f>
        <v/>
      </c>
      <c r="O917" s="85"/>
      <c r="P917" s="16" t="str" cm="1">
        <f t="array" ref="P917">IF(O917&lt;&gt;"",SUMPRODUCT($X917:$AG917,$X$27:$AG$27)/SUMPRODUCT(--($X917:$AG917&lt;&gt;""),$X$27:$AG$27),"")</f>
        <v/>
      </c>
      <c r="Q917" s="85" t="s">
        <v>1691</v>
      </c>
      <c r="R917" s="16" cm="1">
        <f t="array" ref="R917">IF(Q917&lt;&gt;"",SUMPRODUCT($X917:$AG917,$X$27:$AG$27)/SUMPRODUCT(--($X917:$AG917&lt;&gt;""),$X$27:$AG$27),"")</f>
        <v>0</v>
      </c>
      <c r="S917" s="85" t="s">
        <v>1363</v>
      </c>
      <c r="T917" s="16" t="str" cm="1">
        <f t="array" ref="T917">IF(S917&lt;&gt;"",SUMPRODUCT($X917:$AG917,$X$27:$AG$27)/SUMPRODUCT(--($X917:$AG917&lt;&gt;""),$X$27:$AG$27),"")</f>
        <v/>
      </c>
      <c r="U917" s="85" t="s">
        <v>1363</v>
      </c>
      <c r="V917" s="16" t="str" cm="1">
        <f t="array" ref="V917">IF(U917&lt;&gt;"",SUMPRODUCT($X917:$AG917,$X$27:$AG$27)/SUMPRODUCT(--($X917:$AG917&lt;&gt;""),$X$27:$AG$27),"")</f>
        <v/>
      </c>
      <c r="W917" s="14">
        <v>100</v>
      </c>
      <c r="X917" s="17">
        <v>0</v>
      </c>
      <c r="Y917" s="17">
        <v>0</v>
      </c>
      <c r="Z917" s="17">
        <v>0</v>
      </c>
      <c r="AA917" s="17">
        <v>0</v>
      </c>
      <c r="AB917" s="17">
        <v>0</v>
      </c>
      <c r="AC917" s="17">
        <v>0</v>
      </c>
      <c r="AD917" s="17" t="s">
        <v>1363</v>
      </c>
      <c r="AE917" s="17">
        <v>0</v>
      </c>
      <c r="AF917" s="17">
        <v>0</v>
      </c>
      <c r="AG917" s="17" t="s">
        <v>1363</v>
      </c>
      <c r="AH917" s="18"/>
    </row>
    <row r="918" spans="1:34" outlineLevel="1">
      <c r="A918" s="108">
        <v>765</v>
      </c>
      <c r="B918" s="109" t="s">
        <v>183</v>
      </c>
      <c r="C918" s="110" t="s">
        <v>712</v>
      </c>
      <c r="D918" s="110" t="s">
        <v>1622</v>
      </c>
      <c r="E918" s="112" t="s">
        <v>772</v>
      </c>
      <c r="F918" s="130" t="s">
        <v>1470</v>
      </c>
      <c r="G918" s="130" t="s">
        <v>1363</v>
      </c>
      <c r="H918" s="15" t="s">
        <v>1908</v>
      </c>
      <c r="I918" s="130" t="s">
        <v>1363</v>
      </c>
      <c r="J918" s="130" t="s">
        <v>1363</v>
      </c>
      <c r="K918" s="86">
        <v>1</v>
      </c>
      <c r="L918" s="111"/>
      <c r="M918" s="85" t="s">
        <v>1363</v>
      </c>
      <c r="N918" s="16" t="str" cm="1">
        <f t="array" ref="N918">IF(M918&lt;&gt;"",SUMPRODUCT($X918:$AG918,$X$27:$AG$27)/SUMPRODUCT(--($X918:$AG918&lt;&gt;""),$X$27:$AG$27),"")</f>
        <v/>
      </c>
      <c r="O918" s="85"/>
      <c r="P918" s="16" t="str" cm="1">
        <f t="array" ref="P918">IF(O918&lt;&gt;"",SUMPRODUCT($X918:$AG918,$X$27:$AG$27)/SUMPRODUCT(--($X918:$AG918&lt;&gt;""),$X$27:$AG$27),"")</f>
        <v/>
      </c>
      <c r="Q918" s="85" t="s">
        <v>1691</v>
      </c>
      <c r="R918" s="16" cm="1">
        <f t="array" ref="R918">IF(Q918&lt;&gt;"",SUMPRODUCT($X918:$AG918,$X$27:$AG$27)/SUMPRODUCT(--($X918:$AG918&lt;&gt;""),$X$27:$AG$27),"")</f>
        <v>0</v>
      </c>
      <c r="S918" s="85" t="s">
        <v>1363</v>
      </c>
      <c r="T918" s="16" t="str" cm="1">
        <f t="array" ref="T918">IF(S918&lt;&gt;"",SUMPRODUCT($X918:$AG918,$X$27:$AG$27)/SUMPRODUCT(--($X918:$AG918&lt;&gt;""),$X$27:$AG$27),"")</f>
        <v/>
      </c>
      <c r="U918" s="85" t="s">
        <v>1363</v>
      </c>
      <c r="V918" s="16" t="str" cm="1">
        <f t="array" ref="V918">IF(U918&lt;&gt;"",SUMPRODUCT($X918:$AG918,$X$27:$AG$27)/SUMPRODUCT(--($X918:$AG918&lt;&gt;""),$X$27:$AG$27),"")</f>
        <v/>
      </c>
      <c r="W918" s="14">
        <v>100</v>
      </c>
      <c r="X918" s="17">
        <v>0</v>
      </c>
      <c r="Y918" s="17">
        <v>0</v>
      </c>
      <c r="Z918" s="17">
        <v>0</v>
      </c>
      <c r="AA918" s="17">
        <v>0</v>
      </c>
      <c r="AB918" s="17">
        <v>0</v>
      </c>
      <c r="AC918" s="17">
        <v>0</v>
      </c>
      <c r="AD918" s="17" t="s">
        <v>1363</v>
      </c>
      <c r="AE918" s="17">
        <v>0</v>
      </c>
      <c r="AF918" s="17">
        <v>0</v>
      </c>
      <c r="AG918" s="17" t="s">
        <v>1363</v>
      </c>
      <c r="AH918" s="18"/>
    </row>
    <row r="919" spans="1:34" outlineLevel="1">
      <c r="A919" s="108">
        <v>768</v>
      </c>
      <c r="B919" s="109" t="s">
        <v>183</v>
      </c>
      <c r="C919" s="110" t="s">
        <v>712</v>
      </c>
      <c r="D919" s="110" t="s">
        <v>1622</v>
      </c>
      <c r="E919" s="112" t="s">
        <v>773</v>
      </c>
      <c r="F919" s="130" t="s">
        <v>1470</v>
      </c>
      <c r="G919" s="130" t="s">
        <v>1363</v>
      </c>
      <c r="H919" s="15" t="s">
        <v>1908</v>
      </c>
      <c r="I919" s="130" t="s">
        <v>1363</v>
      </c>
      <c r="J919" s="130" t="s">
        <v>1363</v>
      </c>
      <c r="K919" s="86">
        <v>1</v>
      </c>
      <c r="L919" s="111"/>
      <c r="M919" s="85" t="s">
        <v>1363</v>
      </c>
      <c r="N919" s="16" t="str" cm="1">
        <f t="array" ref="N919">IF(M919&lt;&gt;"",SUMPRODUCT($X919:$AG919,$X$27:$AG$27)/SUMPRODUCT(--($X919:$AG919&lt;&gt;""),$X$27:$AG$27),"")</f>
        <v/>
      </c>
      <c r="O919" s="85"/>
      <c r="P919" s="16" t="str" cm="1">
        <f t="array" ref="P919">IF(O919&lt;&gt;"",SUMPRODUCT($X919:$AG919,$X$27:$AG$27)/SUMPRODUCT(--($X919:$AG919&lt;&gt;""),$X$27:$AG$27),"")</f>
        <v/>
      </c>
      <c r="Q919" s="85" t="s">
        <v>1691</v>
      </c>
      <c r="R919" s="16" cm="1">
        <f t="array" ref="R919">IF(Q919&lt;&gt;"",SUMPRODUCT($X919:$AG919,$X$27:$AG$27)/SUMPRODUCT(--($X919:$AG919&lt;&gt;""),$X$27:$AG$27),"")</f>
        <v>0</v>
      </c>
      <c r="S919" s="85" t="s">
        <v>1363</v>
      </c>
      <c r="T919" s="16" t="str" cm="1">
        <f t="array" ref="T919">IF(S919&lt;&gt;"",SUMPRODUCT($X919:$AG919,$X$27:$AG$27)/SUMPRODUCT(--($X919:$AG919&lt;&gt;""),$X$27:$AG$27),"")</f>
        <v/>
      </c>
      <c r="U919" s="85" t="s">
        <v>1363</v>
      </c>
      <c r="V919" s="16" t="str" cm="1">
        <f t="array" ref="V919">IF(U919&lt;&gt;"",SUMPRODUCT($X919:$AG919,$X$27:$AG$27)/SUMPRODUCT(--($X919:$AG919&lt;&gt;""),$X$27:$AG$27),"")</f>
        <v/>
      </c>
      <c r="W919" s="14">
        <v>100</v>
      </c>
      <c r="X919" s="17">
        <v>0</v>
      </c>
      <c r="Y919" s="17">
        <v>0</v>
      </c>
      <c r="Z919" s="17">
        <v>0</v>
      </c>
      <c r="AA919" s="17">
        <v>0</v>
      </c>
      <c r="AB919" s="17">
        <v>0</v>
      </c>
      <c r="AC919" s="17">
        <v>0</v>
      </c>
      <c r="AD919" s="17" t="s">
        <v>1363</v>
      </c>
      <c r="AE919" s="17">
        <v>0</v>
      </c>
      <c r="AF919" s="17">
        <v>0</v>
      </c>
      <c r="AG919" s="17" t="s">
        <v>1363</v>
      </c>
      <c r="AH919" s="18"/>
    </row>
    <row r="920" spans="1:34" outlineLevel="1">
      <c r="A920" s="108">
        <v>769</v>
      </c>
      <c r="B920" s="109" t="s">
        <v>183</v>
      </c>
      <c r="C920" s="110" t="s">
        <v>712</v>
      </c>
      <c r="D920" s="110" t="s">
        <v>1622</v>
      </c>
      <c r="E920" s="112" t="s">
        <v>774</v>
      </c>
      <c r="F920" s="130" t="s">
        <v>1491</v>
      </c>
      <c r="G920" s="130" t="s">
        <v>1596</v>
      </c>
      <c r="H920" s="15" t="s">
        <v>1888</v>
      </c>
      <c r="I920" s="130" t="s">
        <v>1711</v>
      </c>
      <c r="J920" s="130"/>
      <c r="K920" s="86">
        <v>1</v>
      </c>
      <c r="L920" s="111"/>
      <c r="M920" s="85" t="s">
        <v>1363</v>
      </c>
      <c r="N920" s="16" t="str" cm="1">
        <f t="array" ref="N920">IF(M920&lt;&gt;"",SUMPRODUCT($X920:$AG920,$X$27:$AG$27)/SUMPRODUCT(--($X920:$AG920&lt;&gt;""),$X$27:$AG$27),"")</f>
        <v/>
      </c>
      <c r="O920" s="85"/>
      <c r="P920" s="16" t="str" cm="1">
        <f t="array" ref="P920">IF(O920&lt;&gt;"",SUMPRODUCT($X920:$AG920,$X$27:$AG$27)/SUMPRODUCT(--($X920:$AG920&lt;&gt;""),$X$27:$AG$27),"")</f>
        <v/>
      </c>
      <c r="Q920" s="85">
        <v>13</v>
      </c>
      <c r="R920" s="16" cm="1">
        <f t="array" ref="R920">IF(Q920&lt;&gt;"",SUMPRODUCT($X920:$AG920,$X$27:$AG$27)/SUMPRODUCT(--($X920:$AG920&lt;&gt;""),$X$27:$AG$27),"")</f>
        <v>0.24600000000000002</v>
      </c>
      <c r="S920" s="85" t="s">
        <v>1363</v>
      </c>
      <c r="T920" s="16" t="str" cm="1">
        <f t="array" ref="T920">IF(S920&lt;&gt;"",SUMPRODUCT($X920:$AG920,$X$27:$AG$27)/SUMPRODUCT(--($X920:$AG920&lt;&gt;""),$X$27:$AG$27),"")</f>
        <v/>
      </c>
      <c r="U920" s="85" t="s">
        <v>1363</v>
      </c>
      <c r="V920" s="16" t="str" cm="1">
        <f t="array" ref="V920">IF(U920&lt;&gt;"",SUMPRODUCT($X920:$AG920,$X$27:$AG$27)/SUMPRODUCT(--($X920:$AG920&lt;&gt;""),$X$27:$AG$27),"")</f>
        <v/>
      </c>
      <c r="W920" s="14">
        <v>100</v>
      </c>
      <c r="X920" s="17">
        <v>1</v>
      </c>
      <c r="Y920" s="17">
        <v>1</v>
      </c>
      <c r="Z920" s="17">
        <v>1</v>
      </c>
      <c r="AA920" s="17">
        <v>0.06</v>
      </c>
      <c r="AB920" s="17">
        <v>0.17</v>
      </c>
      <c r="AC920" s="17" t="s">
        <v>1363</v>
      </c>
      <c r="AD920" s="17" t="s">
        <v>1363</v>
      </c>
      <c r="AE920" s="17">
        <v>0</v>
      </c>
      <c r="AF920" s="17">
        <v>0</v>
      </c>
      <c r="AG920" s="17" t="s">
        <v>1363</v>
      </c>
      <c r="AH920" s="18"/>
    </row>
    <row r="921" spans="1:34" ht="18.75">
      <c r="A921" s="143"/>
      <c r="B921" s="144" t="s">
        <v>183</v>
      </c>
      <c r="C921" s="145" t="s">
        <v>775</v>
      </c>
      <c r="D921" s="146" t="s">
        <v>1838</v>
      </c>
      <c r="E921" s="146"/>
      <c r="F921" s="149"/>
      <c r="G921" s="150"/>
      <c r="H921" s="12"/>
      <c r="I921" s="12"/>
      <c r="J921" s="12"/>
      <c r="K921" s="12"/>
      <c r="L921" s="12"/>
      <c r="M921" s="85"/>
      <c r="N921" s="16"/>
      <c r="O921" s="85"/>
      <c r="P921" s="16"/>
      <c r="Q921" s="85"/>
      <c r="R921" s="16"/>
      <c r="S921" s="85"/>
      <c r="T921" s="16"/>
      <c r="U921" s="85"/>
      <c r="V921" s="16"/>
      <c r="W921" s="14"/>
      <c r="X921" s="17"/>
      <c r="Y921" s="17"/>
      <c r="Z921" s="17"/>
      <c r="AA921" s="17"/>
      <c r="AB921" s="17"/>
      <c r="AC921" s="17"/>
      <c r="AD921" s="17"/>
      <c r="AE921" s="17"/>
      <c r="AF921" s="17"/>
      <c r="AG921" s="17"/>
      <c r="AH921" s="5"/>
    </row>
    <row r="922" spans="1:34" ht="102.75" customHeight="1" outlineLevel="1">
      <c r="A922" s="108">
        <v>770</v>
      </c>
      <c r="B922" s="109" t="s">
        <v>183</v>
      </c>
      <c r="C922" s="110" t="s">
        <v>775</v>
      </c>
      <c r="D922" s="110" t="s">
        <v>1623</v>
      </c>
      <c r="E922" s="112" t="s">
        <v>776</v>
      </c>
      <c r="F922" s="130" t="s">
        <v>1492</v>
      </c>
      <c r="G922" s="130" t="s">
        <v>1596</v>
      </c>
      <c r="H922" s="15" t="s">
        <v>1888</v>
      </c>
      <c r="I922" s="130" t="s">
        <v>1711</v>
      </c>
      <c r="J922" s="130"/>
      <c r="K922" s="86">
        <v>1</v>
      </c>
      <c r="L922" s="111"/>
      <c r="M922" s="85" t="s">
        <v>1363</v>
      </c>
      <c r="N922" s="16" t="str" cm="1">
        <f t="array" ref="N922">IF(M922&lt;&gt;"",SUMPRODUCT($X922:$AG922,$X$27:$AG$27)/SUMPRODUCT(--($X922:$AG922&lt;&gt;""),$X$27:$AG$27),"")</f>
        <v/>
      </c>
      <c r="O922" s="85"/>
      <c r="P922" s="16" t="str" cm="1">
        <f t="array" ref="P922">IF(O922&lt;&gt;"",SUMPRODUCT($X922:$AG922,$X$27:$AG$27)/SUMPRODUCT(--($X922:$AG922&lt;&gt;""),$X$27:$AG$27),"")</f>
        <v/>
      </c>
      <c r="Q922" s="85">
        <v>13</v>
      </c>
      <c r="R922" s="16" cm="1">
        <f t="array" ref="R922">IF(Q922&lt;&gt;"",SUMPRODUCT($X922:$AG922,$X$27:$AG$27)/SUMPRODUCT(--($X922:$AG922&lt;&gt;""),$X$27:$AG$27),"")</f>
        <v>0.19214285714285717</v>
      </c>
      <c r="S922" s="85" t="s">
        <v>1363</v>
      </c>
      <c r="T922" s="16" t="str" cm="1">
        <f t="array" ref="T922">IF(S922&lt;&gt;"",SUMPRODUCT($X922:$AG922,$X$27:$AG$27)/SUMPRODUCT(--($X922:$AG922&lt;&gt;""),$X$27:$AG$27),"")</f>
        <v/>
      </c>
      <c r="U922" s="85" t="s">
        <v>1363</v>
      </c>
      <c r="V922" s="16" t="str" cm="1">
        <f t="array" ref="V922">IF(U922&lt;&gt;"",SUMPRODUCT($X922:$AG922,$X$27:$AG$27)/SUMPRODUCT(--($X922:$AG922&lt;&gt;""),$X$27:$AG$27),"")</f>
        <v/>
      </c>
      <c r="W922" s="14">
        <v>100</v>
      </c>
      <c r="X922" s="17">
        <v>1</v>
      </c>
      <c r="Y922" s="17">
        <v>1</v>
      </c>
      <c r="Z922" s="17"/>
      <c r="AA922" s="17">
        <v>0.06</v>
      </c>
      <c r="AB922" s="17">
        <v>0.17</v>
      </c>
      <c r="AC922" s="17" t="s">
        <v>1363</v>
      </c>
      <c r="AD922" s="17" t="s">
        <v>1363</v>
      </c>
      <c r="AE922" s="17">
        <v>0</v>
      </c>
      <c r="AF922" s="17">
        <v>0</v>
      </c>
      <c r="AG922" s="17" t="s">
        <v>1363</v>
      </c>
      <c r="AH922" s="18"/>
    </row>
    <row r="923" spans="1:34" ht="18.75">
      <c r="A923" s="143"/>
      <c r="B923" s="144" t="s">
        <v>183</v>
      </c>
      <c r="C923" s="145" t="s">
        <v>777</v>
      </c>
      <c r="D923" s="146" t="s">
        <v>1839</v>
      </c>
      <c r="E923" s="146"/>
      <c r="F923" s="149"/>
      <c r="G923" s="150"/>
      <c r="H923" s="12"/>
      <c r="I923" s="12"/>
      <c r="J923" s="12"/>
      <c r="K923" s="12"/>
      <c r="L923" s="12"/>
      <c r="M923" s="85"/>
      <c r="N923" s="16"/>
      <c r="O923" s="85"/>
      <c r="P923" s="16"/>
      <c r="Q923" s="85"/>
      <c r="R923" s="16"/>
      <c r="S923" s="85"/>
      <c r="T923" s="16"/>
      <c r="U923" s="85"/>
      <c r="V923" s="16"/>
      <c r="W923" s="14"/>
      <c r="X923" s="17"/>
      <c r="Y923" s="17"/>
      <c r="Z923" s="17"/>
      <c r="AA923" s="17"/>
      <c r="AB923" s="17"/>
      <c r="AC923" s="17"/>
      <c r="AD923" s="17"/>
      <c r="AE923" s="17"/>
      <c r="AF923" s="17"/>
      <c r="AG923" s="17"/>
      <c r="AH923" s="5"/>
    </row>
    <row r="924" spans="1:34" outlineLevel="1">
      <c r="A924" s="108">
        <v>771</v>
      </c>
      <c r="B924" s="109" t="s">
        <v>183</v>
      </c>
      <c r="C924" s="110" t="s">
        <v>777</v>
      </c>
      <c r="D924" s="110" t="s">
        <v>1624</v>
      </c>
      <c r="E924" s="112" t="s">
        <v>778</v>
      </c>
      <c r="F924" s="130" t="s">
        <v>778</v>
      </c>
      <c r="G924" s="130" t="s">
        <v>1692</v>
      </c>
      <c r="H924" s="15" t="s">
        <v>1888</v>
      </c>
      <c r="I924" s="130" t="s">
        <v>1718</v>
      </c>
      <c r="J924" s="130" t="s">
        <v>1363</v>
      </c>
      <c r="K924" s="86">
        <v>1</v>
      </c>
      <c r="L924" s="111"/>
      <c r="M924" s="85" t="s">
        <v>1363</v>
      </c>
      <c r="N924" s="16" t="str" cm="1">
        <f t="array" ref="N924">IF(M924&lt;&gt;"",SUMPRODUCT($X924:$AG924,$X$27:$AG$27)/SUMPRODUCT(--($X924:$AG924&lt;&gt;""),$X$27:$AG$27),"")</f>
        <v/>
      </c>
      <c r="O924" s="85"/>
      <c r="P924" s="16" t="str" cm="1">
        <f t="array" ref="P924">IF(O924&lt;&gt;"",SUMPRODUCT($X924:$AG924,$X$27:$AG$27)/SUMPRODUCT(--($X924:$AG924&lt;&gt;""),$X$27:$AG$27),"")</f>
        <v/>
      </c>
      <c r="Q924" s="85">
        <v>13</v>
      </c>
      <c r="R924" s="16" cm="1">
        <f t="array" ref="R924">IF(Q924&lt;&gt;"",SUMPRODUCT($X924:$AG924,$X$27:$AG$27)/SUMPRODUCT(--($X924:$AG924&lt;&gt;""),$X$27:$AG$27),"")</f>
        <v>0.95874999999999999</v>
      </c>
      <c r="S924" s="85" t="s">
        <v>1363</v>
      </c>
      <c r="T924" s="16" t="str" cm="1">
        <f t="array" ref="T924">IF(S924&lt;&gt;"",SUMPRODUCT($X924:$AG924,$X$27:$AG$27)/SUMPRODUCT(--($X924:$AG924&lt;&gt;""),$X$27:$AG$27),"")</f>
        <v/>
      </c>
      <c r="U924" s="85" t="s">
        <v>1363</v>
      </c>
      <c r="V924" s="16" t="str" cm="1">
        <f t="array" ref="V924">IF(U924&lt;&gt;"",SUMPRODUCT($X924:$AG924,$X$27:$AG$27)/SUMPRODUCT(--($X924:$AG924&lt;&gt;""),$X$27:$AG$27),"")</f>
        <v/>
      </c>
      <c r="W924" s="14">
        <v>100</v>
      </c>
      <c r="X924" s="17">
        <v>1</v>
      </c>
      <c r="Y924" s="17">
        <v>1</v>
      </c>
      <c r="Z924" s="17">
        <v>1</v>
      </c>
      <c r="AA924" s="17">
        <v>0.97</v>
      </c>
      <c r="AB924" s="17">
        <v>0.95</v>
      </c>
      <c r="AC924" s="17">
        <v>0.92</v>
      </c>
      <c r="AD924" s="17" t="s">
        <v>1363</v>
      </c>
      <c r="AE924" s="17">
        <v>0.91</v>
      </c>
      <c r="AF924" s="17">
        <v>0.95</v>
      </c>
      <c r="AG924" s="17" t="s">
        <v>1363</v>
      </c>
      <c r="AH924" s="18"/>
    </row>
    <row r="925" spans="1:34" outlineLevel="1">
      <c r="A925" s="108">
        <v>772</v>
      </c>
      <c r="B925" s="109" t="s">
        <v>183</v>
      </c>
      <c r="C925" s="110" t="s">
        <v>777</v>
      </c>
      <c r="D925" s="110" t="s">
        <v>1624</v>
      </c>
      <c r="E925" s="112" t="s">
        <v>779</v>
      </c>
      <c r="F925" s="130" t="s">
        <v>778</v>
      </c>
      <c r="G925" s="130" t="s">
        <v>1363</v>
      </c>
      <c r="H925" s="15" t="s">
        <v>1908</v>
      </c>
      <c r="I925" s="130" t="s">
        <v>1599</v>
      </c>
      <c r="J925" s="130" t="s">
        <v>1363</v>
      </c>
      <c r="K925" s="86">
        <v>1</v>
      </c>
      <c r="L925" s="111"/>
      <c r="M925" s="85" t="s">
        <v>1363</v>
      </c>
      <c r="N925" s="16" t="str" cm="1">
        <f t="array" ref="N925">IF(M925&lt;&gt;"",SUMPRODUCT($X925:$AG925,$X$27:$AG$27)/SUMPRODUCT(--($X925:$AG925&lt;&gt;""),$X$27:$AG$27),"")</f>
        <v/>
      </c>
      <c r="O925" s="85"/>
      <c r="P925" s="16" t="str" cm="1">
        <f t="array" ref="P925">IF(O925&lt;&gt;"",SUMPRODUCT($X925:$AG925,$X$27:$AG$27)/SUMPRODUCT(--($X925:$AG925&lt;&gt;""),$X$27:$AG$27),"")</f>
        <v/>
      </c>
      <c r="Q925" s="85" t="s">
        <v>1691</v>
      </c>
      <c r="R925" s="16" cm="1">
        <f t="array" ref="R925">IF(Q925&lt;&gt;"",SUMPRODUCT($X925:$AG925,$X$27:$AG$27)/SUMPRODUCT(--($X925:$AG925&lt;&gt;""),$X$27:$AG$27),"")</f>
        <v>6.25E-2</v>
      </c>
      <c r="S925" s="85" t="s">
        <v>1363</v>
      </c>
      <c r="T925" s="16" t="str" cm="1">
        <f t="array" ref="T925">IF(S925&lt;&gt;"",SUMPRODUCT($X925:$AG925,$X$27:$AG$27)/SUMPRODUCT(--($X925:$AG925&lt;&gt;""),$X$27:$AG$27),"")</f>
        <v/>
      </c>
      <c r="U925" s="85" t="s">
        <v>1363</v>
      </c>
      <c r="V925" s="16" t="str" cm="1">
        <f t="array" ref="V925">IF(U925&lt;&gt;"",SUMPRODUCT($X925:$AG925,$X$27:$AG$27)/SUMPRODUCT(--($X925:$AG925&lt;&gt;""),$X$27:$AG$27),"")</f>
        <v/>
      </c>
      <c r="W925" s="14">
        <v>100</v>
      </c>
      <c r="X925" s="17">
        <v>1</v>
      </c>
      <c r="Y925" s="17">
        <v>0</v>
      </c>
      <c r="Z925" s="17">
        <v>0</v>
      </c>
      <c r="AA925" s="17">
        <v>0</v>
      </c>
      <c r="AB925" s="17">
        <v>0</v>
      </c>
      <c r="AC925" s="17">
        <v>0</v>
      </c>
      <c r="AD925" s="17" t="s">
        <v>1363</v>
      </c>
      <c r="AE925" s="17">
        <v>0</v>
      </c>
      <c r="AF925" s="17">
        <v>0</v>
      </c>
      <c r="AG925" s="17" t="s">
        <v>1363</v>
      </c>
      <c r="AH925" s="18"/>
    </row>
    <row r="926" spans="1:34" outlineLevel="1">
      <c r="A926" s="108">
        <v>773</v>
      </c>
      <c r="B926" s="109" t="s">
        <v>183</v>
      </c>
      <c r="C926" s="110" t="s">
        <v>777</v>
      </c>
      <c r="D926" s="110" t="s">
        <v>1624</v>
      </c>
      <c r="E926" s="112" t="s">
        <v>780</v>
      </c>
      <c r="F926" s="130" t="s">
        <v>778</v>
      </c>
      <c r="G926" s="130" t="s">
        <v>1363</v>
      </c>
      <c r="H926" s="15" t="s">
        <v>1908</v>
      </c>
      <c r="I926" s="130" t="s">
        <v>1599</v>
      </c>
      <c r="J926" s="130" t="s">
        <v>1363</v>
      </c>
      <c r="K926" s="86">
        <v>1</v>
      </c>
      <c r="L926" s="111"/>
      <c r="M926" s="85" t="s">
        <v>1363</v>
      </c>
      <c r="N926" s="16" t="str" cm="1">
        <f t="array" ref="N926">IF(M926&lt;&gt;"",SUMPRODUCT($X926:$AG926,$X$27:$AG$27)/SUMPRODUCT(--($X926:$AG926&lt;&gt;""),$X$27:$AG$27),"")</f>
        <v/>
      </c>
      <c r="O926" s="85"/>
      <c r="P926" s="16" t="str" cm="1">
        <f t="array" ref="P926">IF(O926&lt;&gt;"",SUMPRODUCT($X926:$AG926,$X$27:$AG$27)/SUMPRODUCT(--($X926:$AG926&lt;&gt;""),$X$27:$AG$27),"")</f>
        <v/>
      </c>
      <c r="Q926" s="85" t="s">
        <v>1691</v>
      </c>
      <c r="R926" s="16" cm="1">
        <f t="array" ref="R926">IF(Q926&lt;&gt;"",SUMPRODUCT($X926:$AG926,$X$27:$AG$27)/SUMPRODUCT(--($X926:$AG926&lt;&gt;""),$X$27:$AG$27),"")</f>
        <v>0.125</v>
      </c>
      <c r="S926" s="85" t="s">
        <v>1363</v>
      </c>
      <c r="T926" s="16" t="str" cm="1">
        <f t="array" ref="T926">IF(S926&lt;&gt;"",SUMPRODUCT($X926:$AG926,$X$27:$AG$27)/SUMPRODUCT(--($X926:$AG926&lt;&gt;""),$X$27:$AG$27),"")</f>
        <v/>
      </c>
      <c r="U926" s="85" t="s">
        <v>1363</v>
      </c>
      <c r="V926" s="16" t="str" cm="1">
        <f t="array" ref="V926">IF(U926&lt;&gt;"",SUMPRODUCT($X926:$AG926,$X$27:$AG$27)/SUMPRODUCT(--($X926:$AG926&lt;&gt;""),$X$27:$AG$27),"")</f>
        <v/>
      </c>
      <c r="W926" s="14">
        <v>100</v>
      </c>
      <c r="X926" s="17">
        <v>1</v>
      </c>
      <c r="Y926" s="17">
        <v>0</v>
      </c>
      <c r="Z926" s="17">
        <v>1</v>
      </c>
      <c r="AA926" s="17">
        <v>0</v>
      </c>
      <c r="AB926" s="17">
        <v>0</v>
      </c>
      <c r="AC926" s="17">
        <v>0</v>
      </c>
      <c r="AD926" s="17" t="s">
        <v>1363</v>
      </c>
      <c r="AE926" s="17">
        <v>0</v>
      </c>
      <c r="AF926" s="17">
        <v>0</v>
      </c>
      <c r="AG926" s="17" t="s">
        <v>1363</v>
      </c>
      <c r="AH926" s="18"/>
    </row>
    <row r="927" spans="1:34" outlineLevel="1">
      <c r="A927" s="108">
        <v>774</v>
      </c>
      <c r="B927" s="109" t="s">
        <v>183</v>
      </c>
      <c r="C927" s="110" t="s">
        <v>777</v>
      </c>
      <c r="D927" s="110" t="s">
        <v>1624</v>
      </c>
      <c r="E927" s="112" t="s">
        <v>781</v>
      </c>
      <c r="F927" s="130" t="s">
        <v>778</v>
      </c>
      <c r="G927" s="130" t="s">
        <v>1363</v>
      </c>
      <c r="H927" s="15" t="s">
        <v>1908</v>
      </c>
      <c r="I927" s="130" t="s">
        <v>1599</v>
      </c>
      <c r="J927" s="130" t="s">
        <v>1363</v>
      </c>
      <c r="K927" s="86">
        <v>1</v>
      </c>
      <c r="L927" s="111"/>
      <c r="M927" s="85" t="s">
        <v>1363</v>
      </c>
      <c r="N927" s="16" t="str" cm="1">
        <f t="array" ref="N927">IF(M927&lt;&gt;"",SUMPRODUCT($X927:$AG927,$X$27:$AG$27)/SUMPRODUCT(--($X927:$AG927&lt;&gt;""),$X$27:$AG$27),"")</f>
        <v/>
      </c>
      <c r="O927" s="85"/>
      <c r="P927" s="16" t="str" cm="1">
        <f t="array" ref="P927">IF(O927&lt;&gt;"",SUMPRODUCT($X927:$AG927,$X$27:$AG$27)/SUMPRODUCT(--($X927:$AG927&lt;&gt;""),$X$27:$AG$27),"")</f>
        <v/>
      </c>
      <c r="Q927" s="85" t="s">
        <v>1691</v>
      </c>
      <c r="R927" s="16" cm="1">
        <f t="array" ref="R927">IF(Q927&lt;&gt;"",SUMPRODUCT($X927:$AG927,$X$27:$AG$27)/SUMPRODUCT(--($X927:$AG927&lt;&gt;""),$X$27:$AG$27),"")</f>
        <v>6.25E-2</v>
      </c>
      <c r="S927" s="85" t="s">
        <v>1363</v>
      </c>
      <c r="T927" s="16" t="str" cm="1">
        <f t="array" ref="T927">IF(S927&lt;&gt;"",SUMPRODUCT($X927:$AG927,$X$27:$AG$27)/SUMPRODUCT(--($X927:$AG927&lt;&gt;""),$X$27:$AG$27),"")</f>
        <v/>
      </c>
      <c r="U927" s="85" t="s">
        <v>1363</v>
      </c>
      <c r="V927" s="16" t="str" cm="1">
        <f t="array" ref="V927">IF(U927&lt;&gt;"",SUMPRODUCT($X927:$AG927,$X$27:$AG$27)/SUMPRODUCT(--($X927:$AG927&lt;&gt;""),$X$27:$AG$27),"")</f>
        <v/>
      </c>
      <c r="W927" s="14">
        <v>100</v>
      </c>
      <c r="X927" s="17">
        <v>1</v>
      </c>
      <c r="Y927" s="17">
        <v>0</v>
      </c>
      <c r="Z927" s="17">
        <v>0</v>
      </c>
      <c r="AA927" s="17">
        <v>0</v>
      </c>
      <c r="AB927" s="17">
        <v>0</v>
      </c>
      <c r="AC927" s="17">
        <v>0</v>
      </c>
      <c r="AD927" s="17" t="s">
        <v>1363</v>
      </c>
      <c r="AE927" s="17">
        <v>0</v>
      </c>
      <c r="AF927" s="17">
        <v>0</v>
      </c>
      <c r="AG927" s="17" t="s">
        <v>1363</v>
      </c>
      <c r="AH927" s="18"/>
    </row>
    <row r="928" spans="1:34" outlineLevel="1">
      <c r="A928" s="108">
        <v>775</v>
      </c>
      <c r="B928" s="109" t="s">
        <v>183</v>
      </c>
      <c r="C928" s="110" t="s">
        <v>777</v>
      </c>
      <c r="D928" s="110" t="s">
        <v>1624</v>
      </c>
      <c r="E928" s="112" t="s">
        <v>782</v>
      </c>
      <c r="F928" s="130" t="s">
        <v>782</v>
      </c>
      <c r="G928" s="130" t="s">
        <v>1595</v>
      </c>
      <c r="H928" s="15" t="s">
        <v>1909</v>
      </c>
      <c r="I928" s="130" t="s">
        <v>1710</v>
      </c>
      <c r="J928" s="130" t="s">
        <v>1363</v>
      </c>
      <c r="K928" s="86">
        <v>1</v>
      </c>
      <c r="L928" s="111"/>
      <c r="M928" s="85" t="s">
        <v>1363</v>
      </c>
      <c r="N928" s="16" t="str" cm="1">
        <f t="array" ref="N928">IF(M928&lt;&gt;"",SUMPRODUCT($X928:$AG928,$X$27:$AG$27)/SUMPRODUCT(--($X928:$AG928&lt;&gt;""),$X$27:$AG$27),"")</f>
        <v/>
      </c>
      <c r="O928" s="85"/>
      <c r="P928" s="16" t="str" cm="1">
        <f t="array" ref="P928">IF(O928&lt;&gt;"",SUMPRODUCT($X928:$AG928,$X$27:$AG$27)/SUMPRODUCT(--($X928:$AG928&lt;&gt;""),$X$27:$AG$27),"")</f>
        <v/>
      </c>
      <c r="Q928" s="85">
        <v>7</v>
      </c>
      <c r="R928" s="16" cm="1">
        <f t="array" ref="R928">IF(Q928&lt;&gt;"",SUMPRODUCT($X928:$AG928,$X$27:$AG$27)/SUMPRODUCT(--($X928:$AG928&lt;&gt;""),$X$27:$AG$27),"")</f>
        <v>1</v>
      </c>
      <c r="S928" s="85" t="s">
        <v>1363</v>
      </c>
      <c r="T928" s="16" t="str" cm="1">
        <f t="array" ref="T928">IF(S928&lt;&gt;"",SUMPRODUCT($X928:$AG928,$X$27:$AG$27)/SUMPRODUCT(--($X928:$AG928&lt;&gt;""),$X$27:$AG$27),"")</f>
        <v/>
      </c>
      <c r="U928" s="85" t="s">
        <v>1363</v>
      </c>
      <c r="V928" s="16" t="str" cm="1">
        <f t="array" ref="V928">IF(U928&lt;&gt;"",SUMPRODUCT($X928:$AG928,$X$27:$AG$27)/SUMPRODUCT(--($X928:$AG928&lt;&gt;""),$X$27:$AG$27),"")</f>
        <v/>
      </c>
      <c r="W928" s="14">
        <v>100</v>
      </c>
      <c r="X928" s="17">
        <v>1</v>
      </c>
      <c r="Y928" s="17">
        <v>1</v>
      </c>
      <c r="Z928" s="17">
        <v>1</v>
      </c>
      <c r="AA928" s="17">
        <v>1</v>
      </c>
      <c r="AB928" s="17">
        <v>1</v>
      </c>
      <c r="AC928" s="17">
        <v>1</v>
      </c>
      <c r="AD928" s="17" t="s">
        <v>1363</v>
      </c>
      <c r="AE928" s="17">
        <v>1</v>
      </c>
      <c r="AF928" s="17">
        <v>1</v>
      </c>
      <c r="AG928" s="17" t="s">
        <v>1363</v>
      </c>
      <c r="AH928" s="18"/>
    </row>
    <row r="929" spans="1:34" outlineLevel="1">
      <c r="A929" s="108">
        <v>778</v>
      </c>
      <c r="B929" s="109" t="s">
        <v>183</v>
      </c>
      <c r="C929" s="110" t="s">
        <v>777</v>
      </c>
      <c r="D929" s="110" t="s">
        <v>1624</v>
      </c>
      <c r="E929" s="112" t="s">
        <v>783</v>
      </c>
      <c r="F929" s="130" t="s">
        <v>782</v>
      </c>
      <c r="G929" s="130" t="s">
        <v>1363</v>
      </c>
      <c r="H929" s="15" t="s">
        <v>1908</v>
      </c>
      <c r="I929" s="130" t="s">
        <v>1599</v>
      </c>
      <c r="J929" s="130" t="s">
        <v>1363</v>
      </c>
      <c r="K929" s="86">
        <v>1</v>
      </c>
      <c r="L929" s="111"/>
      <c r="M929" s="85" t="s">
        <v>1363</v>
      </c>
      <c r="N929" s="16" t="str" cm="1">
        <f t="array" ref="N929">IF(M929&lt;&gt;"",SUMPRODUCT($X929:$AG929,$X$27:$AG$27)/SUMPRODUCT(--($X929:$AG929&lt;&gt;""),$X$27:$AG$27),"")</f>
        <v/>
      </c>
      <c r="O929" s="85"/>
      <c r="P929" s="16" t="str" cm="1">
        <f t="array" ref="P929">IF(O929&lt;&gt;"",SUMPRODUCT($X929:$AG929,$X$27:$AG$27)/SUMPRODUCT(--($X929:$AG929&lt;&gt;""),$X$27:$AG$27),"")</f>
        <v/>
      </c>
      <c r="Q929" s="85" t="s">
        <v>1691</v>
      </c>
      <c r="R929" s="16" cm="1">
        <f t="array" ref="R929">IF(Q929&lt;&gt;"",SUMPRODUCT($X929:$AG929,$X$27:$AG$27)/SUMPRODUCT(--($X929:$AG929&lt;&gt;""),$X$27:$AG$27),"")</f>
        <v>6.25E-2</v>
      </c>
      <c r="S929" s="85" t="s">
        <v>1363</v>
      </c>
      <c r="T929" s="16" t="str" cm="1">
        <f t="array" ref="T929">IF(S929&lt;&gt;"",SUMPRODUCT($X929:$AG929,$X$27:$AG$27)/SUMPRODUCT(--($X929:$AG929&lt;&gt;""),$X$27:$AG$27),"")</f>
        <v/>
      </c>
      <c r="U929" s="85" t="s">
        <v>1363</v>
      </c>
      <c r="V929" s="16" t="str" cm="1">
        <f t="array" ref="V929">IF(U929&lt;&gt;"",SUMPRODUCT($X929:$AG929,$X$27:$AG$27)/SUMPRODUCT(--($X929:$AG929&lt;&gt;""),$X$27:$AG$27),"")</f>
        <v/>
      </c>
      <c r="W929" s="14">
        <v>100</v>
      </c>
      <c r="X929" s="17">
        <v>1</v>
      </c>
      <c r="Y929" s="17">
        <v>0</v>
      </c>
      <c r="Z929" s="17">
        <v>0</v>
      </c>
      <c r="AA929" s="17">
        <v>0</v>
      </c>
      <c r="AB929" s="17">
        <v>0</v>
      </c>
      <c r="AC929" s="17">
        <v>0</v>
      </c>
      <c r="AD929" s="17" t="s">
        <v>1363</v>
      </c>
      <c r="AE929" s="17">
        <v>0</v>
      </c>
      <c r="AF929" s="17">
        <v>0</v>
      </c>
      <c r="AG929" s="17" t="s">
        <v>1363</v>
      </c>
      <c r="AH929" s="18"/>
    </row>
    <row r="930" spans="1:34" outlineLevel="1">
      <c r="A930" s="108">
        <v>776</v>
      </c>
      <c r="B930" s="109" t="s">
        <v>183</v>
      </c>
      <c r="C930" s="110" t="s">
        <v>777</v>
      </c>
      <c r="D930" s="110" t="s">
        <v>1624</v>
      </c>
      <c r="E930" s="112" t="s">
        <v>784</v>
      </c>
      <c r="F930" s="130" t="s">
        <v>782</v>
      </c>
      <c r="G930" s="130" t="s">
        <v>1363</v>
      </c>
      <c r="H930" s="15" t="s">
        <v>1908</v>
      </c>
      <c r="I930" s="130" t="s">
        <v>1599</v>
      </c>
      <c r="J930" s="130" t="s">
        <v>1363</v>
      </c>
      <c r="K930" s="86">
        <v>1</v>
      </c>
      <c r="L930" s="111"/>
      <c r="M930" s="85" t="s">
        <v>1363</v>
      </c>
      <c r="N930" s="16" t="str" cm="1">
        <f t="array" ref="N930">IF(M930&lt;&gt;"",SUMPRODUCT($X930:$AG930,$X$27:$AG$27)/SUMPRODUCT(--($X930:$AG930&lt;&gt;""),$X$27:$AG$27),"")</f>
        <v/>
      </c>
      <c r="O930" s="85"/>
      <c r="P930" s="16" t="str" cm="1">
        <f t="array" ref="P930">IF(O930&lt;&gt;"",SUMPRODUCT($X930:$AG930,$X$27:$AG$27)/SUMPRODUCT(--($X930:$AG930&lt;&gt;""),$X$27:$AG$27),"")</f>
        <v/>
      </c>
      <c r="Q930" s="85" t="s">
        <v>1691</v>
      </c>
      <c r="R930" s="16" cm="1">
        <f t="array" ref="R930">IF(Q930&lt;&gt;"",SUMPRODUCT($X930:$AG930,$X$27:$AG$27)/SUMPRODUCT(--($X930:$AG930&lt;&gt;""),$X$27:$AG$27),"")</f>
        <v>0.125</v>
      </c>
      <c r="S930" s="85" t="s">
        <v>1363</v>
      </c>
      <c r="T930" s="16" t="str" cm="1">
        <f t="array" ref="T930">IF(S930&lt;&gt;"",SUMPRODUCT($X930:$AG930,$X$27:$AG$27)/SUMPRODUCT(--($X930:$AG930&lt;&gt;""),$X$27:$AG$27),"")</f>
        <v/>
      </c>
      <c r="U930" s="85" t="s">
        <v>1363</v>
      </c>
      <c r="V930" s="16" t="str" cm="1">
        <f t="array" ref="V930">IF(U930&lt;&gt;"",SUMPRODUCT($X930:$AG930,$X$27:$AG$27)/SUMPRODUCT(--($X930:$AG930&lt;&gt;""),$X$27:$AG$27),"")</f>
        <v/>
      </c>
      <c r="W930" s="14">
        <v>100</v>
      </c>
      <c r="X930" s="17">
        <v>1</v>
      </c>
      <c r="Y930" s="17">
        <v>0</v>
      </c>
      <c r="Z930" s="17">
        <v>1</v>
      </c>
      <c r="AA930" s="17">
        <v>0</v>
      </c>
      <c r="AB930" s="17">
        <v>0</v>
      </c>
      <c r="AC930" s="17">
        <v>0</v>
      </c>
      <c r="AD930" s="17" t="s">
        <v>1363</v>
      </c>
      <c r="AE930" s="17">
        <v>0</v>
      </c>
      <c r="AF930" s="17">
        <v>0</v>
      </c>
      <c r="AG930" s="17" t="s">
        <v>1363</v>
      </c>
      <c r="AH930" s="18"/>
    </row>
    <row r="931" spans="1:34" outlineLevel="1">
      <c r="A931" s="108">
        <v>788</v>
      </c>
      <c r="B931" s="109" t="s">
        <v>183</v>
      </c>
      <c r="C931" s="110" t="s">
        <v>777</v>
      </c>
      <c r="D931" s="110" t="s">
        <v>1624</v>
      </c>
      <c r="E931" s="112" t="s">
        <v>785</v>
      </c>
      <c r="F931" s="130" t="s">
        <v>782</v>
      </c>
      <c r="G931" s="130" t="s">
        <v>1363</v>
      </c>
      <c r="H931" s="15" t="s">
        <v>1908</v>
      </c>
      <c r="I931" s="130" t="s">
        <v>1599</v>
      </c>
      <c r="J931" s="130" t="s">
        <v>1363</v>
      </c>
      <c r="K931" s="86">
        <v>1</v>
      </c>
      <c r="L931" s="111"/>
      <c r="M931" s="85" t="s">
        <v>1363</v>
      </c>
      <c r="N931" s="16" t="str" cm="1">
        <f t="array" ref="N931">IF(M931&lt;&gt;"",SUMPRODUCT($X931:$AG931,$X$27:$AG$27)/SUMPRODUCT(--($X931:$AG931&lt;&gt;""),$X$27:$AG$27),"")</f>
        <v/>
      </c>
      <c r="O931" s="85"/>
      <c r="P931" s="16" t="str" cm="1">
        <f t="array" ref="P931">IF(O931&lt;&gt;"",SUMPRODUCT($X931:$AG931,$X$27:$AG$27)/SUMPRODUCT(--($X931:$AG931&lt;&gt;""),$X$27:$AG$27),"")</f>
        <v/>
      </c>
      <c r="Q931" s="85" t="s">
        <v>1691</v>
      </c>
      <c r="R931" s="16" cm="1">
        <f t="array" ref="R931">IF(Q931&lt;&gt;"",SUMPRODUCT($X931:$AG931,$X$27:$AG$27)/SUMPRODUCT(--($X931:$AG931&lt;&gt;""),$X$27:$AG$27),"")</f>
        <v>6.25E-2</v>
      </c>
      <c r="S931" s="85" t="s">
        <v>1363</v>
      </c>
      <c r="T931" s="16" t="str" cm="1">
        <f t="array" ref="T931">IF(S931&lt;&gt;"",SUMPRODUCT($X931:$AG931,$X$27:$AG$27)/SUMPRODUCT(--($X931:$AG931&lt;&gt;""),$X$27:$AG$27),"")</f>
        <v/>
      </c>
      <c r="U931" s="85" t="s">
        <v>1363</v>
      </c>
      <c r="V931" s="16" t="str" cm="1">
        <f t="array" ref="V931">IF(U931&lt;&gt;"",SUMPRODUCT($X931:$AG931,$X$27:$AG$27)/SUMPRODUCT(--($X931:$AG931&lt;&gt;""),$X$27:$AG$27),"")</f>
        <v/>
      </c>
      <c r="W931" s="14">
        <v>100</v>
      </c>
      <c r="X931" s="17">
        <v>1</v>
      </c>
      <c r="Y931" s="17">
        <v>0</v>
      </c>
      <c r="Z931" s="17">
        <v>0</v>
      </c>
      <c r="AA931" s="17">
        <v>0</v>
      </c>
      <c r="AB931" s="17">
        <v>0</v>
      </c>
      <c r="AC931" s="17">
        <v>0</v>
      </c>
      <c r="AD931" s="17" t="s">
        <v>1363</v>
      </c>
      <c r="AE931" s="17">
        <v>0</v>
      </c>
      <c r="AF931" s="17">
        <v>0</v>
      </c>
      <c r="AG931" s="17" t="s">
        <v>1363</v>
      </c>
      <c r="AH931" s="18"/>
    </row>
    <row r="932" spans="1:34" outlineLevel="1">
      <c r="A932" s="108">
        <v>1357</v>
      </c>
      <c r="B932" s="109" t="s">
        <v>183</v>
      </c>
      <c r="C932" s="110" t="s">
        <v>777</v>
      </c>
      <c r="D932" s="110" t="s">
        <v>1624</v>
      </c>
      <c r="E932" s="112" t="s">
        <v>786</v>
      </c>
      <c r="F932" s="130" t="s">
        <v>786</v>
      </c>
      <c r="G932" s="130" t="s">
        <v>1595</v>
      </c>
      <c r="H932" s="15" t="s">
        <v>1909</v>
      </c>
      <c r="I932" s="130" t="s">
        <v>1710</v>
      </c>
      <c r="J932" s="130"/>
      <c r="K932" s="86" t="s">
        <v>1588</v>
      </c>
      <c r="L932" s="111"/>
      <c r="M932" s="85" t="s">
        <v>1363</v>
      </c>
      <c r="N932" s="16" t="str" cm="1">
        <f t="array" ref="N932">IF(M932&lt;&gt;"",SUMPRODUCT($X932:$AG932,$X$27:$AG$27)/SUMPRODUCT(--($X932:$AG932&lt;&gt;""),$X$27:$AG$27),"")</f>
        <v/>
      </c>
      <c r="O932" s="85"/>
      <c r="P932" s="16" t="str" cm="1">
        <f t="array" ref="P932">IF(O932&lt;&gt;"",SUMPRODUCT($X932:$AG932,$X$27:$AG$27)/SUMPRODUCT(--($X932:$AG932&lt;&gt;""),$X$27:$AG$27),"")</f>
        <v/>
      </c>
      <c r="Q932" s="85">
        <v>7</v>
      </c>
      <c r="R932" s="16" cm="1">
        <f t="array" ref="R932">IF(Q932&lt;&gt;"",SUMPRODUCT($X932:$AG932,$X$27:$AG$27)/SUMPRODUCT(--($X932:$AG932&lt;&gt;""),$X$27:$AG$27),"")</f>
        <v>1</v>
      </c>
      <c r="S932" s="85" t="s">
        <v>1363</v>
      </c>
      <c r="T932" s="16" t="str" cm="1">
        <f t="array" ref="T932">IF(S932&lt;&gt;"",SUMPRODUCT($X932:$AG932,$X$27:$AG$27)/SUMPRODUCT(--($X932:$AG932&lt;&gt;""),$X$27:$AG$27),"")</f>
        <v/>
      </c>
      <c r="U932" s="85" t="s">
        <v>1363</v>
      </c>
      <c r="V932" s="16" t="str" cm="1">
        <f t="array" ref="V932">IF(U932&lt;&gt;"",SUMPRODUCT($X932:$AG932,$X$27:$AG$27)/SUMPRODUCT(--($X932:$AG932&lt;&gt;""),$X$27:$AG$27),"")</f>
        <v/>
      </c>
      <c r="W932" s="14">
        <v>100</v>
      </c>
      <c r="X932" s="17">
        <v>1</v>
      </c>
      <c r="Y932" s="17">
        <v>1</v>
      </c>
      <c r="Z932" s="17">
        <v>1</v>
      </c>
      <c r="AA932" s="17">
        <v>1</v>
      </c>
      <c r="AB932" s="17">
        <v>1</v>
      </c>
      <c r="AC932" s="17">
        <v>1</v>
      </c>
      <c r="AD932" s="17" t="s">
        <v>1363</v>
      </c>
      <c r="AE932" s="17">
        <v>1</v>
      </c>
      <c r="AF932" s="17">
        <v>1</v>
      </c>
      <c r="AG932" s="17" t="s">
        <v>1363</v>
      </c>
      <c r="AH932" s="18"/>
    </row>
    <row r="933" spans="1:34" outlineLevel="1">
      <c r="A933" s="108">
        <v>781</v>
      </c>
      <c r="B933" s="109" t="s">
        <v>183</v>
      </c>
      <c r="C933" s="110" t="s">
        <v>777</v>
      </c>
      <c r="D933" s="110" t="s">
        <v>1624</v>
      </c>
      <c r="E933" s="112" t="s">
        <v>787</v>
      </c>
      <c r="F933" s="130" t="s">
        <v>786</v>
      </c>
      <c r="G933" s="130" t="s">
        <v>47</v>
      </c>
      <c r="H933" s="15" t="s">
        <v>1888</v>
      </c>
      <c r="I933" s="130" t="s">
        <v>1599</v>
      </c>
      <c r="J933" s="130" t="s">
        <v>1363</v>
      </c>
      <c r="K933" s="86">
        <v>1</v>
      </c>
      <c r="L933" s="111"/>
      <c r="M933" s="85" t="s">
        <v>1363</v>
      </c>
      <c r="N933" s="16" t="str" cm="1">
        <f t="array" ref="N933">IF(M933&lt;&gt;"",SUMPRODUCT($X933:$AG933,$X$27:$AG$27)/SUMPRODUCT(--($X933:$AG933&lt;&gt;""),$X$27:$AG$27),"")</f>
        <v/>
      </c>
      <c r="O933" s="85"/>
      <c r="P933" s="16" t="str" cm="1">
        <f t="array" ref="P933">IF(O933&lt;&gt;"",SUMPRODUCT($X933:$AG933,$X$27:$AG$27)/SUMPRODUCT(--($X933:$AG933&lt;&gt;""),$X$27:$AG$27),"")</f>
        <v/>
      </c>
      <c r="Q933" s="85">
        <v>13</v>
      </c>
      <c r="R933" s="16" cm="1">
        <f t="array" ref="R933">IF(Q933&lt;&gt;"",SUMPRODUCT($X933:$AG933,$X$27:$AG$27)/SUMPRODUCT(--($X933:$AG933&lt;&gt;""),$X$27:$AG$27),"")</f>
        <v>6.25E-2</v>
      </c>
      <c r="S933" s="85" t="s">
        <v>1363</v>
      </c>
      <c r="T933" s="16" t="str" cm="1">
        <f t="array" ref="T933">IF(S933&lt;&gt;"",SUMPRODUCT($X933:$AG933,$X$27:$AG$27)/SUMPRODUCT(--($X933:$AG933&lt;&gt;""),$X$27:$AG$27),"")</f>
        <v/>
      </c>
      <c r="U933" s="85" t="s">
        <v>1363</v>
      </c>
      <c r="V933" s="16" t="str" cm="1">
        <f t="array" ref="V933">IF(U933&lt;&gt;"",SUMPRODUCT($X933:$AG933,$X$27:$AG$27)/SUMPRODUCT(--($X933:$AG933&lt;&gt;""),$X$27:$AG$27),"")</f>
        <v/>
      </c>
      <c r="W933" s="14">
        <v>100</v>
      </c>
      <c r="X933" s="17">
        <v>1</v>
      </c>
      <c r="Y933" s="17">
        <v>0</v>
      </c>
      <c r="Z933" s="17">
        <v>0</v>
      </c>
      <c r="AA933" s="17">
        <v>0</v>
      </c>
      <c r="AB933" s="17">
        <v>0</v>
      </c>
      <c r="AC933" s="17">
        <v>0</v>
      </c>
      <c r="AD933" s="17" t="s">
        <v>1363</v>
      </c>
      <c r="AE933" s="17">
        <v>0</v>
      </c>
      <c r="AF933" s="17">
        <v>0</v>
      </c>
      <c r="AG933" s="17" t="s">
        <v>1363</v>
      </c>
      <c r="AH933" s="18"/>
    </row>
    <row r="934" spans="1:34" outlineLevel="1">
      <c r="A934" s="108">
        <v>782</v>
      </c>
      <c r="B934" s="109" t="s">
        <v>183</v>
      </c>
      <c r="C934" s="110" t="s">
        <v>777</v>
      </c>
      <c r="D934" s="110" t="s">
        <v>1624</v>
      </c>
      <c r="E934" s="112" t="s">
        <v>788</v>
      </c>
      <c r="F934" s="130" t="s">
        <v>786</v>
      </c>
      <c r="G934" s="130" t="s">
        <v>47</v>
      </c>
      <c r="H934" s="15" t="s">
        <v>1888</v>
      </c>
      <c r="I934" s="130" t="s">
        <v>1599</v>
      </c>
      <c r="J934" s="130" t="s">
        <v>1363</v>
      </c>
      <c r="K934" s="86">
        <v>1</v>
      </c>
      <c r="L934" s="111"/>
      <c r="M934" s="85" t="s">
        <v>1363</v>
      </c>
      <c r="N934" s="16" t="str" cm="1">
        <f t="array" ref="N934">IF(M934&lt;&gt;"",SUMPRODUCT($X934:$AG934,$X$27:$AG$27)/SUMPRODUCT(--($X934:$AG934&lt;&gt;""),$X$27:$AG$27),"")</f>
        <v/>
      </c>
      <c r="O934" s="85"/>
      <c r="P934" s="16" t="str" cm="1">
        <f t="array" ref="P934">IF(O934&lt;&gt;"",SUMPRODUCT($X934:$AG934,$X$27:$AG$27)/SUMPRODUCT(--($X934:$AG934&lt;&gt;""),$X$27:$AG$27),"")</f>
        <v/>
      </c>
      <c r="Q934" s="85">
        <v>13</v>
      </c>
      <c r="R934" s="16" cm="1">
        <f t="array" ref="R934">IF(Q934&lt;&gt;"",SUMPRODUCT($X934:$AG934,$X$27:$AG$27)/SUMPRODUCT(--($X934:$AG934&lt;&gt;""),$X$27:$AG$27),"")</f>
        <v>6.25E-2</v>
      </c>
      <c r="S934" s="85" t="s">
        <v>1363</v>
      </c>
      <c r="T934" s="16" t="str" cm="1">
        <f t="array" ref="T934">IF(S934&lt;&gt;"",SUMPRODUCT($X934:$AG934,$X$27:$AG$27)/SUMPRODUCT(--($X934:$AG934&lt;&gt;""),$X$27:$AG$27),"")</f>
        <v/>
      </c>
      <c r="U934" s="85" t="s">
        <v>1363</v>
      </c>
      <c r="V934" s="16" t="str" cm="1">
        <f t="array" ref="V934">IF(U934&lt;&gt;"",SUMPRODUCT($X934:$AG934,$X$27:$AG$27)/SUMPRODUCT(--($X934:$AG934&lt;&gt;""),$X$27:$AG$27),"")</f>
        <v/>
      </c>
      <c r="W934" s="14">
        <v>100</v>
      </c>
      <c r="X934" s="17">
        <v>1</v>
      </c>
      <c r="Y934" s="17">
        <v>0</v>
      </c>
      <c r="Z934" s="17">
        <v>0</v>
      </c>
      <c r="AA934" s="17">
        <v>0</v>
      </c>
      <c r="AB934" s="17">
        <v>0</v>
      </c>
      <c r="AC934" s="17">
        <v>0</v>
      </c>
      <c r="AD934" s="17" t="s">
        <v>1363</v>
      </c>
      <c r="AE934" s="17">
        <v>0</v>
      </c>
      <c r="AF934" s="17">
        <v>0</v>
      </c>
      <c r="AG934" s="17" t="s">
        <v>1363</v>
      </c>
      <c r="AH934" s="18"/>
    </row>
    <row r="935" spans="1:34" outlineLevel="1">
      <c r="A935" s="108">
        <v>783</v>
      </c>
      <c r="B935" s="109" t="s">
        <v>183</v>
      </c>
      <c r="C935" s="110" t="s">
        <v>777</v>
      </c>
      <c r="D935" s="110" t="s">
        <v>1624</v>
      </c>
      <c r="E935" s="112" t="s">
        <v>789</v>
      </c>
      <c r="F935" s="130" t="s">
        <v>786</v>
      </c>
      <c r="G935" s="130" t="s">
        <v>47</v>
      </c>
      <c r="H935" s="15" t="s">
        <v>1888</v>
      </c>
      <c r="I935" s="130" t="s">
        <v>1599</v>
      </c>
      <c r="J935" s="130" t="s">
        <v>1363</v>
      </c>
      <c r="K935" s="86">
        <v>1</v>
      </c>
      <c r="L935" s="111"/>
      <c r="M935" s="85" t="s">
        <v>1363</v>
      </c>
      <c r="N935" s="16" t="str" cm="1">
        <f t="array" ref="N935">IF(M935&lt;&gt;"",SUMPRODUCT($X935:$AG935,$X$27:$AG$27)/SUMPRODUCT(--($X935:$AG935&lt;&gt;""),$X$27:$AG$27),"")</f>
        <v/>
      </c>
      <c r="O935" s="85"/>
      <c r="P935" s="16" t="str" cm="1">
        <f t="array" ref="P935">IF(O935&lt;&gt;"",SUMPRODUCT($X935:$AG935,$X$27:$AG$27)/SUMPRODUCT(--($X935:$AG935&lt;&gt;""),$X$27:$AG$27),"")</f>
        <v/>
      </c>
      <c r="Q935" s="85">
        <v>13</v>
      </c>
      <c r="R935" s="16" cm="1">
        <f t="array" ref="R935">IF(Q935&lt;&gt;"",SUMPRODUCT($X935:$AG935,$X$27:$AG$27)/SUMPRODUCT(--($X935:$AG935&lt;&gt;""),$X$27:$AG$27),"")</f>
        <v>6.25E-2</v>
      </c>
      <c r="S935" s="85" t="s">
        <v>1363</v>
      </c>
      <c r="T935" s="16" t="str" cm="1">
        <f t="array" ref="T935">IF(S935&lt;&gt;"",SUMPRODUCT($X935:$AG935,$X$27:$AG$27)/SUMPRODUCT(--($X935:$AG935&lt;&gt;""),$X$27:$AG$27),"")</f>
        <v/>
      </c>
      <c r="U935" s="85" t="s">
        <v>1363</v>
      </c>
      <c r="V935" s="16" t="str" cm="1">
        <f t="array" ref="V935">IF(U935&lt;&gt;"",SUMPRODUCT($X935:$AG935,$X$27:$AG$27)/SUMPRODUCT(--($X935:$AG935&lt;&gt;""),$X$27:$AG$27),"")</f>
        <v/>
      </c>
      <c r="W935" s="14">
        <v>100</v>
      </c>
      <c r="X935" s="17">
        <v>1</v>
      </c>
      <c r="Y935" s="17">
        <v>0</v>
      </c>
      <c r="Z935" s="17">
        <v>0</v>
      </c>
      <c r="AA935" s="17">
        <v>0</v>
      </c>
      <c r="AB935" s="17">
        <v>0</v>
      </c>
      <c r="AC935" s="17">
        <v>0</v>
      </c>
      <c r="AD935" s="17" t="s">
        <v>1363</v>
      </c>
      <c r="AE935" s="17">
        <v>0</v>
      </c>
      <c r="AF935" s="17">
        <v>0</v>
      </c>
      <c r="AG935" s="17" t="s">
        <v>1363</v>
      </c>
      <c r="AH935" s="18"/>
    </row>
    <row r="936" spans="1:34" outlineLevel="1">
      <c r="A936" s="108">
        <v>784</v>
      </c>
      <c r="B936" s="109" t="s">
        <v>183</v>
      </c>
      <c r="C936" s="110" t="s">
        <v>777</v>
      </c>
      <c r="D936" s="110" t="s">
        <v>1624</v>
      </c>
      <c r="E936" s="112" t="s">
        <v>790</v>
      </c>
      <c r="F936" s="130" t="s">
        <v>786</v>
      </c>
      <c r="G936" s="130" t="s">
        <v>47</v>
      </c>
      <c r="H936" s="15" t="s">
        <v>1888</v>
      </c>
      <c r="I936" s="130" t="s">
        <v>1599</v>
      </c>
      <c r="J936" s="130" t="s">
        <v>1363</v>
      </c>
      <c r="K936" s="86">
        <v>1</v>
      </c>
      <c r="L936" s="111"/>
      <c r="M936" s="85" t="s">
        <v>1363</v>
      </c>
      <c r="N936" s="16" t="str" cm="1">
        <f t="array" ref="N936">IF(M936&lt;&gt;"",SUMPRODUCT($X936:$AG936,$X$27:$AG$27)/SUMPRODUCT(--($X936:$AG936&lt;&gt;""),$X$27:$AG$27),"")</f>
        <v/>
      </c>
      <c r="O936" s="85"/>
      <c r="P936" s="16" t="str" cm="1">
        <f t="array" ref="P936">IF(O936&lt;&gt;"",SUMPRODUCT($X936:$AG936,$X$27:$AG$27)/SUMPRODUCT(--($X936:$AG936&lt;&gt;""),$X$27:$AG$27),"")</f>
        <v/>
      </c>
      <c r="Q936" s="85">
        <v>13</v>
      </c>
      <c r="R936" s="16" cm="1">
        <f t="array" ref="R936">IF(Q936&lt;&gt;"",SUMPRODUCT($X936:$AG936,$X$27:$AG$27)/SUMPRODUCT(--($X936:$AG936&lt;&gt;""),$X$27:$AG$27),"")</f>
        <v>6.25E-2</v>
      </c>
      <c r="S936" s="85" t="s">
        <v>1363</v>
      </c>
      <c r="T936" s="16" t="str" cm="1">
        <f t="array" ref="T936">IF(S936&lt;&gt;"",SUMPRODUCT($X936:$AG936,$X$27:$AG$27)/SUMPRODUCT(--($X936:$AG936&lt;&gt;""),$X$27:$AG$27),"")</f>
        <v/>
      </c>
      <c r="U936" s="85" t="s">
        <v>1363</v>
      </c>
      <c r="V936" s="16" t="str" cm="1">
        <f t="array" ref="V936">IF(U936&lt;&gt;"",SUMPRODUCT($X936:$AG936,$X$27:$AG$27)/SUMPRODUCT(--($X936:$AG936&lt;&gt;""),$X$27:$AG$27),"")</f>
        <v/>
      </c>
      <c r="W936" s="14">
        <v>100</v>
      </c>
      <c r="X936" s="17">
        <v>1</v>
      </c>
      <c r="Y936" s="17">
        <v>0</v>
      </c>
      <c r="Z936" s="17">
        <v>0</v>
      </c>
      <c r="AA936" s="17">
        <v>0</v>
      </c>
      <c r="AB936" s="17">
        <v>0</v>
      </c>
      <c r="AC936" s="17">
        <v>0</v>
      </c>
      <c r="AD936" s="17" t="s">
        <v>1363</v>
      </c>
      <c r="AE936" s="17">
        <v>0</v>
      </c>
      <c r="AF936" s="17">
        <v>0</v>
      </c>
      <c r="AG936" s="17" t="s">
        <v>1363</v>
      </c>
      <c r="AH936" s="18"/>
    </row>
    <row r="937" spans="1:34" outlineLevel="1">
      <c r="A937" s="108">
        <v>785</v>
      </c>
      <c r="B937" s="109" t="s">
        <v>183</v>
      </c>
      <c r="C937" s="110" t="s">
        <v>777</v>
      </c>
      <c r="D937" s="110" t="s">
        <v>1624</v>
      </c>
      <c r="E937" s="112" t="s">
        <v>791</v>
      </c>
      <c r="F937" s="130" t="s">
        <v>786</v>
      </c>
      <c r="G937" s="130" t="s">
        <v>47</v>
      </c>
      <c r="H937" s="15" t="s">
        <v>1888</v>
      </c>
      <c r="I937" s="130" t="s">
        <v>1599</v>
      </c>
      <c r="J937" s="130" t="s">
        <v>1363</v>
      </c>
      <c r="K937" s="86">
        <v>1</v>
      </c>
      <c r="L937" s="111"/>
      <c r="M937" s="85" t="s">
        <v>1363</v>
      </c>
      <c r="N937" s="16" t="str" cm="1">
        <f t="array" ref="N937">IF(M937&lt;&gt;"",SUMPRODUCT($X937:$AG937,$X$27:$AG$27)/SUMPRODUCT(--($X937:$AG937&lt;&gt;""),$X$27:$AG$27),"")</f>
        <v/>
      </c>
      <c r="O937" s="85"/>
      <c r="P937" s="16" t="str" cm="1">
        <f t="array" ref="P937">IF(O937&lt;&gt;"",SUMPRODUCT($X937:$AG937,$X$27:$AG$27)/SUMPRODUCT(--($X937:$AG937&lt;&gt;""),$X$27:$AG$27),"")</f>
        <v/>
      </c>
      <c r="Q937" s="85">
        <v>13</v>
      </c>
      <c r="R937" s="16" cm="1">
        <f t="array" ref="R937">IF(Q937&lt;&gt;"",SUMPRODUCT($X937:$AG937,$X$27:$AG$27)/SUMPRODUCT(--($X937:$AG937&lt;&gt;""),$X$27:$AG$27),"")</f>
        <v>6.25E-2</v>
      </c>
      <c r="S937" s="85" t="s">
        <v>1363</v>
      </c>
      <c r="T937" s="16" t="str" cm="1">
        <f t="array" ref="T937">IF(S937&lt;&gt;"",SUMPRODUCT($X937:$AG937,$X$27:$AG$27)/SUMPRODUCT(--($X937:$AG937&lt;&gt;""),$X$27:$AG$27),"")</f>
        <v/>
      </c>
      <c r="U937" s="85" t="s">
        <v>1363</v>
      </c>
      <c r="V937" s="16" t="str" cm="1">
        <f t="array" ref="V937">IF(U937&lt;&gt;"",SUMPRODUCT($X937:$AG937,$X$27:$AG$27)/SUMPRODUCT(--($X937:$AG937&lt;&gt;""),$X$27:$AG$27),"")</f>
        <v/>
      </c>
      <c r="W937" s="14">
        <v>100</v>
      </c>
      <c r="X937" s="17">
        <v>1</v>
      </c>
      <c r="Y937" s="17">
        <v>0</v>
      </c>
      <c r="Z937" s="17">
        <v>0</v>
      </c>
      <c r="AA937" s="17">
        <v>0</v>
      </c>
      <c r="AB937" s="17">
        <v>0</v>
      </c>
      <c r="AC937" s="17">
        <v>0</v>
      </c>
      <c r="AD937" s="17" t="s">
        <v>1363</v>
      </c>
      <c r="AE937" s="17">
        <v>0</v>
      </c>
      <c r="AF937" s="17">
        <v>0</v>
      </c>
      <c r="AG937" s="17" t="s">
        <v>1363</v>
      </c>
      <c r="AH937" s="18"/>
    </row>
    <row r="938" spans="1:34" outlineLevel="1">
      <c r="A938" s="108">
        <v>786</v>
      </c>
      <c r="B938" s="109" t="s">
        <v>183</v>
      </c>
      <c r="C938" s="110" t="s">
        <v>777</v>
      </c>
      <c r="D938" s="110" t="s">
        <v>1624</v>
      </c>
      <c r="E938" s="112" t="s">
        <v>792</v>
      </c>
      <c r="F938" s="130" t="s">
        <v>786</v>
      </c>
      <c r="G938" s="130" t="s">
        <v>47</v>
      </c>
      <c r="H938" s="15" t="s">
        <v>1888</v>
      </c>
      <c r="I938" s="130" t="s">
        <v>1599</v>
      </c>
      <c r="J938" s="130" t="s">
        <v>1363</v>
      </c>
      <c r="K938" s="86">
        <v>1</v>
      </c>
      <c r="L938" s="111"/>
      <c r="M938" s="85" t="s">
        <v>1363</v>
      </c>
      <c r="N938" s="16" t="str" cm="1">
        <f t="array" ref="N938">IF(M938&lt;&gt;"",SUMPRODUCT($X938:$AG938,$X$27:$AG$27)/SUMPRODUCT(--($X938:$AG938&lt;&gt;""),$X$27:$AG$27),"")</f>
        <v/>
      </c>
      <c r="O938" s="85"/>
      <c r="P938" s="16" t="str" cm="1">
        <f t="array" ref="P938">IF(O938&lt;&gt;"",SUMPRODUCT($X938:$AG938,$X$27:$AG$27)/SUMPRODUCT(--($X938:$AG938&lt;&gt;""),$X$27:$AG$27),"")</f>
        <v/>
      </c>
      <c r="Q938" s="85">
        <v>13</v>
      </c>
      <c r="R938" s="16" cm="1">
        <f t="array" ref="R938">IF(Q938&lt;&gt;"",SUMPRODUCT($X938:$AG938,$X$27:$AG$27)/SUMPRODUCT(--($X938:$AG938&lt;&gt;""),$X$27:$AG$27),"")</f>
        <v>6.25E-2</v>
      </c>
      <c r="S938" s="85" t="s">
        <v>1363</v>
      </c>
      <c r="T938" s="16" t="str" cm="1">
        <f t="array" ref="T938">IF(S938&lt;&gt;"",SUMPRODUCT($X938:$AG938,$X$27:$AG$27)/SUMPRODUCT(--($X938:$AG938&lt;&gt;""),$X$27:$AG$27),"")</f>
        <v/>
      </c>
      <c r="U938" s="85" t="s">
        <v>1363</v>
      </c>
      <c r="V938" s="16" t="str" cm="1">
        <f t="array" ref="V938">IF(U938&lt;&gt;"",SUMPRODUCT($X938:$AG938,$X$27:$AG$27)/SUMPRODUCT(--($X938:$AG938&lt;&gt;""),$X$27:$AG$27),"")</f>
        <v/>
      </c>
      <c r="W938" s="14">
        <v>100</v>
      </c>
      <c r="X938" s="17">
        <v>1</v>
      </c>
      <c r="Y938" s="17">
        <v>0</v>
      </c>
      <c r="Z938" s="17">
        <v>0</v>
      </c>
      <c r="AA938" s="17">
        <v>0</v>
      </c>
      <c r="AB938" s="17">
        <v>0</v>
      </c>
      <c r="AC938" s="17">
        <v>0</v>
      </c>
      <c r="AD938" s="17" t="s">
        <v>1363</v>
      </c>
      <c r="AE938" s="17">
        <v>0</v>
      </c>
      <c r="AF938" s="17">
        <v>0</v>
      </c>
      <c r="AG938" s="17" t="s">
        <v>1363</v>
      </c>
      <c r="AH938" s="18"/>
    </row>
    <row r="939" spans="1:34" outlineLevel="1">
      <c r="A939" s="108">
        <v>787</v>
      </c>
      <c r="B939" s="109" t="s">
        <v>183</v>
      </c>
      <c r="C939" s="110" t="s">
        <v>777</v>
      </c>
      <c r="D939" s="110" t="s">
        <v>1624</v>
      </c>
      <c r="E939" s="112" t="s">
        <v>793</v>
      </c>
      <c r="F939" s="130" t="s">
        <v>786</v>
      </c>
      <c r="G939" s="130" t="s">
        <v>47</v>
      </c>
      <c r="H939" s="15" t="s">
        <v>1888</v>
      </c>
      <c r="I939" s="130" t="s">
        <v>1599</v>
      </c>
      <c r="J939" s="130" t="s">
        <v>1363</v>
      </c>
      <c r="K939" s="86">
        <v>1</v>
      </c>
      <c r="L939" s="111"/>
      <c r="M939" s="85" t="s">
        <v>1363</v>
      </c>
      <c r="N939" s="16" t="str" cm="1">
        <f t="array" ref="N939">IF(M939&lt;&gt;"",SUMPRODUCT($X939:$AG939,$X$27:$AG$27)/SUMPRODUCT(--($X939:$AG939&lt;&gt;""),$X$27:$AG$27),"")</f>
        <v/>
      </c>
      <c r="O939" s="85"/>
      <c r="P939" s="16" t="str" cm="1">
        <f t="array" ref="P939">IF(O939&lt;&gt;"",SUMPRODUCT($X939:$AG939,$X$27:$AG$27)/SUMPRODUCT(--($X939:$AG939&lt;&gt;""),$X$27:$AG$27),"")</f>
        <v/>
      </c>
      <c r="Q939" s="85">
        <v>13</v>
      </c>
      <c r="R939" s="16" cm="1">
        <f t="array" ref="R939">IF(Q939&lt;&gt;"",SUMPRODUCT($X939:$AG939,$X$27:$AG$27)/SUMPRODUCT(--($X939:$AG939&lt;&gt;""),$X$27:$AG$27),"")</f>
        <v>6.25E-2</v>
      </c>
      <c r="S939" s="85" t="s">
        <v>1363</v>
      </c>
      <c r="T939" s="16" t="str" cm="1">
        <f t="array" ref="T939">IF(S939&lt;&gt;"",SUMPRODUCT($X939:$AG939,$X$27:$AG$27)/SUMPRODUCT(--($X939:$AG939&lt;&gt;""),$X$27:$AG$27),"")</f>
        <v/>
      </c>
      <c r="U939" s="85" t="s">
        <v>1363</v>
      </c>
      <c r="V939" s="16" t="str" cm="1">
        <f t="array" ref="V939">IF(U939&lt;&gt;"",SUMPRODUCT($X939:$AG939,$X$27:$AG$27)/SUMPRODUCT(--($X939:$AG939&lt;&gt;""),$X$27:$AG$27),"")</f>
        <v/>
      </c>
      <c r="W939" s="14">
        <v>100</v>
      </c>
      <c r="X939" s="17">
        <v>1</v>
      </c>
      <c r="Y939" s="17">
        <v>0</v>
      </c>
      <c r="Z939" s="17">
        <v>0</v>
      </c>
      <c r="AA939" s="17">
        <v>0</v>
      </c>
      <c r="AB939" s="17">
        <v>0</v>
      </c>
      <c r="AC939" s="17">
        <v>0</v>
      </c>
      <c r="AD939" s="17" t="s">
        <v>1363</v>
      </c>
      <c r="AE939" s="17">
        <v>0</v>
      </c>
      <c r="AF939" s="17">
        <v>0</v>
      </c>
      <c r="AG939" s="17" t="s">
        <v>1363</v>
      </c>
      <c r="AH939" s="18"/>
    </row>
    <row r="940" spans="1:34" outlineLevel="1">
      <c r="A940" s="108">
        <v>797</v>
      </c>
      <c r="B940" s="109" t="s">
        <v>183</v>
      </c>
      <c r="C940" s="110" t="s">
        <v>777</v>
      </c>
      <c r="D940" s="110" t="s">
        <v>1624</v>
      </c>
      <c r="E940" s="112" t="s">
        <v>794</v>
      </c>
      <c r="F940" s="130" t="s">
        <v>786</v>
      </c>
      <c r="G940" s="130" t="s">
        <v>47</v>
      </c>
      <c r="H940" s="15" t="s">
        <v>1888</v>
      </c>
      <c r="I940" s="130" t="s">
        <v>1599</v>
      </c>
      <c r="J940" s="130" t="s">
        <v>1363</v>
      </c>
      <c r="K940" s="86">
        <v>1</v>
      </c>
      <c r="L940" s="111"/>
      <c r="M940" s="85" t="s">
        <v>1363</v>
      </c>
      <c r="N940" s="16" t="str" cm="1">
        <f t="array" ref="N940">IF(M940&lt;&gt;"",SUMPRODUCT($X940:$AG940,$X$27:$AG$27)/SUMPRODUCT(--($X940:$AG940&lt;&gt;""),$X$27:$AG$27),"")</f>
        <v/>
      </c>
      <c r="O940" s="85"/>
      <c r="P940" s="16" t="str" cm="1">
        <f t="array" ref="P940">IF(O940&lt;&gt;"",SUMPRODUCT($X940:$AG940,$X$27:$AG$27)/SUMPRODUCT(--($X940:$AG940&lt;&gt;""),$X$27:$AG$27),"")</f>
        <v/>
      </c>
      <c r="Q940" s="85">
        <v>13</v>
      </c>
      <c r="R940" s="16" cm="1">
        <f t="array" ref="R940">IF(Q940&lt;&gt;"",SUMPRODUCT($X940:$AG940,$X$27:$AG$27)/SUMPRODUCT(--($X940:$AG940&lt;&gt;""),$X$27:$AG$27),"")</f>
        <v>0.125</v>
      </c>
      <c r="S940" s="85" t="s">
        <v>1363</v>
      </c>
      <c r="T940" s="16" t="str" cm="1">
        <f t="array" ref="T940">IF(S940&lt;&gt;"",SUMPRODUCT($X940:$AG940,$X$27:$AG$27)/SUMPRODUCT(--($X940:$AG940&lt;&gt;""),$X$27:$AG$27),"")</f>
        <v/>
      </c>
      <c r="U940" s="85" t="s">
        <v>1363</v>
      </c>
      <c r="V940" s="16" t="str" cm="1">
        <f t="array" ref="V940">IF(U940&lt;&gt;"",SUMPRODUCT($X940:$AG940,$X$27:$AG$27)/SUMPRODUCT(--($X940:$AG940&lt;&gt;""),$X$27:$AG$27),"")</f>
        <v/>
      </c>
      <c r="W940" s="14">
        <v>100</v>
      </c>
      <c r="X940" s="17">
        <v>1</v>
      </c>
      <c r="Y940" s="17">
        <v>0</v>
      </c>
      <c r="Z940" s="17">
        <v>1</v>
      </c>
      <c r="AA940" s="17">
        <v>0</v>
      </c>
      <c r="AB940" s="17">
        <v>0</v>
      </c>
      <c r="AC940" s="17">
        <v>0</v>
      </c>
      <c r="AD940" s="17" t="s">
        <v>1363</v>
      </c>
      <c r="AE940" s="17">
        <v>0</v>
      </c>
      <c r="AF940" s="17">
        <v>0</v>
      </c>
      <c r="AG940" s="17" t="s">
        <v>1363</v>
      </c>
      <c r="AH940" s="18"/>
    </row>
    <row r="941" spans="1:34" outlineLevel="1">
      <c r="A941" s="108">
        <v>780</v>
      </c>
      <c r="B941" s="109" t="s">
        <v>183</v>
      </c>
      <c r="C941" s="110" t="s">
        <v>777</v>
      </c>
      <c r="D941" s="110" t="s">
        <v>1624</v>
      </c>
      <c r="E941" s="112" t="s">
        <v>795</v>
      </c>
      <c r="F941" s="130" t="s">
        <v>786</v>
      </c>
      <c r="G941" s="130" t="s">
        <v>47</v>
      </c>
      <c r="H941" s="15" t="s">
        <v>1888</v>
      </c>
      <c r="I941" s="130" t="s">
        <v>1599</v>
      </c>
      <c r="J941" s="130" t="s">
        <v>1363</v>
      </c>
      <c r="K941" s="86">
        <v>1</v>
      </c>
      <c r="L941" s="111"/>
      <c r="M941" s="85" t="s">
        <v>1363</v>
      </c>
      <c r="N941" s="16" t="str" cm="1">
        <f t="array" ref="N941">IF(M941&lt;&gt;"",SUMPRODUCT($X941:$AG941,$X$27:$AG$27)/SUMPRODUCT(--($X941:$AG941&lt;&gt;""),$X$27:$AG$27),"")</f>
        <v/>
      </c>
      <c r="O941" s="85"/>
      <c r="P941" s="16" t="str" cm="1">
        <f t="array" ref="P941">IF(O941&lt;&gt;"",SUMPRODUCT($X941:$AG941,$X$27:$AG$27)/SUMPRODUCT(--($X941:$AG941&lt;&gt;""),$X$27:$AG$27),"")</f>
        <v/>
      </c>
      <c r="Q941" s="85">
        <v>13</v>
      </c>
      <c r="R941" s="16" cm="1">
        <f t="array" ref="R941">IF(Q941&lt;&gt;"",SUMPRODUCT($X941:$AG941,$X$27:$AG$27)/SUMPRODUCT(--($X941:$AG941&lt;&gt;""),$X$27:$AG$27),"")</f>
        <v>6.25E-2</v>
      </c>
      <c r="S941" s="85" t="s">
        <v>1363</v>
      </c>
      <c r="T941" s="16" t="str" cm="1">
        <f t="array" ref="T941">IF(S941&lt;&gt;"",SUMPRODUCT($X941:$AG941,$X$27:$AG$27)/SUMPRODUCT(--($X941:$AG941&lt;&gt;""),$X$27:$AG$27),"")</f>
        <v/>
      </c>
      <c r="U941" s="85" t="s">
        <v>1363</v>
      </c>
      <c r="V941" s="16" t="str" cm="1">
        <f t="array" ref="V941">IF(U941&lt;&gt;"",SUMPRODUCT($X941:$AG941,$X$27:$AG$27)/SUMPRODUCT(--($X941:$AG941&lt;&gt;""),$X$27:$AG$27),"")</f>
        <v/>
      </c>
      <c r="W941" s="14">
        <v>100</v>
      </c>
      <c r="X941" s="17">
        <v>1</v>
      </c>
      <c r="Y941" s="17">
        <v>0</v>
      </c>
      <c r="Z941" s="17">
        <v>0</v>
      </c>
      <c r="AA941" s="17">
        <v>0</v>
      </c>
      <c r="AB941" s="17">
        <v>0</v>
      </c>
      <c r="AC941" s="17">
        <v>0</v>
      </c>
      <c r="AD941" s="17" t="s">
        <v>1363</v>
      </c>
      <c r="AE941" s="17">
        <v>0</v>
      </c>
      <c r="AF941" s="17">
        <v>0</v>
      </c>
      <c r="AG941" s="17" t="s">
        <v>1363</v>
      </c>
      <c r="AH941" s="18"/>
    </row>
    <row r="942" spans="1:34" outlineLevel="1">
      <c r="A942" s="108">
        <v>789</v>
      </c>
      <c r="B942" s="109" t="s">
        <v>183</v>
      </c>
      <c r="C942" s="110" t="s">
        <v>777</v>
      </c>
      <c r="D942" s="110" t="s">
        <v>1624</v>
      </c>
      <c r="E942" s="112" t="s">
        <v>796</v>
      </c>
      <c r="F942" s="130" t="s">
        <v>786</v>
      </c>
      <c r="G942" s="130" t="s">
        <v>1595</v>
      </c>
      <c r="H942" s="15" t="s">
        <v>1909</v>
      </c>
      <c r="I942" s="130" t="s">
        <v>1710</v>
      </c>
      <c r="J942" s="130" t="s">
        <v>1363</v>
      </c>
      <c r="K942" s="86">
        <v>1</v>
      </c>
      <c r="L942" s="111"/>
      <c r="M942" s="85" t="s">
        <v>1363</v>
      </c>
      <c r="N942" s="16" t="str" cm="1">
        <f t="array" ref="N942">IF(M942&lt;&gt;"",SUMPRODUCT($X942:$AG942,$X$27:$AG$27)/SUMPRODUCT(--($X942:$AG942&lt;&gt;""),$X$27:$AG$27),"")</f>
        <v/>
      </c>
      <c r="O942" s="85"/>
      <c r="P942" s="16" t="str" cm="1">
        <f t="array" ref="P942">IF(O942&lt;&gt;"",SUMPRODUCT($X942:$AG942,$X$27:$AG$27)/SUMPRODUCT(--($X942:$AG942&lt;&gt;""),$X$27:$AG$27),"")</f>
        <v/>
      </c>
      <c r="Q942" s="85">
        <v>7</v>
      </c>
      <c r="R942" s="16" cm="1">
        <f t="array" ref="R942">IF(Q942&lt;&gt;"",SUMPRODUCT($X942:$AG942,$X$27:$AG$27)/SUMPRODUCT(--($X942:$AG942&lt;&gt;""),$X$27:$AG$27),"")</f>
        <v>1</v>
      </c>
      <c r="S942" s="85" t="s">
        <v>1363</v>
      </c>
      <c r="T942" s="16" t="str" cm="1">
        <f t="array" ref="T942">IF(S942&lt;&gt;"",SUMPRODUCT($X942:$AG942,$X$27:$AG$27)/SUMPRODUCT(--($X942:$AG942&lt;&gt;""),$X$27:$AG$27),"")</f>
        <v/>
      </c>
      <c r="U942" s="85" t="s">
        <v>1363</v>
      </c>
      <c r="V942" s="16" t="str" cm="1">
        <f t="array" ref="V942">IF(U942&lt;&gt;"",SUMPRODUCT($X942:$AG942,$X$27:$AG$27)/SUMPRODUCT(--($X942:$AG942&lt;&gt;""),$X$27:$AG$27),"")</f>
        <v/>
      </c>
      <c r="W942" s="14">
        <v>100</v>
      </c>
      <c r="X942" s="17">
        <v>1</v>
      </c>
      <c r="Y942" s="17">
        <v>1</v>
      </c>
      <c r="Z942" s="17">
        <v>1</v>
      </c>
      <c r="AA942" s="17">
        <v>1</v>
      </c>
      <c r="AB942" s="17">
        <v>1</v>
      </c>
      <c r="AC942" s="17">
        <v>1</v>
      </c>
      <c r="AD942" s="17" t="s">
        <v>1363</v>
      </c>
      <c r="AE942" s="17">
        <v>1</v>
      </c>
      <c r="AF942" s="17">
        <v>1</v>
      </c>
      <c r="AG942" s="17" t="s">
        <v>1363</v>
      </c>
      <c r="AH942" s="18"/>
    </row>
    <row r="943" spans="1:34" outlineLevel="1">
      <c r="A943" s="108">
        <v>790</v>
      </c>
      <c r="B943" s="109" t="s">
        <v>183</v>
      </c>
      <c r="C943" s="110" t="s">
        <v>777</v>
      </c>
      <c r="D943" s="110" t="s">
        <v>1624</v>
      </c>
      <c r="E943" s="112" t="s">
        <v>797</v>
      </c>
      <c r="F943" s="130" t="s">
        <v>786</v>
      </c>
      <c r="G943" s="130" t="s">
        <v>47</v>
      </c>
      <c r="H943" s="15" t="s">
        <v>1888</v>
      </c>
      <c r="I943" s="130" t="s">
        <v>1599</v>
      </c>
      <c r="J943" s="130" t="s">
        <v>1363</v>
      </c>
      <c r="K943" s="86">
        <v>1</v>
      </c>
      <c r="L943" s="111"/>
      <c r="M943" s="85" t="s">
        <v>1363</v>
      </c>
      <c r="N943" s="16" t="str" cm="1">
        <f t="array" ref="N943">IF(M943&lt;&gt;"",SUMPRODUCT($X943:$AG943,$X$27:$AG$27)/SUMPRODUCT(--($X943:$AG943&lt;&gt;""),$X$27:$AG$27),"")</f>
        <v/>
      </c>
      <c r="O943" s="85"/>
      <c r="P943" s="16" t="str" cm="1">
        <f t="array" ref="P943">IF(O943&lt;&gt;"",SUMPRODUCT($X943:$AG943,$X$27:$AG$27)/SUMPRODUCT(--($X943:$AG943&lt;&gt;""),$X$27:$AG$27),"")</f>
        <v/>
      </c>
      <c r="Q943" s="85">
        <v>13</v>
      </c>
      <c r="R943" s="16" cm="1">
        <f t="array" ref="R943">IF(Q943&lt;&gt;"",SUMPRODUCT($X943:$AG943,$X$27:$AG$27)/SUMPRODUCT(--($X943:$AG943&lt;&gt;""),$X$27:$AG$27),"")</f>
        <v>6.25E-2</v>
      </c>
      <c r="S943" s="85" t="s">
        <v>1363</v>
      </c>
      <c r="T943" s="16" t="str" cm="1">
        <f t="array" ref="T943">IF(S943&lt;&gt;"",SUMPRODUCT($X943:$AG943,$X$27:$AG$27)/SUMPRODUCT(--($X943:$AG943&lt;&gt;""),$X$27:$AG$27),"")</f>
        <v/>
      </c>
      <c r="U943" s="85" t="s">
        <v>1363</v>
      </c>
      <c r="V943" s="16" t="str" cm="1">
        <f t="array" ref="V943">IF(U943&lt;&gt;"",SUMPRODUCT($X943:$AG943,$X$27:$AG$27)/SUMPRODUCT(--($X943:$AG943&lt;&gt;""),$X$27:$AG$27),"")</f>
        <v/>
      </c>
      <c r="W943" s="14">
        <v>100</v>
      </c>
      <c r="X943" s="17">
        <v>1</v>
      </c>
      <c r="Y943" s="17">
        <v>0</v>
      </c>
      <c r="Z943" s="17">
        <v>0</v>
      </c>
      <c r="AA943" s="17">
        <v>0</v>
      </c>
      <c r="AB943" s="17">
        <v>0</v>
      </c>
      <c r="AC943" s="17">
        <v>0</v>
      </c>
      <c r="AD943" s="17" t="s">
        <v>1363</v>
      </c>
      <c r="AE943" s="17">
        <v>0</v>
      </c>
      <c r="AF943" s="17">
        <v>0</v>
      </c>
      <c r="AG943" s="17" t="s">
        <v>1363</v>
      </c>
      <c r="AH943" s="18"/>
    </row>
    <row r="944" spans="1:34" outlineLevel="1">
      <c r="A944" s="108">
        <v>791</v>
      </c>
      <c r="B944" s="109" t="s">
        <v>183</v>
      </c>
      <c r="C944" s="110" t="s">
        <v>777</v>
      </c>
      <c r="D944" s="110" t="s">
        <v>1624</v>
      </c>
      <c r="E944" s="112" t="s">
        <v>798</v>
      </c>
      <c r="F944" s="130" t="s">
        <v>786</v>
      </c>
      <c r="G944" s="130" t="s">
        <v>47</v>
      </c>
      <c r="H944" s="15" t="s">
        <v>1888</v>
      </c>
      <c r="I944" s="130" t="s">
        <v>1599</v>
      </c>
      <c r="J944" s="130" t="s">
        <v>1363</v>
      </c>
      <c r="K944" s="86">
        <v>1</v>
      </c>
      <c r="L944" s="111"/>
      <c r="M944" s="85" t="s">
        <v>1363</v>
      </c>
      <c r="N944" s="16" t="str" cm="1">
        <f t="array" ref="N944">IF(M944&lt;&gt;"",SUMPRODUCT($X944:$AG944,$X$27:$AG$27)/SUMPRODUCT(--($X944:$AG944&lt;&gt;""),$X$27:$AG$27),"")</f>
        <v/>
      </c>
      <c r="O944" s="85"/>
      <c r="P944" s="16" t="str" cm="1">
        <f t="array" ref="P944">IF(O944&lt;&gt;"",SUMPRODUCT($X944:$AG944,$X$27:$AG$27)/SUMPRODUCT(--($X944:$AG944&lt;&gt;""),$X$27:$AG$27),"")</f>
        <v/>
      </c>
      <c r="Q944" s="85">
        <v>13</v>
      </c>
      <c r="R944" s="16" cm="1">
        <f t="array" ref="R944">IF(Q944&lt;&gt;"",SUMPRODUCT($X944:$AG944,$X$27:$AG$27)/SUMPRODUCT(--($X944:$AG944&lt;&gt;""),$X$27:$AG$27),"")</f>
        <v>6.25E-2</v>
      </c>
      <c r="S944" s="85" t="s">
        <v>1363</v>
      </c>
      <c r="T944" s="16" t="str" cm="1">
        <f t="array" ref="T944">IF(S944&lt;&gt;"",SUMPRODUCT($X944:$AG944,$X$27:$AG$27)/SUMPRODUCT(--($X944:$AG944&lt;&gt;""),$X$27:$AG$27),"")</f>
        <v/>
      </c>
      <c r="U944" s="85" t="s">
        <v>1363</v>
      </c>
      <c r="V944" s="16" t="str" cm="1">
        <f t="array" ref="V944">IF(U944&lt;&gt;"",SUMPRODUCT($X944:$AG944,$X$27:$AG$27)/SUMPRODUCT(--($X944:$AG944&lt;&gt;""),$X$27:$AG$27),"")</f>
        <v/>
      </c>
      <c r="W944" s="14">
        <v>100</v>
      </c>
      <c r="X944" s="17">
        <v>1</v>
      </c>
      <c r="Y944" s="17">
        <v>0</v>
      </c>
      <c r="Z944" s="17">
        <v>0</v>
      </c>
      <c r="AA944" s="17">
        <v>0</v>
      </c>
      <c r="AB944" s="17">
        <v>0</v>
      </c>
      <c r="AC944" s="17">
        <v>0</v>
      </c>
      <c r="AD944" s="17" t="s">
        <v>1363</v>
      </c>
      <c r="AE944" s="17">
        <v>0</v>
      </c>
      <c r="AF944" s="17">
        <v>0</v>
      </c>
      <c r="AG944" s="17" t="s">
        <v>1363</v>
      </c>
      <c r="AH944" s="18"/>
    </row>
    <row r="945" spans="1:34" outlineLevel="1">
      <c r="A945" s="108">
        <v>792</v>
      </c>
      <c r="B945" s="109" t="s">
        <v>183</v>
      </c>
      <c r="C945" s="110" t="s">
        <v>777</v>
      </c>
      <c r="D945" s="110" t="s">
        <v>1624</v>
      </c>
      <c r="E945" s="112" t="s">
        <v>799</v>
      </c>
      <c r="F945" s="130" t="s">
        <v>786</v>
      </c>
      <c r="G945" s="130" t="s">
        <v>47</v>
      </c>
      <c r="H945" s="15" t="s">
        <v>1888</v>
      </c>
      <c r="I945" s="130" t="s">
        <v>1599</v>
      </c>
      <c r="J945" s="130" t="s">
        <v>1363</v>
      </c>
      <c r="K945" s="86">
        <v>1</v>
      </c>
      <c r="L945" s="111"/>
      <c r="M945" s="85" t="s">
        <v>1363</v>
      </c>
      <c r="N945" s="16" t="str" cm="1">
        <f t="array" ref="N945">IF(M945&lt;&gt;"",SUMPRODUCT($X945:$AG945,$X$27:$AG$27)/SUMPRODUCT(--($X945:$AG945&lt;&gt;""),$X$27:$AG$27),"")</f>
        <v/>
      </c>
      <c r="O945" s="85"/>
      <c r="P945" s="16" t="str" cm="1">
        <f t="array" ref="P945">IF(O945&lt;&gt;"",SUMPRODUCT($X945:$AG945,$X$27:$AG$27)/SUMPRODUCT(--($X945:$AG945&lt;&gt;""),$X$27:$AG$27),"")</f>
        <v/>
      </c>
      <c r="Q945" s="85">
        <v>13</v>
      </c>
      <c r="R945" s="16" cm="1">
        <f t="array" ref="R945">IF(Q945&lt;&gt;"",SUMPRODUCT($X945:$AG945,$X$27:$AG$27)/SUMPRODUCT(--($X945:$AG945&lt;&gt;""),$X$27:$AG$27),"")</f>
        <v>6.25E-2</v>
      </c>
      <c r="S945" s="85" t="s">
        <v>1363</v>
      </c>
      <c r="T945" s="16" t="str" cm="1">
        <f t="array" ref="T945">IF(S945&lt;&gt;"",SUMPRODUCT($X945:$AG945,$X$27:$AG$27)/SUMPRODUCT(--($X945:$AG945&lt;&gt;""),$X$27:$AG$27),"")</f>
        <v/>
      </c>
      <c r="U945" s="85" t="s">
        <v>1363</v>
      </c>
      <c r="V945" s="16" t="str" cm="1">
        <f t="array" ref="V945">IF(U945&lt;&gt;"",SUMPRODUCT($X945:$AG945,$X$27:$AG$27)/SUMPRODUCT(--($X945:$AG945&lt;&gt;""),$X$27:$AG$27),"")</f>
        <v/>
      </c>
      <c r="W945" s="14">
        <v>100</v>
      </c>
      <c r="X945" s="17">
        <v>1</v>
      </c>
      <c r="Y945" s="17">
        <v>0</v>
      </c>
      <c r="Z945" s="17">
        <v>0</v>
      </c>
      <c r="AA945" s="17">
        <v>0</v>
      </c>
      <c r="AB945" s="17">
        <v>0</v>
      </c>
      <c r="AC945" s="17">
        <v>0</v>
      </c>
      <c r="AD945" s="17" t="s">
        <v>1363</v>
      </c>
      <c r="AE945" s="17">
        <v>0</v>
      </c>
      <c r="AF945" s="17">
        <v>0</v>
      </c>
      <c r="AG945" s="17" t="s">
        <v>1363</v>
      </c>
      <c r="AH945" s="18"/>
    </row>
    <row r="946" spans="1:34" outlineLevel="1">
      <c r="A946" s="108">
        <v>793</v>
      </c>
      <c r="B946" s="109" t="s">
        <v>183</v>
      </c>
      <c r="C946" s="110" t="s">
        <v>777</v>
      </c>
      <c r="D946" s="110" t="s">
        <v>1624</v>
      </c>
      <c r="E946" s="112" t="s">
        <v>800</v>
      </c>
      <c r="F946" s="130" t="s">
        <v>786</v>
      </c>
      <c r="G946" s="130" t="s">
        <v>47</v>
      </c>
      <c r="H946" s="15" t="s">
        <v>1888</v>
      </c>
      <c r="I946" s="130" t="s">
        <v>1599</v>
      </c>
      <c r="J946" s="130" t="s">
        <v>1363</v>
      </c>
      <c r="K946" s="86">
        <v>1</v>
      </c>
      <c r="L946" s="111"/>
      <c r="M946" s="85" t="s">
        <v>1363</v>
      </c>
      <c r="N946" s="16" t="str" cm="1">
        <f t="array" ref="N946">IF(M946&lt;&gt;"",SUMPRODUCT($X946:$AG946,$X$27:$AG$27)/SUMPRODUCT(--($X946:$AG946&lt;&gt;""),$X$27:$AG$27),"")</f>
        <v/>
      </c>
      <c r="O946" s="85"/>
      <c r="P946" s="16" t="str" cm="1">
        <f t="array" ref="P946">IF(O946&lt;&gt;"",SUMPRODUCT($X946:$AG946,$X$27:$AG$27)/SUMPRODUCT(--($X946:$AG946&lt;&gt;""),$X$27:$AG$27),"")</f>
        <v/>
      </c>
      <c r="Q946" s="85">
        <v>13</v>
      </c>
      <c r="R946" s="16" cm="1">
        <f t="array" ref="R946">IF(Q946&lt;&gt;"",SUMPRODUCT($X946:$AG946,$X$27:$AG$27)/SUMPRODUCT(--($X946:$AG946&lt;&gt;""),$X$27:$AG$27),"")</f>
        <v>6.25E-2</v>
      </c>
      <c r="S946" s="85" t="s">
        <v>1363</v>
      </c>
      <c r="T946" s="16" t="str" cm="1">
        <f t="array" ref="T946">IF(S946&lt;&gt;"",SUMPRODUCT($X946:$AG946,$X$27:$AG$27)/SUMPRODUCT(--($X946:$AG946&lt;&gt;""),$X$27:$AG$27),"")</f>
        <v/>
      </c>
      <c r="U946" s="85" t="s">
        <v>1363</v>
      </c>
      <c r="V946" s="16" t="str" cm="1">
        <f t="array" ref="V946">IF(U946&lt;&gt;"",SUMPRODUCT($X946:$AG946,$X$27:$AG$27)/SUMPRODUCT(--($X946:$AG946&lt;&gt;""),$X$27:$AG$27),"")</f>
        <v/>
      </c>
      <c r="W946" s="14">
        <v>100</v>
      </c>
      <c r="X946" s="17">
        <v>1</v>
      </c>
      <c r="Y946" s="17">
        <v>0</v>
      </c>
      <c r="Z946" s="17">
        <v>0</v>
      </c>
      <c r="AA946" s="17">
        <v>0</v>
      </c>
      <c r="AB946" s="17">
        <v>0</v>
      </c>
      <c r="AC946" s="17">
        <v>0</v>
      </c>
      <c r="AD946" s="17" t="s">
        <v>1363</v>
      </c>
      <c r="AE946" s="17">
        <v>0</v>
      </c>
      <c r="AF946" s="17">
        <v>0</v>
      </c>
      <c r="AG946" s="17" t="s">
        <v>1363</v>
      </c>
      <c r="AH946" s="18"/>
    </row>
    <row r="947" spans="1:34" outlineLevel="1">
      <c r="A947" s="108">
        <v>794</v>
      </c>
      <c r="B947" s="109" t="s">
        <v>183</v>
      </c>
      <c r="C947" s="110" t="s">
        <v>777</v>
      </c>
      <c r="D947" s="110" t="s">
        <v>1624</v>
      </c>
      <c r="E947" s="112" t="s">
        <v>801</v>
      </c>
      <c r="F947" s="130" t="s">
        <v>786</v>
      </c>
      <c r="G947" s="130" t="s">
        <v>47</v>
      </c>
      <c r="H947" s="15" t="s">
        <v>1888</v>
      </c>
      <c r="I947" s="130" t="s">
        <v>1599</v>
      </c>
      <c r="J947" s="130" t="s">
        <v>1363</v>
      </c>
      <c r="K947" s="86">
        <v>1</v>
      </c>
      <c r="L947" s="111"/>
      <c r="M947" s="85" t="s">
        <v>1363</v>
      </c>
      <c r="N947" s="16" t="str" cm="1">
        <f t="array" ref="N947">IF(M947&lt;&gt;"",SUMPRODUCT($X947:$AG947,$X$27:$AG$27)/SUMPRODUCT(--($X947:$AG947&lt;&gt;""),$X$27:$AG$27),"")</f>
        <v/>
      </c>
      <c r="O947" s="85"/>
      <c r="P947" s="16" t="str" cm="1">
        <f t="array" ref="P947">IF(O947&lt;&gt;"",SUMPRODUCT($X947:$AG947,$X$27:$AG$27)/SUMPRODUCT(--($X947:$AG947&lt;&gt;""),$X$27:$AG$27),"")</f>
        <v/>
      </c>
      <c r="Q947" s="85">
        <v>13</v>
      </c>
      <c r="R947" s="16" cm="1">
        <f t="array" ref="R947">IF(Q947&lt;&gt;"",SUMPRODUCT($X947:$AG947,$X$27:$AG$27)/SUMPRODUCT(--($X947:$AG947&lt;&gt;""),$X$27:$AG$27),"")</f>
        <v>6.25E-2</v>
      </c>
      <c r="S947" s="85" t="s">
        <v>1363</v>
      </c>
      <c r="T947" s="16" t="str" cm="1">
        <f t="array" ref="T947">IF(S947&lt;&gt;"",SUMPRODUCT($X947:$AG947,$X$27:$AG$27)/SUMPRODUCT(--($X947:$AG947&lt;&gt;""),$X$27:$AG$27),"")</f>
        <v/>
      </c>
      <c r="U947" s="85" t="s">
        <v>1363</v>
      </c>
      <c r="V947" s="16" t="str" cm="1">
        <f t="array" ref="V947">IF(U947&lt;&gt;"",SUMPRODUCT($X947:$AG947,$X$27:$AG$27)/SUMPRODUCT(--($X947:$AG947&lt;&gt;""),$X$27:$AG$27),"")</f>
        <v/>
      </c>
      <c r="W947" s="14">
        <v>100</v>
      </c>
      <c r="X947" s="17">
        <v>1</v>
      </c>
      <c r="Y947" s="17">
        <v>0</v>
      </c>
      <c r="Z947" s="17">
        <v>0</v>
      </c>
      <c r="AA947" s="17">
        <v>0</v>
      </c>
      <c r="AB947" s="17">
        <v>0</v>
      </c>
      <c r="AC947" s="17">
        <v>0</v>
      </c>
      <c r="AD947" s="17" t="s">
        <v>1363</v>
      </c>
      <c r="AE947" s="17">
        <v>0</v>
      </c>
      <c r="AF947" s="17">
        <v>0</v>
      </c>
      <c r="AG947" s="17" t="s">
        <v>1363</v>
      </c>
      <c r="AH947" s="18"/>
    </row>
    <row r="948" spans="1:34" outlineLevel="1">
      <c r="A948" s="108">
        <v>795</v>
      </c>
      <c r="B948" s="109" t="s">
        <v>183</v>
      </c>
      <c r="C948" s="110" t="s">
        <v>777</v>
      </c>
      <c r="D948" s="110" t="s">
        <v>1624</v>
      </c>
      <c r="E948" s="112" t="s">
        <v>802</v>
      </c>
      <c r="F948" s="130" t="s">
        <v>786</v>
      </c>
      <c r="G948" s="130" t="s">
        <v>47</v>
      </c>
      <c r="H948" s="15" t="s">
        <v>1888</v>
      </c>
      <c r="I948" s="130" t="s">
        <v>1599</v>
      </c>
      <c r="J948" s="130" t="s">
        <v>1363</v>
      </c>
      <c r="K948" s="86">
        <v>1</v>
      </c>
      <c r="L948" s="111"/>
      <c r="M948" s="85" t="s">
        <v>1363</v>
      </c>
      <c r="N948" s="16" t="str" cm="1">
        <f t="array" ref="N948">IF(M948&lt;&gt;"",SUMPRODUCT($X948:$AG948,$X$27:$AG$27)/SUMPRODUCT(--($X948:$AG948&lt;&gt;""),$X$27:$AG$27),"")</f>
        <v/>
      </c>
      <c r="O948" s="85"/>
      <c r="P948" s="16" t="str" cm="1">
        <f t="array" ref="P948">IF(O948&lt;&gt;"",SUMPRODUCT($X948:$AG948,$X$27:$AG$27)/SUMPRODUCT(--($X948:$AG948&lt;&gt;""),$X$27:$AG$27),"")</f>
        <v/>
      </c>
      <c r="Q948" s="85">
        <v>13</v>
      </c>
      <c r="R948" s="16" cm="1">
        <f t="array" ref="R948">IF(Q948&lt;&gt;"",SUMPRODUCT($X948:$AG948,$X$27:$AG$27)/SUMPRODUCT(--($X948:$AG948&lt;&gt;""),$X$27:$AG$27),"")</f>
        <v>0.125</v>
      </c>
      <c r="S948" s="85" t="s">
        <v>1363</v>
      </c>
      <c r="T948" s="16" t="str" cm="1">
        <f t="array" ref="T948">IF(S948&lt;&gt;"",SUMPRODUCT($X948:$AG948,$X$27:$AG$27)/SUMPRODUCT(--($X948:$AG948&lt;&gt;""),$X$27:$AG$27),"")</f>
        <v/>
      </c>
      <c r="U948" s="85" t="s">
        <v>1363</v>
      </c>
      <c r="V948" s="16" t="str" cm="1">
        <f t="array" ref="V948">IF(U948&lt;&gt;"",SUMPRODUCT($X948:$AG948,$X$27:$AG$27)/SUMPRODUCT(--($X948:$AG948&lt;&gt;""),$X$27:$AG$27),"")</f>
        <v/>
      </c>
      <c r="W948" s="14">
        <v>100</v>
      </c>
      <c r="X948" s="17">
        <v>1</v>
      </c>
      <c r="Y948" s="17">
        <v>0</v>
      </c>
      <c r="Z948" s="17">
        <v>1</v>
      </c>
      <c r="AA948" s="17">
        <v>0</v>
      </c>
      <c r="AB948" s="17">
        <v>0</v>
      </c>
      <c r="AC948" s="17">
        <v>0</v>
      </c>
      <c r="AD948" s="17" t="s">
        <v>1363</v>
      </c>
      <c r="AE948" s="17">
        <v>0</v>
      </c>
      <c r="AF948" s="17">
        <v>0</v>
      </c>
      <c r="AG948" s="17" t="s">
        <v>1363</v>
      </c>
      <c r="AH948" s="18"/>
    </row>
    <row r="949" spans="1:34" outlineLevel="1">
      <c r="A949" s="108">
        <v>796</v>
      </c>
      <c r="B949" s="109" t="s">
        <v>183</v>
      </c>
      <c r="C949" s="110" t="s">
        <v>777</v>
      </c>
      <c r="D949" s="110" t="s">
        <v>1624</v>
      </c>
      <c r="E949" s="112" t="s">
        <v>803</v>
      </c>
      <c r="F949" s="130" t="s">
        <v>786</v>
      </c>
      <c r="G949" s="130" t="s">
        <v>47</v>
      </c>
      <c r="H949" s="15" t="s">
        <v>1888</v>
      </c>
      <c r="I949" s="130" t="s">
        <v>1599</v>
      </c>
      <c r="J949" s="130" t="s">
        <v>1363</v>
      </c>
      <c r="K949" s="86">
        <v>1</v>
      </c>
      <c r="L949" s="111"/>
      <c r="M949" s="85" t="s">
        <v>1363</v>
      </c>
      <c r="N949" s="16" t="str" cm="1">
        <f t="array" ref="N949">IF(M949&lt;&gt;"",SUMPRODUCT($X949:$AG949,$X$27:$AG$27)/SUMPRODUCT(--($X949:$AG949&lt;&gt;""),$X$27:$AG$27),"")</f>
        <v/>
      </c>
      <c r="O949" s="85"/>
      <c r="P949" s="16" t="str" cm="1">
        <f t="array" ref="P949">IF(O949&lt;&gt;"",SUMPRODUCT($X949:$AG949,$X$27:$AG$27)/SUMPRODUCT(--($X949:$AG949&lt;&gt;""),$X$27:$AG$27),"")</f>
        <v/>
      </c>
      <c r="Q949" s="85">
        <v>13</v>
      </c>
      <c r="R949" s="16" cm="1">
        <f t="array" ref="R949">IF(Q949&lt;&gt;"",SUMPRODUCT($X949:$AG949,$X$27:$AG$27)/SUMPRODUCT(--($X949:$AG949&lt;&gt;""),$X$27:$AG$27),"")</f>
        <v>6.25E-2</v>
      </c>
      <c r="S949" s="85" t="s">
        <v>1363</v>
      </c>
      <c r="T949" s="16" t="str" cm="1">
        <f t="array" ref="T949">IF(S949&lt;&gt;"",SUMPRODUCT($X949:$AG949,$X$27:$AG$27)/SUMPRODUCT(--($X949:$AG949&lt;&gt;""),$X$27:$AG$27),"")</f>
        <v/>
      </c>
      <c r="U949" s="85" t="s">
        <v>1363</v>
      </c>
      <c r="V949" s="16" t="str" cm="1">
        <f t="array" ref="V949">IF(U949&lt;&gt;"",SUMPRODUCT($X949:$AG949,$X$27:$AG$27)/SUMPRODUCT(--($X949:$AG949&lt;&gt;""),$X$27:$AG$27),"")</f>
        <v/>
      </c>
      <c r="W949" s="14">
        <v>100</v>
      </c>
      <c r="X949" s="17">
        <v>1</v>
      </c>
      <c r="Y949" s="17">
        <v>0</v>
      </c>
      <c r="Z949" s="17">
        <v>0</v>
      </c>
      <c r="AA949" s="17">
        <v>0</v>
      </c>
      <c r="AB949" s="17">
        <v>0</v>
      </c>
      <c r="AC949" s="17">
        <v>0</v>
      </c>
      <c r="AD949" s="17" t="s">
        <v>1363</v>
      </c>
      <c r="AE949" s="17">
        <v>0</v>
      </c>
      <c r="AF949" s="17">
        <v>0</v>
      </c>
      <c r="AG949" s="17" t="s">
        <v>1363</v>
      </c>
      <c r="AH949" s="18"/>
    </row>
    <row r="950" spans="1:34" outlineLevel="1">
      <c r="A950" s="108">
        <v>800</v>
      </c>
      <c r="B950" s="109" t="s">
        <v>183</v>
      </c>
      <c r="C950" s="110" t="s">
        <v>777</v>
      </c>
      <c r="D950" s="110" t="s">
        <v>1624</v>
      </c>
      <c r="E950" s="112" t="s">
        <v>804</v>
      </c>
      <c r="F950" s="130" t="s">
        <v>804</v>
      </c>
      <c r="G950" s="130" t="s">
        <v>1692</v>
      </c>
      <c r="H950" s="15" t="s">
        <v>1888</v>
      </c>
      <c r="I950" s="130" t="s">
        <v>1718</v>
      </c>
      <c r="J950" s="130" t="s">
        <v>1363</v>
      </c>
      <c r="K950" s="86">
        <v>1</v>
      </c>
      <c r="L950" s="111"/>
      <c r="M950" s="85" t="s">
        <v>1363</v>
      </c>
      <c r="N950" s="16" t="str" cm="1">
        <f t="array" ref="N950">IF(M950&lt;&gt;"",SUMPRODUCT($X950:$AG950,$X$27:$AG$27)/SUMPRODUCT(--($X950:$AG950&lt;&gt;""),$X$27:$AG$27),"")</f>
        <v/>
      </c>
      <c r="O950" s="85"/>
      <c r="P950" s="16" t="str" cm="1">
        <f t="array" ref="P950">IF(O950&lt;&gt;"",SUMPRODUCT($X950:$AG950,$X$27:$AG$27)/SUMPRODUCT(--($X950:$AG950&lt;&gt;""),$X$27:$AG$27),"")</f>
        <v/>
      </c>
      <c r="Q950" s="85">
        <v>13</v>
      </c>
      <c r="R950" s="16" cm="1">
        <f t="array" ref="R950">IF(Q950&lt;&gt;"",SUMPRODUCT($X950:$AG950,$X$27:$AG$27)/SUMPRODUCT(--($X950:$AG950&lt;&gt;""),$X$27:$AG$27),"")</f>
        <v>0.95874999999999999</v>
      </c>
      <c r="S950" s="85" t="s">
        <v>1363</v>
      </c>
      <c r="T950" s="16" t="str" cm="1">
        <f t="array" ref="T950">IF(S950&lt;&gt;"",SUMPRODUCT($X950:$AG950,$X$27:$AG$27)/SUMPRODUCT(--($X950:$AG950&lt;&gt;""),$X$27:$AG$27),"")</f>
        <v/>
      </c>
      <c r="U950" s="85" t="s">
        <v>1363</v>
      </c>
      <c r="V950" s="16" t="str" cm="1">
        <f t="array" ref="V950">IF(U950&lt;&gt;"",SUMPRODUCT($X950:$AG950,$X$27:$AG$27)/SUMPRODUCT(--($X950:$AG950&lt;&gt;""),$X$27:$AG$27),"")</f>
        <v/>
      </c>
      <c r="W950" s="14">
        <v>100</v>
      </c>
      <c r="X950" s="17">
        <v>1</v>
      </c>
      <c r="Y950" s="17">
        <v>1</v>
      </c>
      <c r="Z950" s="17">
        <v>1</v>
      </c>
      <c r="AA950" s="17">
        <v>0.97</v>
      </c>
      <c r="AB950" s="17">
        <v>0.95</v>
      </c>
      <c r="AC950" s="17">
        <v>0.92</v>
      </c>
      <c r="AD950" s="17" t="s">
        <v>1363</v>
      </c>
      <c r="AE950" s="17">
        <v>0.91</v>
      </c>
      <c r="AF950" s="17">
        <v>0.95</v>
      </c>
      <c r="AG950" s="17" t="s">
        <v>1363</v>
      </c>
      <c r="AH950" s="18"/>
    </row>
    <row r="951" spans="1:34" outlineLevel="1">
      <c r="A951" s="108">
        <v>801</v>
      </c>
      <c r="B951" s="109" t="s">
        <v>183</v>
      </c>
      <c r="C951" s="110" t="s">
        <v>777</v>
      </c>
      <c r="D951" s="110" t="s">
        <v>1624</v>
      </c>
      <c r="E951" s="112" t="s">
        <v>805</v>
      </c>
      <c r="F951" s="130" t="s">
        <v>804</v>
      </c>
      <c r="G951" s="130" t="s">
        <v>1363</v>
      </c>
      <c r="H951" s="15" t="s">
        <v>1908</v>
      </c>
      <c r="I951" s="130" t="s">
        <v>1599</v>
      </c>
      <c r="J951" s="130" t="s">
        <v>1363</v>
      </c>
      <c r="K951" s="86">
        <v>1</v>
      </c>
      <c r="L951" s="111"/>
      <c r="M951" s="85" t="s">
        <v>1363</v>
      </c>
      <c r="N951" s="16" t="str" cm="1">
        <f t="array" ref="N951">IF(M951&lt;&gt;"",SUMPRODUCT($X951:$AG951,$X$27:$AG$27)/SUMPRODUCT(--($X951:$AG951&lt;&gt;""),$X$27:$AG$27),"")</f>
        <v/>
      </c>
      <c r="O951" s="85"/>
      <c r="P951" s="16" t="str" cm="1">
        <f t="array" ref="P951">IF(O951&lt;&gt;"",SUMPRODUCT($X951:$AG951,$X$27:$AG$27)/SUMPRODUCT(--($X951:$AG951&lt;&gt;""),$X$27:$AG$27),"")</f>
        <v/>
      </c>
      <c r="Q951" s="85" t="s">
        <v>1691</v>
      </c>
      <c r="R951" s="16" cm="1">
        <f t="array" ref="R951">IF(Q951&lt;&gt;"",SUMPRODUCT($X951:$AG951,$X$27:$AG$27)/SUMPRODUCT(--($X951:$AG951&lt;&gt;""),$X$27:$AG$27),"")</f>
        <v>6.25E-2</v>
      </c>
      <c r="S951" s="85" t="s">
        <v>1363</v>
      </c>
      <c r="T951" s="16" t="str" cm="1">
        <f t="array" ref="T951">IF(S951&lt;&gt;"",SUMPRODUCT($X951:$AG951,$X$27:$AG$27)/SUMPRODUCT(--($X951:$AG951&lt;&gt;""),$X$27:$AG$27),"")</f>
        <v/>
      </c>
      <c r="U951" s="85" t="s">
        <v>1363</v>
      </c>
      <c r="V951" s="16" t="str" cm="1">
        <f t="array" ref="V951">IF(U951&lt;&gt;"",SUMPRODUCT($X951:$AG951,$X$27:$AG$27)/SUMPRODUCT(--($X951:$AG951&lt;&gt;""),$X$27:$AG$27),"")</f>
        <v/>
      </c>
      <c r="W951" s="14">
        <v>100</v>
      </c>
      <c r="X951" s="17">
        <v>1</v>
      </c>
      <c r="Y951" s="17">
        <v>0</v>
      </c>
      <c r="Z951" s="17">
        <v>0</v>
      </c>
      <c r="AA951" s="17">
        <v>0</v>
      </c>
      <c r="AB951" s="17">
        <v>0</v>
      </c>
      <c r="AC951" s="17">
        <v>0</v>
      </c>
      <c r="AD951" s="17" t="s">
        <v>1363</v>
      </c>
      <c r="AE951" s="17">
        <v>0</v>
      </c>
      <c r="AF951" s="17">
        <v>0</v>
      </c>
      <c r="AG951" s="17" t="s">
        <v>1363</v>
      </c>
      <c r="AH951" s="18"/>
    </row>
    <row r="952" spans="1:34" outlineLevel="1">
      <c r="A952" s="108">
        <v>802</v>
      </c>
      <c r="B952" s="109" t="s">
        <v>183</v>
      </c>
      <c r="C952" s="110" t="s">
        <v>777</v>
      </c>
      <c r="D952" s="110" t="s">
        <v>1624</v>
      </c>
      <c r="E952" s="112" t="s">
        <v>806</v>
      </c>
      <c r="F952" s="130" t="s">
        <v>804</v>
      </c>
      <c r="G952" s="130" t="s">
        <v>1363</v>
      </c>
      <c r="H952" s="15" t="s">
        <v>1908</v>
      </c>
      <c r="I952" s="130" t="s">
        <v>1599</v>
      </c>
      <c r="J952" s="130" t="s">
        <v>1363</v>
      </c>
      <c r="K952" s="86">
        <v>1</v>
      </c>
      <c r="L952" s="111"/>
      <c r="M952" s="85" t="s">
        <v>1363</v>
      </c>
      <c r="N952" s="16" t="str" cm="1">
        <f t="array" ref="N952">IF(M952&lt;&gt;"",SUMPRODUCT($X952:$AG952,$X$27:$AG$27)/SUMPRODUCT(--($X952:$AG952&lt;&gt;""),$X$27:$AG$27),"")</f>
        <v/>
      </c>
      <c r="O952" s="85"/>
      <c r="P952" s="16" t="str" cm="1">
        <f t="array" ref="P952">IF(O952&lt;&gt;"",SUMPRODUCT($X952:$AG952,$X$27:$AG$27)/SUMPRODUCT(--($X952:$AG952&lt;&gt;""),$X$27:$AG$27),"")</f>
        <v/>
      </c>
      <c r="Q952" s="85" t="s">
        <v>1691</v>
      </c>
      <c r="R952" s="16" cm="1">
        <f t="array" ref="R952">IF(Q952&lt;&gt;"",SUMPRODUCT($X952:$AG952,$X$27:$AG$27)/SUMPRODUCT(--($X952:$AG952&lt;&gt;""),$X$27:$AG$27),"")</f>
        <v>6.25E-2</v>
      </c>
      <c r="S952" s="85" t="s">
        <v>1363</v>
      </c>
      <c r="T952" s="16" t="str" cm="1">
        <f t="array" ref="T952">IF(S952&lt;&gt;"",SUMPRODUCT($X952:$AG952,$X$27:$AG$27)/SUMPRODUCT(--($X952:$AG952&lt;&gt;""),$X$27:$AG$27),"")</f>
        <v/>
      </c>
      <c r="U952" s="85" t="s">
        <v>1363</v>
      </c>
      <c r="V952" s="16" t="str" cm="1">
        <f t="array" ref="V952">IF(U952&lt;&gt;"",SUMPRODUCT($X952:$AG952,$X$27:$AG$27)/SUMPRODUCT(--($X952:$AG952&lt;&gt;""),$X$27:$AG$27),"")</f>
        <v/>
      </c>
      <c r="W952" s="14">
        <v>100</v>
      </c>
      <c r="X952" s="17">
        <v>1</v>
      </c>
      <c r="Y952" s="17">
        <v>0</v>
      </c>
      <c r="Z952" s="17">
        <v>0</v>
      </c>
      <c r="AA952" s="17">
        <v>0</v>
      </c>
      <c r="AB952" s="17">
        <v>0</v>
      </c>
      <c r="AC952" s="17">
        <v>0</v>
      </c>
      <c r="AD952" s="17" t="s">
        <v>1363</v>
      </c>
      <c r="AE952" s="17">
        <v>0</v>
      </c>
      <c r="AF952" s="17">
        <v>0</v>
      </c>
      <c r="AG952" s="17" t="s">
        <v>1363</v>
      </c>
      <c r="AH952" s="18"/>
    </row>
    <row r="953" spans="1:34" outlineLevel="1">
      <c r="A953" s="108">
        <v>803</v>
      </c>
      <c r="B953" s="109" t="s">
        <v>183</v>
      </c>
      <c r="C953" s="110" t="s">
        <v>777</v>
      </c>
      <c r="D953" s="110" t="s">
        <v>1624</v>
      </c>
      <c r="E953" s="112" t="s">
        <v>807</v>
      </c>
      <c r="F953" s="130" t="s">
        <v>804</v>
      </c>
      <c r="G953" s="130" t="s">
        <v>1363</v>
      </c>
      <c r="H953" s="15" t="s">
        <v>1908</v>
      </c>
      <c r="I953" s="130" t="s">
        <v>1599</v>
      </c>
      <c r="J953" s="130" t="s">
        <v>1363</v>
      </c>
      <c r="K953" s="86">
        <v>1</v>
      </c>
      <c r="L953" s="111"/>
      <c r="M953" s="85" t="s">
        <v>1363</v>
      </c>
      <c r="N953" s="16" t="str" cm="1">
        <f t="array" ref="N953">IF(M953&lt;&gt;"",SUMPRODUCT($X953:$AG953,$X$27:$AG$27)/SUMPRODUCT(--($X953:$AG953&lt;&gt;""),$X$27:$AG$27),"")</f>
        <v/>
      </c>
      <c r="O953" s="85"/>
      <c r="P953" s="16" t="str" cm="1">
        <f t="array" ref="P953">IF(O953&lt;&gt;"",SUMPRODUCT($X953:$AG953,$X$27:$AG$27)/SUMPRODUCT(--($X953:$AG953&lt;&gt;""),$X$27:$AG$27),"")</f>
        <v/>
      </c>
      <c r="Q953" s="85" t="s">
        <v>1691</v>
      </c>
      <c r="R953" s="16" cm="1">
        <f t="array" ref="R953">IF(Q953&lt;&gt;"",SUMPRODUCT($X953:$AG953,$X$27:$AG$27)/SUMPRODUCT(--($X953:$AG953&lt;&gt;""),$X$27:$AG$27),"")</f>
        <v>0.125</v>
      </c>
      <c r="S953" s="85" t="s">
        <v>1363</v>
      </c>
      <c r="T953" s="16" t="str" cm="1">
        <f t="array" ref="T953">IF(S953&lt;&gt;"",SUMPRODUCT($X953:$AG953,$X$27:$AG$27)/SUMPRODUCT(--($X953:$AG953&lt;&gt;""),$X$27:$AG$27),"")</f>
        <v/>
      </c>
      <c r="U953" s="85" t="s">
        <v>1363</v>
      </c>
      <c r="V953" s="16" t="str" cm="1">
        <f t="array" ref="V953">IF(U953&lt;&gt;"",SUMPRODUCT($X953:$AG953,$X$27:$AG$27)/SUMPRODUCT(--($X953:$AG953&lt;&gt;""),$X$27:$AG$27),"")</f>
        <v/>
      </c>
      <c r="W953" s="14">
        <v>100</v>
      </c>
      <c r="X953" s="17">
        <v>1</v>
      </c>
      <c r="Y953" s="17">
        <v>0</v>
      </c>
      <c r="Z953" s="17">
        <v>1</v>
      </c>
      <c r="AA953" s="17">
        <v>0</v>
      </c>
      <c r="AB953" s="17">
        <v>0</v>
      </c>
      <c r="AC953" s="17">
        <v>0</v>
      </c>
      <c r="AD953" s="17" t="s">
        <v>1363</v>
      </c>
      <c r="AE953" s="17">
        <v>0</v>
      </c>
      <c r="AF953" s="17">
        <v>0</v>
      </c>
      <c r="AG953" s="17" t="s">
        <v>1363</v>
      </c>
      <c r="AH953" s="18"/>
    </row>
    <row r="954" spans="1:34" outlineLevel="1">
      <c r="A954" s="108">
        <v>804</v>
      </c>
      <c r="B954" s="109" t="s">
        <v>183</v>
      </c>
      <c r="C954" s="110" t="s">
        <v>777</v>
      </c>
      <c r="D954" s="110" t="s">
        <v>1624</v>
      </c>
      <c r="E954" s="112" t="s">
        <v>808</v>
      </c>
      <c r="F954" s="130" t="s">
        <v>808</v>
      </c>
      <c r="G954" s="130" t="s">
        <v>1363</v>
      </c>
      <c r="H954" s="15" t="s">
        <v>1908</v>
      </c>
      <c r="I954" s="130" t="s">
        <v>1599</v>
      </c>
      <c r="J954" s="130" t="s">
        <v>1363</v>
      </c>
      <c r="K954" s="86">
        <v>1</v>
      </c>
      <c r="L954" s="111"/>
      <c r="M954" s="85" t="s">
        <v>1363</v>
      </c>
      <c r="N954" s="16" t="str" cm="1">
        <f t="array" ref="N954">IF(M954&lt;&gt;"",SUMPRODUCT($X954:$AG954,$X$27:$AG$27)/SUMPRODUCT(--($X954:$AG954&lt;&gt;""),$X$27:$AG$27),"")</f>
        <v/>
      </c>
      <c r="O954" s="85"/>
      <c r="P954" s="16" t="str" cm="1">
        <f t="array" ref="P954">IF(O954&lt;&gt;"",SUMPRODUCT($X954:$AG954,$X$27:$AG$27)/SUMPRODUCT(--($X954:$AG954&lt;&gt;""),$X$27:$AG$27),"")</f>
        <v/>
      </c>
      <c r="Q954" s="85" t="s">
        <v>1691</v>
      </c>
      <c r="R954" s="16" cm="1">
        <f t="array" ref="R954">IF(Q954&lt;&gt;"",SUMPRODUCT($X954:$AG954,$X$27:$AG$27)/SUMPRODUCT(--($X954:$AG954&lt;&gt;""),$X$27:$AG$27),"")</f>
        <v>6.25E-2</v>
      </c>
      <c r="S954" s="85" t="s">
        <v>1363</v>
      </c>
      <c r="T954" s="16" t="str" cm="1">
        <f t="array" ref="T954">IF(S954&lt;&gt;"",SUMPRODUCT($X954:$AG954,$X$27:$AG$27)/SUMPRODUCT(--($X954:$AG954&lt;&gt;""),$X$27:$AG$27),"")</f>
        <v/>
      </c>
      <c r="U954" s="85" t="s">
        <v>1363</v>
      </c>
      <c r="V954" s="16" t="str" cm="1">
        <f t="array" ref="V954">IF(U954&lt;&gt;"",SUMPRODUCT($X954:$AG954,$X$27:$AG$27)/SUMPRODUCT(--($X954:$AG954&lt;&gt;""),$X$27:$AG$27),"")</f>
        <v/>
      </c>
      <c r="W954" s="14">
        <v>100</v>
      </c>
      <c r="X954" s="17">
        <v>1</v>
      </c>
      <c r="Y954" s="17">
        <v>0</v>
      </c>
      <c r="Z954" s="17">
        <v>0</v>
      </c>
      <c r="AA954" s="17">
        <v>0</v>
      </c>
      <c r="AB954" s="17">
        <v>0</v>
      </c>
      <c r="AC954" s="17">
        <v>0</v>
      </c>
      <c r="AD954" s="17" t="s">
        <v>1363</v>
      </c>
      <c r="AE954" s="17">
        <v>0</v>
      </c>
      <c r="AF954" s="17">
        <v>0</v>
      </c>
      <c r="AG954" s="17" t="s">
        <v>1363</v>
      </c>
      <c r="AH954" s="18"/>
    </row>
    <row r="955" spans="1:34" outlineLevel="1">
      <c r="A955" s="108">
        <v>808</v>
      </c>
      <c r="B955" s="109" t="s">
        <v>183</v>
      </c>
      <c r="C955" s="110" t="s">
        <v>777</v>
      </c>
      <c r="D955" s="110" t="s">
        <v>1624</v>
      </c>
      <c r="E955" s="112" t="s">
        <v>809</v>
      </c>
      <c r="F955" s="130" t="s">
        <v>809</v>
      </c>
      <c r="G955" s="130" t="s">
        <v>1595</v>
      </c>
      <c r="H955" s="15" t="s">
        <v>1909</v>
      </c>
      <c r="I955" s="130" t="s">
        <v>1710</v>
      </c>
      <c r="J955" s="130" t="s">
        <v>1363</v>
      </c>
      <c r="K955" s="86">
        <v>1</v>
      </c>
      <c r="L955" s="111"/>
      <c r="M955" s="85" t="s">
        <v>1363</v>
      </c>
      <c r="N955" s="16" t="str" cm="1">
        <f t="array" ref="N955">IF(M955&lt;&gt;"",SUMPRODUCT($X955:$AG955,$X$27:$AG$27)/SUMPRODUCT(--($X955:$AG955&lt;&gt;""),$X$27:$AG$27),"")</f>
        <v/>
      </c>
      <c r="O955" s="85"/>
      <c r="P955" s="16" t="str" cm="1">
        <f t="array" ref="P955">IF(O955&lt;&gt;"",SUMPRODUCT($X955:$AG955,$X$27:$AG$27)/SUMPRODUCT(--($X955:$AG955&lt;&gt;""),$X$27:$AG$27),"")</f>
        <v/>
      </c>
      <c r="Q955" s="85">
        <v>7</v>
      </c>
      <c r="R955" s="16" cm="1">
        <f t="array" ref="R955">IF(Q955&lt;&gt;"",SUMPRODUCT($X955:$AG955,$X$27:$AG$27)/SUMPRODUCT(--($X955:$AG955&lt;&gt;""),$X$27:$AG$27),"")</f>
        <v>1</v>
      </c>
      <c r="S955" s="85" t="s">
        <v>1363</v>
      </c>
      <c r="T955" s="16" t="str" cm="1">
        <f t="array" ref="T955">IF(S955&lt;&gt;"",SUMPRODUCT($X955:$AG955,$X$27:$AG$27)/SUMPRODUCT(--($X955:$AG955&lt;&gt;""),$X$27:$AG$27),"")</f>
        <v/>
      </c>
      <c r="U955" s="85" t="s">
        <v>1363</v>
      </c>
      <c r="V955" s="16" t="str" cm="1">
        <f t="array" ref="V955">IF(U955&lt;&gt;"",SUMPRODUCT($X955:$AG955,$X$27:$AG$27)/SUMPRODUCT(--($X955:$AG955&lt;&gt;""),$X$27:$AG$27),"")</f>
        <v/>
      </c>
      <c r="W955" s="14">
        <v>100</v>
      </c>
      <c r="X955" s="17">
        <v>1</v>
      </c>
      <c r="Y955" s="17">
        <v>1</v>
      </c>
      <c r="Z955" s="17">
        <v>1</v>
      </c>
      <c r="AA955" s="17">
        <v>1</v>
      </c>
      <c r="AB955" s="17">
        <v>1</v>
      </c>
      <c r="AC955" s="17">
        <v>1</v>
      </c>
      <c r="AD955" s="17" t="s">
        <v>1363</v>
      </c>
      <c r="AE955" s="17">
        <v>1</v>
      </c>
      <c r="AF955" s="17">
        <v>1</v>
      </c>
      <c r="AG955" s="17" t="s">
        <v>1363</v>
      </c>
      <c r="AH955" s="18"/>
    </row>
    <row r="956" spans="1:34" outlineLevel="1">
      <c r="A956" s="108">
        <v>866</v>
      </c>
      <c r="B956" s="109" t="s">
        <v>183</v>
      </c>
      <c r="C956" s="110" t="s">
        <v>777</v>
      </c>
      <c r="D956" s="110" t="s">
        <v>1624</v>
      </c>
      <c r="E956" s="112" t="s">
        <v>810</v>
      </c>
      <c r="F956" s="130" t="s">
        <v>1493</v>
      </c>
      <c r="G956" s="130" t="s">
        <v>1363</v>
      </c>
      <c r="H956" s="15" t="s">
        <v>1908</v>
      </c>
      <c r="I956" s="130" t="s">
        <v>1599</v>
      </c>
      <c r="J956" s="130" t="s">
        <v>1363</v>
      </c>
      <c r="K956" s="86">
        <v>1</v>
      </c>
      <c r="L956" s="111"/>
      <c r="M956" s="85" t="s">
        <v>1363</v>
      </c>
      <c r="N956" s="16" t="str" cm="1">
        <f t="array" ref="N956">IF(M956&lt;&gt;"",SUMPRODUCT($X956:$AG956,$X$27:$AG$27)/SUMPRODUCT(--($X956:$AG956&lt;&gt;""),$X$27:$AG$27),"")</f>
        <v/>
      </c>
      <c r="O956" s="85"/>
      <c r="P956" s="16" t="str" cm="1">
        <f t="array" ref="P956">IF(O956&lt;&gt;"",SUMPRODUCT($X956:$AG956,$X$27:$AG$27)/SUMPRODUCT(--($X956:$AG956&lt;&gt;""),$X$27:$AG$27),"")</f>
        <v/>
      </c>
      <c r="Q956" s="85" t="s">
        <v>1691</v>
      </c>
      <c r="R956" s="16" cm="1">
        <f t="array" ref="R956">IF(Q956&lt;&gt;"",SUMPRODUCT($X956:$AG956,$X$27:$AG$27)/SUMPRODUCT(--($X956:$AG956&lt;&gt;""),$X$27:$AG$27),"")</f>
        <v>0.125</v>
      </c>
      <c r="S956" s="85" t="s">
        <v>1363</v>
      </c>
      <c r="T956" s="16" t="str" cm="1">
        <f t="array" ref="T956">IF(S956&lt;&gt;"",SUMPRODUCT($X956:$AG956,$X$27:$AG$27)/SUMPRODUCT(--($X956:$AG956&lt;&gt;""),$X$27:$AG$27),"")</f>
        <v/>
      </c>
      <c r="U956" s="85" t="s">
        <v>1363</v>
      </c>
      <c r="V956" s="16" t="str" cm="1">
        <f t="array" ref="V956">IF(U956&lt;&gt;"",SUMPRODUCT($X956:$AG956,$X$27:$AG$27)/SUMPRODUCT(--($X956:$AG956&lt;&gt;""),$X$27:$AG$27),"")</f>
        <v/>
      </c>
      <c r="W956" s="14">
        <v>100</v>
      </c>
      <c r="X956" s="17">
        <v>1</v>
      </c>
      <c r="Y956" s="17">
        <v>0</v>
      </c>
      <c r="Z956" s="17">
        <v>1</v>
      </c>
      <c r="AA956" s="17">
        <v>0</v>
      </c>
      <c r="AB956" s="17">
        <v>0</v>
      </c>
      <c r="AC956" s="17">
        <v>0</v>
      </c>
      <c r="AD956" s="17" t="s">
        <v>1363</v>
      </c>
      <c r="AE956" s="17">
        <v>0</v>
      </c>
      <c r="AF956" s="17">
        <v>0</v>
      </c>
      <c r="AG956" s="17" t="s">
        <v>1363</v>
      </c>
      <c r="AH956" s="18"/>
    </row>
    <row r="957" spans="1:34" outlineLevel="1">
      <c r="A957" s="108">
        <v>805</v>
      </c>
      <c r="B957" s="109" t="s">
        <v>183</v>
      </c>
      <c r="C957" s="110" t="s">
        <v>777</v>
      </c>
      <c r="D957" s="110" t="s">
        <v>1624</v>
      </c>
      <c r="E957" s="112" t="s">
        <v>811</v>
      </c>
      <c r="F957" s="130" t="s">
        <v>809</v>
      </c>
      <c r="G957" s="130" t="s">
        <v>1363</v>
      </c>
      <c r="H957" s="15" t="s">
        <v>1908</v>
      </c>
      <c r="I957" s="130" t="s">
        <v>1599</v>
      </c>
      <c r="J957" s="130" t="s">
        <v>1363</v>
      </c>
      <c r="K957" s="86">
        <v>1</v>
      </c>
      <c r="L957" s="111"/>
      <c r="M957" s="85" t="s">
        <v>1363</v>
      </c>
      <c r="N957" s="16" t="str" cm="1">
        <f t="array" ref="N957">IF(M957&lt;&gt;"",SUMPRODUCT($X957:$AG957,$X$27:$AG$27)/SUMPRODUCT(--($X957:$AG957&lt;&gt;""),$X$27:$AG$27),"")</f>
        <v/>
      </c>
      <c r="O957" s="85"/>
      <c r="P957" s="16" t="str" cm="1">
        <f t="array" ref="P957">IF(O957&lt;&gt;"",SUMPRODUCT($X957:$AG957,$X$27:$AG$27)/SUMPRODUCT(--($X957:$AG957&lt;&gt;""),$X$27:$AG$27),"")</f>
        <v/>
      </c>
      <c r="Q957" s="85" t="s">
        <v>1691</v>
      </c>
      <c r="R957" s="16" cm="1">
        <f t="array" ref="R957">IF(Q957&lt;&gt;"",SUMPRODUCT($X957:$AG957,$X$27:$AG$27)/SUMPRODUCT(--($X957:$AG957&lt;&gt;""),$X$27:$AG$27),"")</f>
        <v>6.25E-2</v>
      </c>
      <c r="S957" s="85" t="s">
        <v>1363</v>
      </c>
      <c r="T957" s="16" t="str" cm="1">
        <f t="array" ref="T957">IF(S957&lt;&gt;"",SUMPRODUCT($X957:$AG957,$X$27:$AG$27)/SUMPRODUCT(--($X957:$AG957&lt;&gt;""),$X$27:$AG$27),"")</f>
        <v/>
      </c>
      <c r="U957" s="85" t="s">
        <v>1363</v>
      </c>
      <c r="V957" s="16" t="str" cm="1">
        <f t="array" ref="V957">IF(U957&lt;&gt;"",SUMPRODUCT($X957:$AG957,$X$27:$AG$27)/SUMPRODUCT(--($X957:$AG957&lt;&gt;""),$X$27:$AG$27),"")</f>
        <v/>
      </c>
      <c r="W957" s="14">
        <v>100</v>
      </c>
      <c r="X957" s="17">
        <v>1</v>
      </c>
      <c r="Y957" s="17">
        <v>0</v>
      </c>
      <c r="Z957" s="17">
        <v>0</v>
      </c>
      <c r="AA957" s="17">
        <v>0</v>
      </c>
      <c r="AB957" s="17">
        <v>0</v>
      </c>
      <c r="AC957" s="17">
        <v>0</v>
      </c>
      <c r="AD957" s="17" t="s">
        <v>1363</v>
      </c>
      <c r="AE957" s="17">
        <v>0</v>
      </c>
      <c r="AF957" s="17">
        <v>0</v>
      </c>
      <c r="AG957" s="17" t="s">
        <v>1363</v>
      </c>
      <c r="AH957" s="18"/>
    </row>
    <row r="958" spans="1:34" outlineLevel="1">
      <c r="A958" s="108">
        <v>809</v>
      </c>
      <c r="B958" s="109" t="s">
        <v>183</v>
      </c>
      <c r="C958" s="110" t="s">
        <v>777</v>
      </c>
      <c r="D958" s="110" t="s">
        <v>1624</v>
      </c>
      <c r="E958" s="112" t="s">
        <v>812</v>
      </c>
      <c r="F958" s="130" t="s">
        <v>812</v>
      </c>
      <c r="G958" s="130" t="s">
        <v>47</v>
      </c>
      <c r="H958" s="15" t="s">
        <v>1888</v>
      </c>
      <c r="I958" s="130" t="s">
        <v>1710</v>
      </c>
      <c r="J958" s="130"/>
      <c r="K958" s="86">
        <v>1</v>
      </c>
      <c r="L958" s="111"/>
      <c r="M958" s="85" t="s">
        <v>1363</v>
      </c>
      <c r="N958" s="16" t="str" cm="1">
        <f t="array" ref="N958">IF(M958&lt;&gt;"",SUMPRODUCT($X958:$AG958,$X$27:$AG$27)/SUMPRODUCT(--($X958:$AG958&lt;&gt;""),$X$27:$AG$27),"")</f>
        <v/>
      </c>
      <c r="O958" s="85"/>
      <c r="P958" s="16" t="str" cm="1">
        <f t="array" ref="P958">IF(O958&lt;&gt;"",SUMPRODUCT($X958:$AG958,$X$27:$AG$27)/SUMPRODUCT(--($X958:$AG958&lt;&gt;""),$X$27:$AG$27),"")</f>
        <v/>
      </c>
      <c r="Q958" s="85">
        <v>13</v>
      </c>
      <c r="R958" s="16" cm="1">
        <f t="array" ref="R958">IF(Q958&lt;&gt;"",SUMPRODUCT($X958:$AG958,$X$27:$AG$27)/SUMPRODUCT(--($X958:$AG958&lt;&gt;""),$X$27:$AG$27),"")</f>
        <v>0.125</v>
      </c>
      <c r="S958" s="85" t="s">
        <v>1363</v>
      </c>
      <c r="T958" s="16" t="str" cm="1">
        <f t="array" ref="T958">IF(S958&lt;&gt;"",SUMPRODUCT($X958:$AG958,$X$27:$AG$27)/SUMPRODUCT(--($X958:$AG958&lt;&gt;""),$X$27:$AG$27),"")</f>
        <v/>
      </c>
      <c r="U958" s="85" t="s">
        <v>1363</v>
      </c>
      <c r="V958" s="16" t="str" cm="1">
        <f t="array" ref="V958">IF(U958&lt;&gt;"",SUMPRODUCT($X958:$AG958,$X$27:$AG$27)/SUMPRODUCT(--($X958:$AG958&lt;&gt;""),$X$27:$AG$27),"")</f>
        <v/>
      </c>
      <c r="W958" s="14">
        <v>100</v>
      </c>
      <c r="X958" s="17">
        <v>1</v>
      </c>
      <c r="Y958" s="17">
        <v>1</v>
      </c>
      <c r="Z958" s="17">
        <v>0</v>
      </c>
      <c r="AA958" s="17">
        <v>0</v>
      </c>
      <c r="AB958" s="17">
        <v>0</v>
      </c>
      <c r="AC958" s="17">
        <v>0</v>
      </c>
      <c r="AD958" s="17" t="s">
        <v>1363</v>
      </c>
      <c r="AE958" s="17">
        <v>0</v>
      </c>
      <c r="AF958" s="17">
        <v>0</v>
      </c>
      <c r="AG958" s="17" t="s">
        <v>1363</v>
      </c>
      <c r="AH958" s="18"/>
    </row>
    <row r="959" spans="1:34" outlineLevel="1">
      <c r="A959" s="108">
        <v>810</v>
      </c>
      <c r="B959" s="109" t="s">
        <v>183</v>
      </c>
      <c r="C959" s="110" t="s">
        <v>777</v>
      </c>
      <c r="D959" s="110" t="s">
        <v>1624</v>
      </c>
      <c r="E959" s="112" t="s">
        <v>813</v>
      </c>
      <c r="F959" s="130" t="s">
        <v>812</v>
      </c>
      <c r="G959" s="130" t="s">
        <v>47</v>
      </c>
      <c r="H959" s="15" t="s">
        <v>1888</v>
      </c>
      <c r="I959" s="130" t="s">
        <v>1599</v>
      </c>
      <c r="J959" s="130" t="s">
        <v>1363</v>
      </c>
      <c r="K959" s="86">
        <v>1</v>
      </c>
      <c r="L959" s="111"/>
      <c r="M959" s="85" t="s">
        <v>1363</v>
      </c>
      <c r="N959" s="16" t="str" cm="1">
        <f t="array" ref="N959">IF(M959&lt;&gt;"",SUMPRODUCT($X959:$AG959,$X$27:$AG$27)/SUMPRODUCT(--($X959:$AG959&lt;&gt;""),$X$27:$AG$27),"")</f>
        <v/>
      </c>
      <c r="O959" s="85"/>
      <c r="P959" s="16" t="str" cm="1">
        <f t="array" ref="P959">IF(O959&lt;&gt;"",SUMPRODUCT($X959:$AG959,$X$27:$AG$27)/SUMPRODUCT(--($X959:$AG959&lt;&gt;""),$X$27:$AG$27),"")</f>
        <v/>
      </c>
      <c r="Q959" s="85">
        <v>13</v>
      </c>
      <c r="R959" s="16" cm="1">
        <f t="array" ref="R959">IF(Q959&lt;&gt;"",SUMPRODUCT($X959:$AG959,$X$27:$AG$27)/SUMPRODUCT(--($X959:$AG959&lt;&gt;""),$X$27:$AG$27),"")</f>
        <v>6.25E-2</v>
      </c>
      <c r="S959" s="85" t="s">
        <v>1363</v>
      </c>
      <c r="T959" s="16" t="str" cm="1">
        <f t="array" ref="T959">IF(S959&lt;&gt;"",SUMPRODUCT($X959:$AG959,$X$27:$AG$27)/SUMPRODUCT(--($X959:$AG959&lt;&gt;""),$X$27:$AG$27),"")</f>
        <v/>
      </c>
      <c r="U959" s="85" t="s">
        <v>1363</v>
      </c>
      <c r="V959" s="16" t="str" cm="1">
        <f t="array" ref="V959">IF(U959&lt;&gt;"",SUMPRODUCT($X959:$AG959,$X$27:$AG$27)/SUMPRODUCT(--($X959:$AG959&lt;&gt;""),$X$27:$AG$27),"")</f>
        <v/>
      </c>
      <c r="W959" s="14">
        <v>100</v>
      </c>
      <c r="X959" s="17">
        <v>1</v>
      </c>
      <c r="Y959" s="17">
        <v>0</v>
      </c>
      <c r="Z959" s="17">
        <v>0</v>
      </c>
      <c r="AA959" s="17">
        <v>0</v>
      </c>
      <c r="AB959" s="17">
        <v>0</v>
      </c>
      <c r="AC959" s="17">
        <v>0</v>
      </c>
      <c r="AD959" s="17" t="s">
        <v>1363</v>
      </c>
      <c r="AE959" s="17">
        <v>0</v>
      </c>
      <c r="AF959" s="17">
        <v>0</v>
      </c>
      <c r="AG959" s="17" t="s">
        <v>1363</v>
      </c>
      <c r="AH959" s="18"/>
    </row>
    <row r="960" spans="1:34" outlineLevel="1">
      <c r="A960" s="108">
        <v>811</v>
      </c>
      <c r="B960" s="109" t="s">
        <v>183</v>
      </c>
      <c r="C960" s="110" t="s">
        <v>777</v>
      </c>
      <c r="D960" s="110" t="s">
        <v>1624</v>
      </c>
      <c r="E960" s="112" t="s">
        <v>814</v>
      </c>
      <c r="F960" s="130" t="s">
        <v>812</v>
      </c>
      <c r="G960" s="130" t="s">
        <v>47</v>
      </c>
      <c r="H960" s="15" t="s">
        <v>1888</v>
      </c>
      <c r="I960" s="130" t="s">
        <v>1599</v>
      </c>
      <c r="J960" s="130" t="s">
        <v>1363</v>
      </c>
      <c r="K960" s="86">
        <v>1</v>
      </c>
      <c r="L960" s="111"/>
      <c r="M960" s="85" t="s">
        <v>1363</v>
      </c>
      <c r="N960" s="16" t="str" cm="1">
        <f t="array" ref="N960">IF(M960&lt;&gt;"",SUMPRODUCT($X960:$AG960,$X$27:$AG$27)/SUMPRODUCT(--($X960:$AG960&lt;&gt;""),$X$27:$AG$27),"")</f>
        <v/>
      </c>
      <c r="O960" s="85"/>
      <c r="P960" s="16" t="str" cm="1">
        <f t="array" ref="P960">IF(O960&lt;&gt;"",SUMPRODUCT($X960:$AG960,$X$27:$AG$27)/SUMPRODUCT(--($X960:$AG960&lt;&gt;""),$X$27:$AG$27),"")</f>
        <v/>
      </c>
      <c r="Q960" s="85">
        <v>13</v>
      </c>
      <c r="R960" s="16" cm="1">
        <f t="array" ref="R960">IF(Q960&lt;&gt;"",SUMPRODUCT($X960:$AG960,$X$27:$AG$27)/SUMPRODUCT(--($X960:$AG960&lt;&gt;""),$X$27:$AG$27),"")</f>
        <v>6.25E-2</v>
      </c>
      <c r="S960" s="85" t="s">
        <v>1363</v>
      </c>
      <c r="T960" s="16" t="str" cm="1">
        <f t="array" ref="T960">IF(S960&lt;&gt;"",SUMPRODUCT($X960:$AG960,$X$27:$AG$27)/SUMPRODUCT(--($X960:$AG960&lt;&gt;""),$X$27:$AG$27),"")</f>
        <v/>
      </c>
      <c r="U960" s="85" t="s">
        <v>1363</v>
      </c>
      <c r="V960" s="16" t="str" cm="1">
        <f t="array" ref="V960">IF(U960&lt;&gt;"",SUMPRODUCT($X960:$AG960,$X$27:$AG$27)/SUMPRODUCT(--($X960:$AG960&lt;&gt;""),$X$27:$AG$27),"")</f>
        <v/>
      </c>
      <c r="W960" s="14">
        <v>100</v>
      </c>
      <c r="X960" s="17">
        <v>1</v>
      </c>
      <c r="Y960" s="17">
        <v>0</v>
      </c>
      <c r="Z960" s="17">
        <v>0</v>
      </c>
      <c r="AA960" s="17">
        <v>0</v>
      </c>
      <c r="AB960" s="17">
        <v>0</v>
      </c>
      <c r="AC960" s="17">
        <v>0</v>
      </c>
      <c r="AD960" s="17" t="s">
        <v>1363</v>
      </c>
      <c r="AE960" s="17">
        <v>0</v>
      </c>
      <c r="AF960" s="17">
        <v>0</v>
      </c>
      <c r="AG960" s="17" t="s">
        <v>1363</v>
      </c>
      <c r="AH960" s="18"/>
    </row>
    <row r="961" spans="1:34" outlineLevel="1">
      <c r="A961" s="108">
        <v>812</v>
      </c>
      <c r="B961" s="109" t="s">
        <v>183</v>
      </c>
      <c r="C961" s="110" t="s">
        <v>777</v>
      </c>
      <c r="D961" s="110" t="s">
        <v>1624</v>
      </c>
      <c r="E961" s="112" t="s">
        <v>815</v>
      </c>
      <c r="F961" s="130" t="s">
        <v>812</v>
      </c>
      <c r="G961" s="130" t="s">
        <v>47</v>
      </c>
      <c r="H961" s="15" t="s">
        <v>1888</v>
      </c>
      <c r="I961" s="130" t="s">
        <v>1599</v>
      </c>
      <c r="J961" s="130" t="s">
        <v>1363</v>
      </c>
      <c r="K961" s="86">
        <v>1</v>
      </c>
      <c r="L961" s="111"/>
      <c r="M961" s="85" t="s">
        <v>1363</v>
      </c>
      <c r="N961" s="16" t="str" cm="1">
        <f t="array" ref="N961">IF(M961&lt;&gt;"",SUMPRODUCT($X961:$AG961,$X$27:$AG$27)/SUMPRODUCT(--($X961:$AG961&lt;&gt;""),$X$27:$AG$27),"")</f>
        <v/>
      </c>
      <c r="O961" s="85"/>
      <c r="P961" s="16" t="str" cm="1">
        <f t="array" ref="P961">IF(O961&lt;&gt;"",SUMPRODUCT($X961:$AG961,$X$27:$AG$27)/SUMPRODUCT(--($X961:$AG961&lt;&gt;""),$X$27:$AG$27),"")</f>
        <v/>
      </c>
      <c r="Q961" s="85">
        <v>13</v>
      </c>
      <c r="R961" s="16" cm="1">
        <f t="array" ref="R961">IF(Q961&lt;&gt;"",SUMPRODUCT($X961:$AG961,$X$27:$AG$27)/SUMPRODUCT(--($X961:$AG961&lt;&gt;""),$X$27:$AG$27),"")</f>
        <v>6.25E-2</v>
      </c>
      <c r="S961" s="85" t="s">
        <v>1363</v>
      </c>
      <c r="T961" s="16" t="str" cm="1">
        <f t="array" ref="T961">IF(S961&lt;&gt;"",SUMPRODUCT($X961:$AG961,$X$27:$AG$27)/SUMPRODUCT(--($X961:$AG961&lt;&gt;""),$X$27:$AG$27),"")</f>
        <v/>
      </c>
      <c r="U961" s="85" t="s">
        <v>1363</v>
      </c>
      <c r="V961" s="16" t="str" cm="1">
        <f t="array" ref="V961">IF(U961&lt;&gt;"",SUMPRODUCT($X961:$AG961,$X$27:$AG$27)/SUMPRODUCT(--($X961:$AG961&lt;&gt;""),$X$27:$AG$27),"")</f>
        <v/>
      </c>
      <c r="W961" s="14">
        <v>100</v>
      </c>
      <c r="X961" s="17">
        <v>1</v>
      </c>
      <c r="Y961" s="17">
        <v>0</v>
      </c>
      <c r="Z961" s="17">
        <v>0</v>
      </c>
      <c r="AA961" s="17">
        <v>0</v>
      </c>
      <c r="AB961" s="17">
        <v>0</v>
      </c>
      <c r="AC961" s="17">
        <v>0</v>
      </c>
      <c r="AD961" s="17" t="s">
        <v>1363</v>
      </c>
      <c r="AE961" s="17">
        <v>0</v>
      </c>
      <c r="AF961" s="17">
        <v>0</v>
      </c>
      <c r="AG961" s="17" t="s">
        <v>1363</v>
      </c>
      <c r="AH961" s="18"/>
    </row>
    <row r="962" spans="1:34" outlineLevel="1">
      <c r="A962" s="108">
        <v>813</v>
      </c>
      <c r="B962" s="109" t="s">
        <v>183</v>
      </c>
      <c r="C962" s="110" t="s">
        <v>777</v>
      </c>
      <c r="D962" s="110" t="s">
        <v>1624</v>
      </c>
      <c r="E962" s="112" t="s">
        <v>816</v>
      </c>
      <c r="F962" s="130" t="s">
        <v>812</v>
      </c>
      <c r="G962" s="130" t="s">
        <v>47</v>
      </c>
      <c r="H962" s="15" t="s">
        <v>1888</v>
      </c>
      <c r="I962" s="130" t="s">
        <v>1599</v>
      </c>
      <c r="J962" s="130" t="s">
        <v>1363</v>
      </c>
      <c r="K962" s="86">
        <v>1</v>
      </c>
      <c r="L962" s="111"/>
      <c r="M962" s="85" t="s">
        <v>1363</v>
      </c>
      <c r="N962" s="16" t="str" cm="1">
        <f t="array" ref="N962">IF(M962&lt;&gt;"",SUMPRODUCT($X962:$AG962,$X$27:$AG$27)/SUMPRODUCT(--($X962:$AG962&lt;&gt;""),$X$27:$AG$27),"")</f>
        <v/>
      </c>
      <c r="O962" s="85"/>
      <c r="P962" s="16" t="str" cm="1">
        <f t="array" ref="P962">IF(O962&lt;&gt;"",SUMPRODUCT($X962:$AG962,$X$27:$AG$27)/SUMPRODUCT(--($X962:$AG962&lt;&gt;""),$X$27:$AG$27),"")</f>
        <v/>
      </c>
      <c r="Q962" s="85">
        <v>13</v>
      </c>
      <c r="R962" s="16" cm="1">
        <f t="array" ref="R962">IF(Q962&lt;&gt;"",SUMPRODUCT($X962:$AG962,$X$27:$AG$27)/SUMPRODUCT(--($X962:$AG962&lt;&gt;""),$X$27:$AG$27),"")</f>
        <v>6.25E-2</v>
      </c>
      <c r="S962" s="85" t="s">
        <v>1363</v>
      </c>
      <c r="T962" s="16" t="str" cm="1">
        <f t="array" ref="T962">IF(S962&lt;&gt;"",SUMPRODUCT($X962:$AG962,$X$27:$AG$27)/SUMPRODUCT(--($X962:$AG962&lt;&gt;""),$X$27:$AG$27),"")</f>
        <v/>
      </c>
      <c r="U962" s="85" t="s">
        <v>1363</v>
      </c>
      <c r="V962" s="16" t="str" cm="1">
        <f t="array" ref="V962">IF(U962&lt;&gt;"",SUMPRODUCT($X962:$AG962,$X$27:$AG$27)/SUMPRODUCT(--($X962:$AG962&lt;&gt;""),$X$27:$AG$27),"")</f>
        <v/>
      </c>
      <c r="W962" s="14">
        <v>100</v>
      </c>
      <c r="X962" s="17">
        <v>1</v>
      </c>
      <c r="Y962" s="17">
        <v>0</v>
      </c>
      <c r="Z962" s="17">
        <v>0</v>
      </c>
      <c r="AA962" s="17">
        <v>0</v>
      </c>
      <c r="AB962" s="17">
        <v>0</v>
      </c>
      <c r="AC962" s="17">
        <v>0</v>
      </c>
      <c r="AD962" s="17" t="s">
        <v>1363</v>
      </c>
      <c r="AE962" s="17">
        <v>0</v>
      </c>
      <c r="AF962" s="17">
        <v>0</v>
      </c>
      <c r="AG962" s="17" t="s">
        <v>1363</v>
      </c>
      <c r="AH962" s="18"/>
    </row>
    <row r="963" spans="1:34" outlineLevel="1">
      <c r="A963" s="108">
        <v>814</v>
      </c>
      <c r="B963" s="109" t="s">
        <v>183</v>
      </c>
      <c r="C963" s="110" t="s">
        <v>777</v>
      </c>
      <c r="D963" s="110" t="s">
        <v>1624</v>
      </c>
      <c r="E963" s="112" t="s">
        <v>817</v>
      </c>
      <c r="F963" s="130" t="s">
        <v>812</v>
      </c>
      <c r="G963" s="130" t="s">
        <v>47</v>
      </c>
      <c r="H963" s="15" t="s">
        <v>1888</v>
      </c>
      <c r="I963" s="130" t="s">
        <v>1599</v>
      </c>
      <c r="J963" s="130" t="s">
        <v>1363</v>
      </c>
      <c r="K963" s="86">
        <v>1</v>
      </c>
      <c r="L963" s="111"/>
      <c r="M963" s="85" t="s">
        <v>1363</v>
      </c>
      <c r="N963" s="16" t="str" cm="1">
        <f t="array" ref="N963">IF(M963&lt;&gt;"",SUMPRODUCT($X963:$AG963,$X$27:$AG$27)/SUMPRODUCT(--($X963:$AG963&lt;&gt;""),$X$27:$AG$27),"")</f>
        <v/>
      </c>
      <c r="O963" s="85"/>
      <c r="P963" s="16" t="str" cm="1">
        <f t="array" ref="P963">IF(O963&lt;&gt;"",SUMPRODUCT($X963:$AG963,$X$27:$AG$27)/SUMPRODUCT(--($X963:$AG963&lt;&gt;""),$X$27:$AG$27),"")</f>
        <v/>
      </c>
      <c r="Q963" s="85">
        <v>13</v>
      </c>
      <c r="R963" s="16" cm="1">
        <f t="array" ref="R963">IF(Q963&lt;&gt;"",SUMPRODUCT($X963:$AG963,$X$27:$AG$27)/SUMPRODUCT(--($X963:$AG963&lt;&gt;""),$X$27:$AG$27),"")</f>
        <v>6.25E-2</v>
      </c>
      <c r="S963" s="85" t="s">
        <v>1363</v>
      </c>
      <c r="T963" s="16" t="str" cm="1">
        <f t="array" ref="T963">IF(S963&lt;&gt;"",SUMPRODUCT($X963:$AG963,$X$27:$AG$27)/SUMPRODUCT(--($X963:$AG963&lt;&gt;""),$X$27:$AG$27),"")</f>
        <v/>
      </c>
      <c r="U963" s="85" t="s">
        <v>1363</v>
      </c>
      <c r="V963" s="16" t="str" cm="1">
        <f t="array" ref="V963">IF(U963&lt;&gt;"",SUMPRODUCT($X963:$AG963,$X$27:$AG$27)/SUMPRODUCT(--($X963:$AG963&lt;&gt;""),$X$27:$AG$27),"")</f>
        <v/>
      </c>
      <c r="W963" s="14">
        <v>100</v>
      </c>
      <c r="X963" s="17">
        <v>1</v>
      </c>
      <c r="Y963" s="17">
        <v>0</v>
      </c>
      <c r="Z963" s="17">
        <v>0</v>
      </c>
      <c r="AA963" s="17">
        <v>0</v>
      </c>
      <c r="AB963" s="17">
        <v>0</v>
      </c>
      <c r="AC963" s="17">
        <v>0</v>
      </c>
      <c r="AD963" s="17" t="s">
        <v>1363</v>
      </c>
      <c r="AE963" s="17">
        <v>0</v>
      </c>
      <c r="AF963" s="17">
        <v>0</v>
      </c>
      <c r="AG963" s="17" t="s">
        <v>1363</v>
      </c>
      <c r="AH963" s="18"/>
    </row>
    <row r="964" spans="1:34" outlineLevel="1">
      <c r="A964" s="108">
        <v>815</v>
      </c>
      <c r="B964" s="109" t="s">
        <v>183</v>
      </c>
      <c r="C964" s="110" t="s">
        <v>777</v>
      </c>
      <c r="D964" s="110" t="s">
        <v>1624</v>
      </c>
      <c r="E964" s="112" t="s">
        <v>818</v>
      </c>
      <c r="F964" s="130" t="s">
        <v>812</v>
      </c>
      <c r="G964" s="130" t="s">
        <v>47</v>
      </c>
      <c r="H964" s="15" t="s">
        <v>1888</v>
      </c>
      <c r="I964" s="130" t="s">
        <v>1599</v>
      </c>
      <c r="J964" s="130" t="s">
        <v>1363</v>
      </c>
      <c r="K964" s="86">
        <v>1</v>
      </c>
      <c r="L964" s="111"/>
      <c r="M964" s="85" t="s">
        <v>1363</v>
      </c>
      <c r="N964" s="16" t="str" cm="1">
        <f t="array" ref="N964">IF(M964&lt;&gt;"",SUMPRODUCT($X964:$AG964,$X$27:$AG$27)/SUMPRODUCT(--($X964:$AG964&lt;&gt;""),$X$27:$AG$27),"")</f>
        <v/>
      </c>
      <c r="O964" s="85"/>
      <c r="P964" s="16" t="str" cm="1">
        <f t="array" ref="P964">IF(O964&lt;&gt;"",SUMPRODUCT($X964:$AG964,$X$27:$AG$27)/SUMPRODUCT(--($X964:$AG964&lt;&gt;""),$X$27:$AG$27),"")</f>
        <v/>
      </c>
      <c r="Q964" s="85">
        <v>13</v>
      </c>
      <c r="R964" s="16" cm="1">
        <f t="array" ref="R964">IF(Q964&lt;&gt;"",SUMPRODUCT($X964:$AG964,$X$27:$AG$27)/SUMPRODUCT(--($X964:$AG964&lt;&gt;""),$X$27:$AG$27),"")</f>
        <v>6.25E-2</v>
      </c>
      <c r="S964" s="85" t="s">
        <v>1363</v>
      </c>
      <c r="T964" s="16" t="str" cm="1">
        <f t="array" ref="T964">IF(S964&lt;&gt;"",SUMPRODUCT($X964:$AG964,$X$27:$AG$27)/SUMPRODUCT(--($X964:$AG964&lt;&gt;""),$X$27:$AG$27),"")</f>
        <v/>
      </c>
      <c r="U964" s="85" t="s">
        <v>1363</v>
      </c>
      <c r="V964" s="16" t="str" cm="1">
        <f t="array" ref="V964">IF(U964&lt;&gt;"",SUMPRODUCT($X964:$AG964,$X$27:$AG$27)/SUMPRODUCT(--($X964:$AG964&lt;&gt;""),$X$27:$AG$27),"")</f>
        <v/>
      </c>
      <c r="W964" s="14">
        <v>100</v>
      </c>
      <c r="X964" s="17">
        <v>1</v>
      </c>
      <c r="Y964" s="17">
        <v>0</v>
      </c>
      <c r="Z964" s="17">
        <v>0</v>
      </c>
      <c r="AA964" s="17">
        <v>0</v>
      </c>
      <c r="AB964" s="17">
        <v>0</v>
      </c>
      <c r="AC964" s="17">
        <v>0</v>
      </c>
      <c r="AD964" s="17" t="s">
        <v>1363</v>
      </c>
      <c r="AE964" s="17">
        <v>0</v>
      </c>
      <c r="AF964" s="17">
        <v>0</v>
      </c>
      <c r="AG964" s="17" t="s">
        <v>1363</v>
      </c>
      <c r="AH964" s="18"/>
    </row>
    <row r="965" spans="1:34" outlineLevel="1">
      <c r="A965" s="108">
        <v>816</v>
      </c>
      <c r="B965" s="109" t="s">
        <v>183</v>
      </c>
      <c r="C965" s="110" t="s">
        <v>777</v>
      </c>
      <c r="D965" s="110" t="s">
        <v>1624</v>
      </c>
      <c r="E965" s="112" t="s">
        <v>819</v>
      </c>
      <c r="F965" s="130" t="s">
        <v>812</v>
      </c>
      <c r="G965" s="130" t="s">
        <v>47</v>
      </c>
      <c r="H965" s="15" t="s">
        <v>1888</v>
      </c>
      <c r="I965" s="130" t="s">
        <v>1599</v>
      </c>
      <c r="J965" s="130" t="s">
        <v>1363</v>
      </c>
      <c r="K965" s="86">
        <v>1</v>
      </c>
      <c r="L965" s="111"/>
      <c r="M965" s="85" t="s">
        <v>1363</v>
      </c>
      <c r="N965" s="16" t="str" cm="1">
        <f t="array" ref="N965">IF(M965&lt;&gt;"",SUMPRODUCT($X965:$AG965,$X$27:$AG$27)/SUMPRODUCT(--($X965:$AG965&lt;&gt;""),$X$27:$AG$27),"")</f>
        <v/>
      </c>
      <c r="O965" s="85"/>
      <c r="P965" s="16" t="str" cm="1">
        <f t="array" ref="P965">IF(O965&lt;&gt;"",SUMPRODUCT($X965:$AG965,$X$27:$AG$27)/SUMPRODUCT(--($X965:$AG965&lt;&gt;""),$X$27:$AG$27),"")</f>
        <v/>
      </c>
      <c r="Q965" s="85">
        <v>13</v>
      </c>
      <c r="R965" s="16" cm="1">
        <f t="array" ref="R965">IF(Q965&lt;&gt;"",SUMPRODUCT($X965:$AG965,$X$27:$AG$27)/SUMPRODUCT(--($X965:$AG965&lt;&gt;""),$X$27:$AG$27),"")</f>
        <v>6.25E-2</v>
      </c>
      <c r="S965" s="85" t="s">
        <v>1363</v>
      </c>
      <c r="T965" s="16" t="str" cm="1">
        <f t="array" ref="T965">IF(S965&lt;&gt;"",SUMPRODUCT($X965:$AG965,$X$27:$AG$27)/SUMPRODUCT(--($X965:$AG965&lt;&gt;""),$X$27:$AG$27),"")</f>
        <v/>
      </c>
      <c r="U965" s="85" t="s">
        <v>1363</v>
      </c>
      <c r="V965" s="16" t="str" cm="1">
        <f t="array" ref="V965">IF(U965&lt;&gt;"",SUMPRODUCT($X965:$AG965,$X$27:$AG$27)/SUMPRODUCT(--($X965:$AG965&lt;&gt;""),$X$27:$AG$27),"")</f>
        <v/>
      </c>
      <c r="W965" s="14">
        <v>100</v>
      </c>
      <c r="X965" s="17">
        <v>1</v>
      </c>
      <c r="Y965" s="17">
        <v>0</v>
      </c>
      <c r="Z965" s="17">
        <v>0</v>
      </c>
      <c r="AA965" s="17">
        <v>0</v>
      </c>
      <c r="AB965" s="17">
        <v>0</v>
      </c>
      <c r="AC965" s="17">
        <v>0</v>
      </c>
      <c r="AD965" s="17" t="s">
        <v>1363</v>
      </c>
      <c r="AE965" s="17">
        <v>0</v>
      </c>
      <c r="AF965" s="17">
        <v>0</v>
      </c>
      <c r="AG965" s="17" t="s">
        <v>1363</v>
      </c>
      <c r="AH965" s="18"/>
    </row>
    <row r="966" spans="1:34" outlineLevel="1">
      <c r="A966" s="108">
        <v>817</v>
      </c>
      <c r="B966" s="109" t="s">
        <v>183</v>
      </c>
      <c r="C966" s="110" t="s">
        <v>777</v>
      </c>
      <c r="D966" s="110" t="s">
        <v>1624</v>
      </c>
      <c r="E966" s="112" t="s">
        <v>820</v>
      </c>
      <c r="F966" s="130" t="s">
        <v>812</v>
      </c>
      <c r="G966" s="130" t="s">
        <v>47</v>
      </c>
      <c r="H966" s="15" t="s">
        <v>1888</v>
      </c>
      <c r="I966" s="130" t="s">
        <v>1599</v>
      </c>
      <c r="J966" s="130" t="s">
        <v>1363</v>
      </c>
      <c r="K966" s="86">
        <v>1</v>
      </c>
      <c r="L966" s="111"/>
      <c r="M966" s="85" t="s">
        <v>1363</v>
      </c>
      <c r="N966" s="16" t="str" cm="1">
        <f t="array" ref="N966">IF(M966&lt;&gt;"",SUMPRODUCT($X966:$AG966,$X$27:$AG$27)/SUMPRODUCT(--($X966:$AG966&lt;&gt;""),$X$27:$AG$27),"")</f>
        <v/>
      </c>
      <c r="O966" s="85"/>
      <c r="P966" s="16" t="str" cm="1">
        <f t="array" ref="P966">IF(O966&lt;&gt;"",SUMPRODUCT($X966:$AG966,$X$27:$AG$27)/SUMPRODUCT(--($X966:$AG966&lt;&gt;""),$X$27:$AG$27),"")</f>
        <v/>
      </c>
      <c r="Q966" s="85">
        <v>13</v>
      </c>
      <c r="R966" s="16" cm="1">
        <f t="array" ref="R966">IF(Q966&lt;&gt;"",SUMPRODUCT($X966:$AG966,$X$27:$AG$27)/SUMPRODUCT(--($X966:$AG966&lt;&gt;""),$X$27:$AG$27),"")</f>
        <v>6.25E-2</v>
      </c>
      <c r="S966" s="85" t="s">
        <v>1363</v>
      </c>
      <c r="T966" s="16" t="str" cm="1">
        <f t="array" ref="T966">IF(S966&lt;&gt;"",SUMPRODUCT($X966:$AG966,$X$27:$AG$27)/SUMPRODUCT(--($X966:$AG966&lt;&gt;""),$X$27:$AG$27),"")</f>
        <v/>
      </c>
      <c r="U966" s="85" t="s">
        <v>1363</v>
      </c>
      <c r="V966" s="16" t="str" cm="1">
        <f t="array" ref="V966">IF(U966&lt;&gt;"",SUMPRODUCT($X966:$AG966,$X$27:$AG$27)/SUMPRODUCT(--($X966:$AG966&lt;&gt;""),$X$27:$AG$27),"")</f>
        <v/>
      </c>
      <c r="W966" s="14">
        <v>100</v>
      </c>
      <c r="X966" s="17">
        <v>1</v>
      </c>
      <c r="Y966" s="17">
        <v>0</v>
      </c>
      <c r="Z966" s="17">
        <v>0</v>
      </c>
      <c r="AA966" s="17">
        <v>0</v>
      </c>
      <c r="AB966" s="17">
        <v>0</v>
      </c>
      <c r="AC966" s="17">
        <v>0</v>
      </c>
      <c r="AD966" s="17" t="s">
        <v>1363</v>
      </c>
      <c r="AE966" s="17">
        <v>0</v>
      </c>
      <c r="AF966" s="17">
        <v>0</v>
      </c>
      <c r="AG966" s="17" t="s">
        <v>1363</v>
      </c>
      <c r="AH966" s="18"/>
    </row>
    <row r="967" spans="1:34" outlineLevel="1">
      <c r="A967" s="108">
        <v>818</v>
      </c>
      <c r="B967" s="109" t="s">
        <v>183</v>
      </c>
      <c r="C967" s="110" t="s">
        <v>777</v>
      </c>
      <c r="D967" s="110" t="s">
        <v>1624</v>
      </c>
      <c r="E967" s="112" t="s">
        <v>821</v>
      </c>
      <c r="F967" s="130" t="s">
        <v>812</v>
      </c>
      <c r="G967" s="130" t="s">
        <v>47</v>
      </c>
      <c r="H967" s="15" t="s">
        <v>1888</v>
      </c>
      <c r="I967" s="130" t="s">
        <v>1599</v>
      </c>
      <c r="J967" s="130" t="s">
        <v>1363</v>
      </c>
      <c r="K967" s="86">
        <v>1</v>
      </c>
      <c r="L967" s="111"/>
      <c r="M967" s="85" t="s">
        <v>1363</v>
      </c>
      <c r="N967" s="16" t="str" cm="1">
        <f t="array" ref="N967">IF(M967&lt;&gt;"",SUMPRODUCT($X967:$AG967,$X$27:$AG$27)/SUMPRODUCT(--($X967:$AG967&lt;&gt;""),$X$27:$AG$27),"")</f>
        <v/>
      </c>
      <c r="O967" s="85"/>
      <c r="P967" s="16" t="str" cm="1">
        <f t="array" ref="P967">IF(O967&lt;&gt;"",SUMPRODUCT($X967:$AG967,$X$27:$AG$27)/SUMPRODUCT(--($X967:$AG967&lt;&gt;""),$X$27:$AG$27),"")</f>
        <v/>
      </c>
      <c r="Q967" s="85">
        <v>13</v>
      </c>
      <c r="R967" s="16" cm="1">
        <f t="array" ref="R967">IF(Q967&lt;&gt;"",SUMPRODUCT($X967:$AG967,$X$27:$AG$27)/SUMPRODUCT(--($X967:$AG967&lt;&gt;""),$X$27:$AG$27),"")</f>
        <v>6.25E-2</v>
      </c>
      <c r="S967" s="85" t="s">
        <v>1363</v>
      </c>
      <c r="T967" s="16" t="str" cm="1">
        <f t="array" ref="T967">IF(S967&lt;&gt;"",SUMPRODUCT($X967:$AG967,$X$27:$AG$27)/SUMPRODUCT(--($X967:$AG967&lt;&gt;""),$X$27:$AG$27),"")</f>
        <v/>
      </c>
      <c r="U967" s="85" t="s">
        <v>1363</v>
      </c>
      <c r="V967" s="16" t="str" cm="1">
        <f t="array" ref="V967">IF(U967&lt;&gt;"",SUMPRODUCT($X967:$AG967,$X$27:$AG$27)/SUMPRODUCT(--($X967:$AG967&lt;&gt;""),$X$27:$AG$27),"")</f>
        <v/>
      </c>
      <c r="W967" s="14">
        <v>100</v>
      </c>
      <c r="X967" s="17">
        <v>1</v>
      </c>
      <c r="Y967" s="17">
        <v>0</v>
      </c>
      <c r="Z967" s="17">
        <v>0</v>
      </c>
      <c r="AA967" s="17">
        <v>0</v>
      </c>
      <c r="AB967" s="17">
        <v>0</v>
      </c>
      <c r="AC967" s="17">
        <v>0</v>
      </c>
      <c r="AD967" s="17" t="s">
        <v>1363</v>
      </c>
      <c r="AE967" s="17">
        <v>0</v>
      </c>
      <c r="AF967" s="17">
        <v>0</v>
      </c>
      <c r="AG967" s="17" t="s">
        <v>1363</v>
      </c>
      <c r="AH967" s="18"/>
    </row>
    <row r="968" spans="1:34" outlineLevel="1">
      <c r="A968" s="108">
        <v>819</v>
      </c>
      <c r="B968" s="109" t="s">
        <v>183</v>
      </c>
      <c r="C968" s="110" t="s">
        <v>777</v>
      </c>
      <c r="D968" s="110" t="s">
        <v>1624</v>
      </c>
      <c r="E968" s="112" t="s">
        <v>822</v>
      </c>
      <c r="F968" s="130" t="s">
        <v>812</v>
      </c>
      <c r="G968" s="130" t="s">
        <v>47</v>
      </c>
      <c r="H968" s="15" t="s">
        <v>1888</v>
      </c>
      <c r="I968" s="130" t="s">
        <v>1599</v>
      </c>
      <c r="J968" s="130" t="s">
        <v>1363</v>
      </c>
      <c r="K968" s="86">
        <v>1</v>
      </c>
      <c r="L968" s="111"/>
      <c r="M968" s="85" t="s">
        <v>1363</v>
      </c>
      <c r="N968" s="16" t="str" cm="1">
        <f t="array" ref="N968">IF(M968&lt;&gt;"",SUMPRODUCT($X968:$AG968,$X$27:$AG$27)/SUMPRODUCT(--($X968:$AG968&lt;&gt;""),$X$27:$AG$27),"")</f>
        <v/>
      </c>
      <c r="O968" s="85"/>
      <c r="P968" s="16" t="str" cm="1">
        <f t="array" ref="P968">IF(O968&lt;&gt;"",SUMPRODUCT($X968:$AG968,$X$27:$AG$27)/SUMPRODUCT(--($X968:$AG968&lt;&gt;""),$X$27:$AG$27),"")</f>
        <v/>
      </c>
      <c r="Q968" s="85">
        <v>13</v>
      </c>
      <c r="R968" s="16" cm="1">
        <f t="array" ref="R968">IF(Q968&lt;&gt;"",SUMPRODUCT($X968:$AG968,$X$27:$AG$27)/SUMPRODUCT(--($X968:$AG968&lt;&gt;""),$X$27:$AG$27),"")</f>
        <v>6.25E-2</v>
      </c>
      <c r="S968" s="85" t="s">
        <v>1363</v>
      </c>
      <c r="T968" s="16" t="str" cm="1">
        <f t="array" ref="T968">IF(S968&lt;&gt;"",SUMPRODUCT($X968:$AG968,$X$27:$AG$27)/SUMPRODUCT(--($X968:$AG968&lt;&gt;""),$X$27:$AG$27),"")</f>
        <v/>
      </c>
      <c r="U968" s="85" t="s">
        <v>1363</v>
      </c>
      <c r="V968" s="16" t="str" cm="1">
        <f t="array" ref="V968">IF(U968&lt;&gt;"",SUMPRODUCT($X968:$AG968,$X$27:$AG$27)/SUMPRODUCT(--($X968:$AG968&lt;&gt;""),$X$27:$AG$27),"")</f>
        <v/>
      </c>
      <c r="W968" s="14">
        <v>100</v>
      </c>
      <c r="X968" s="17">
        <v>1</v>
      </c>
      <c r="Y968" s="17">
        <v>0</v>
      </c>
      <c r="Z968" s="17">
        <v>0</v>
      </c>
      <c r="AA968" s="17">
        <v>0</v>
      </c>
      <c r="AB968" s="17">
        <v>0</v>
      </c>
      <c r="AC968" s="17">
        <v>0</v>
      </c>
      <c r="AD968" s="17" t="s">
        <v>1363</v>
      </c>
      <c r="AE968" s="17">
        <v>0</v>
      </c>
      <c r="AF968" s="17">
        <v>0</v>
      </c>
      <c r="AG968" s="17" t="s">
        <v>1363</v>
      </c>
      <c r="AH968" s="18"/>
    </row>
    <row r="969" spans="1:34" outlineLevel="1">
      <c r="A969" s="108">
        <v>820</v>
      </c>
      <c r="B969" s="109" t="s">
        <v>183</v>
      </c>
      <c r="C969" s="110" t="s">
        <v>777</v>
      </c>
      <c r="D969" s="110" t="s">
        <v>1624</v>
      </c>
      <c r="E969" s="112" t="s">
        <v>823</v>
      </c>
      <c r="F969" s="130" t="s">
        <v>812</v>
      </c>
      <c r="G969" s="130" t="s">
        <v>47</v>
      </c>
      <c r="H969" s="15" t="s">
        <v>1888</v>
      </c>
      <c r="I969" s="130" t="s">
        <v>1599</v>
      </c>
      <c r="J969" s="130" t="s">
        <v>1363</v>
      </c>
      <c r="K969" s="86">
        <v>1</v>
      </c>
      <c r="L969" s="111"/>
      <c r="M969" s="85" t="s">
        <v>1363</v>
      </c>
      <c r="N969" s="16" t="str" cm="1">
        <f t="array" ref="N969">IF(M969&lt;&gt;"",SUMPRODUCT($X969:$AG969,$X$27:$AG$27)/SUMPRODUCT(--($X969:$AG969&lt;&gt;""),$X$27:$AG$27),"")</f>
        <v/>
      </c>
      <c r="O969" s="85"/>
      <c r="P969" s="16" t="str" cm="1">
        <f t="array" ref="P969">IF(O969&lt;&gt;"",SUMPRODUCT($X969:$AG969,$X$27:$AG$27)/SUMPRODUCT(--($X969:$AG969&lt;&gt;""),$X$27:$AG$27),"")</f>
        <v/>
      </c>
      <c r="Q969" s="85">
        <v>13</v>
      </c>
      <c r="R969" s="16" cm="1">
        <f t="array" ref="R969">IF(Q969&lt;&gt;"",SUMPRODUCT($X969:$AG969,$X$27:$AG$27)/SUMPRODUCT(--($X969:$AG969&lt;&gt;""),$X$27:$AG$27),"")</f>
        <v>6.25E-2</v>
      </c>
      <c r="S969" s="85" t="s">
        <v>1363</v>
      </c>
      <c r="T969" s="16" t="str" cm="1">
        <f t="array" ref="T969">IF(S969&lt;&gt;"",SUMPRODUCT($X969:$AG969,$X$27:$AG$27)/SUMPRODUCT(--($X969:$AG969&lt;&gt;""),$X$27:$AG$27),"")</f>
        <v/>
      </c>
      <c r="U969" s="85" t="s">
        <v>1363</v>
      </c>
      <c r="V969" s="16" t="str" cm="1">
        <f t="array" ref="V969">IF(U969&lt;&gt;"",SUMPRODUCT($X969:$AG969,$X$27:$AG$27)/SUMPRODUCT(--($X969:$AG969&lt;&gt;""),$X$27:$AG$27),"")</f>
        <v/>
      </c>
      <c r="W969" s="14">
        <v>100</v>
      </c>
      <c r="X969" s="17">
        <v>1</v>
      </c>
      <c r="Y969" s="17">
        <v>0</v>
      </c>
      <c r="Z969" s="17">
        <v>0</v>
      </c>
      <c r="AA969" s="17">
        <v>0</v>
      </c>
      <c r="AB969" s="17">
        <v>0</v>
      </c>
      <c r="AC969" s="17">
        <v>0</v>
      </c>
      <c r="AD969" s="17" t="s">
        <v>1363</v>
      </c>
      <c r="AE969" s="17">
        <v>0</v>
      </c>
      <c r="AF969" s="17">
        <v>0</v>
      </c>
      <c r="AG969" s="17" t="s">
        <v>1363</v>
      </c>
      <c r="AH969" s="18"/>
    </row>
    <row r="970" spans="1:34" outlineLevel="1">
      <c r="A970" s="108">
        <v>821</v>
      </c>
      <c r="B970" s="109" t="s">
        <v>183</v>
      </c>
      <c r="C970" s="110" t="s">
        <v>777</v>
      </c>
      <c r="D970" s="110" t="s">
        <v>1624</v>
      </c>
      <c r="E970" s="112" t="s">
        <v>824</v>
      </c>
      <c r="F970" s="130" t="s">
        <v>812</v>
      </c>
      <c r="G970" s="130" t="s">
        <v>47</v>
      </c>
      <c r="H970" s="15" t="s">
        <v>1888</v>
      </c>
      <c r="I970" s="130" t="s">
        <v>1599</v>
      </c>
      <c r="J970" s="130" t="s">
        <v>1363</v>
      </c>
      <c r="K970" s="86">
        <v>1</v>
      </c>
      <c r="L970" s="111"/>
      <c r="M970" s="85" t="s">
        <v>1363</v>
      </c>
      <c r="N970" s="16" t="str" cm="1">
        <f t="array" ref="N970">IF(M970&lt;&gt;"",SUMPRODUCT($X970:$AG970,$X$27:$AG$27)/SUMPRODUCT(--($X970:$AG970&lt;&gt;""),$X$27:$AG$27),"")</f>
        <v/>
      </c>
      <c r="O970" s="85"/>
      <c r="P970" s="16" t="str" cm="1">
        <f t="array" ref="P970">IF(O970&lt;&gt;"",SUMPRODUCT($X970:$AG970,$X$27:$AG$27)/SUMPRODUCT(--($X970:$AG970&lt;&gt;""),$X$27:$AG$27),"")</f>
        <v/>
      </c>
      <c r="Q970" s="85">
        <v>13</v>
      </c>
      <c r="R970" s="16" cm="1">
        <f t="array" ref="R970">IF(Q970&lt;&gt;"",SUMPRODUCT($X970:$AG970,$X$27:$AG$27)/SUMPRODUCT(--($X970:$AG970&lt;&gt;""),$X$27:$AG$27),"")</f>
        <v>6.25E-2</v>
      </c>
      <c r="S970" s="85" t="s">
        <v>1363</v>
      </c>
      <c r="T970" s="16" t="str" cm="1">
        <f t="array" ref="T970">IF(S970&lt;&gt;"",SUMPRODUCT($X970:$AG970,$X$27:$AG$27)/SUMPRODUCT(--($X970:$AG970&lt;&gt;""),$X$27:$AG$27),"")</f>
        <v/>
      </c>
      <c r="U970" s="85" t="s">
        <v>1363</v>
      </c>
      <c r="V970" s="16" t="str" cm="1">
        <f t="array" ref="V970">IF(U970&lt;&gt;"",SUMPRODUCT($X970:$AG970,$X$27:$AG$27)/SUMPRODUCT(--($X970:$AG970&lt;&gt;""),$X$27:$AG$27),"")</f>
        <v/>
      </c>
      <c r="W970" s="14">
        <v>100</v>
      </c>
      <c r="X970" s="17">
        <v>1</v>
      </c>
      <c r="Y970" s="17">
        <v>0</v>
      </c>
      <c r="Z970" s="17">
        <v>0</v>
      </c>
      <c r="AA970" s="17">
        <v>0</v>
      </c>
      <c r="AB970" s="17">
        <v>0</v>
      </c>
      <c r="AC970" s="17">
        <v>0</v>
      </c>
      <c r="AD970" s="17" t="s">
        <v>1363</v>
      </c>
      <c r="AE970" s="17">
        <v>0</v>
      </c>
      <c r="AF970" s="17">
        <v>0</v>
      </c>
      <c r="AG970" s="17" t="s">
        <v>1363</v>
      </c>
      <c r="AH970" s="18"/>
    </row>
    <row r="971" spans="1:34" outlineLevel="1">
      <c r="A971" s="108">
        <v>822</v>
      </c>
      <c r="B971" s="109" t="s">
        <v>183</v>
      </c>
      <c r="C971" s="110" t="s">
        <v>777</v>
      </c>
      <c r="D971" s="110" t="s">
        <v>1624</v>
      </c>
      <c r="E971" s="112" t="s">
        <v>825</v>
      </c>
      <c r="F971" s="130" t="s">
        <v>812</v>
      </c>
      <c r="G971" s="130" t="s">
        <v>1363</v>
      </c>
      <c r="H971" s="15" t="s">
        <v>1908</v>
      </c>
      <c r="I971" s="130" t="s">
        <v>1599</v>
      </c>
      <c r="J971" s="130" t="s">
        <v>1363</v>
      </c>
      <c r="K971" s="86">
        <v>1</v>
      </c>
      <c r="L971" s="111"/>
      <c r="M971" s="85" t="s">
        <v>1363</v>
      </c>
      <c r="N971" s="16" t="str" cm="1">
        <f t="array" ref="N971">IF(M971&lt;&gt;"",SUMPRODUCT($X971:$AG971,$X$27:$AG$27)/SUMPRODUCT(--($X971:$AG971&lt;&gt;""),$X$27:$AG$27),"")</f>
        <v/>
      </c>
      <c r="O971" s="85"/>
      <c r="P971" s="16" t="str" cm="1">
        <f t="array" ref="P971">IF(O971&lt;&gt;"",SUMPRODUCT($X971:$AG971,$X$27:$AG$27)/SUMPRODUCT(--($X971:$AG971&lt;&gt;""),$X$27:$AG$27),"")</f>
        <v/>
      </c>
      <c r="Q971" s="85" t="s">
        <v>1691</v>
      </c>
      <c r="R971" s="16" cm="1">
        <f t="array" ref="R971">IF(Q971&lt;&gt;"",SUMPRODUCT($X971:$AG971,$X$27:$AG$27)/SUMPRODUCT(--($X971:$AG971&lt;&gt;""),$X$27:$AG$27),"")</f>
        <v>6.25E-2</v>
      </c>
      <c r="S971" s="85" t="s">
        <v>1363</v>
      </c>
      <c r="T971" s="16" t="str" cm="1">
        <f t="array" ref="T971">IF(S971&lt;&gt;"",SUMPRODUCT($X971:$AG971,$X$27:$AG$27)/SUMPRODUCT(--($X971:$AG971&lt;&gt;""),$X$27:$AG$27),"")</f>
        <v/>
      </c>
      <c r="U971" s="85" t="s">
        <v>1363</v>
      </c>
      <c r="V971" s="16" t="str" cm="1">
        <f t="array" ref="V971">IF(U971&lt;&gt;"",SUMPRODUCT($X971:$AG971,$X$27:$AG$27)/SUMPRODUCT(--($X971:$AG971&lt;&gt;""),$X$27:$AG$27),"")</f>
        <v/>
      </c>
      <c r="W971" s="14">
        <v>100</v>
      </c>
      <c r="X971" s="17">
        <v>1</v>
      </c>
      <c r="Y971" s="17">
        <v>0</v>
      </c>
      <c r="Z971" s="17">
        <v>0</v>
      </c>
      <c r="AA971" s="17">
        <v>0</v>
      </c>
      <c r="AB971" s="17">
        <v>0</v>
      </c>
      <c r="AC971" s="17">
        <v>0</v>
      </c>
      <c r="AD971" s="17" t="s">
        <v>1363</v>
      </c>
      <c r="AE971" s="17">
        <v>0</v>
      </c>
      <c r="AF971" s="17">
        <v>0</v>
      </c>
      <c r="AG971" s="17" t="s">
        <v>1363</v>
      </c>
      <c r="AH971" s="18"/>
    </row>
    <row r="972" spans="1:34" outlineLevel="1">
      <c r="A972" s="108">
        <v>823</v>
      </c>
      <c r="B972" s="109" t="s">
        <v>183</v>
      </c>
      <c r="C972" s="110" t="s">
        <v>777</v>
      </c>
      <c r="D972" s="110" t="s">
        <v>1624</v>
      </c>
      <c r="E972" s="112" t="s">
        <v>826</v>
      </c>
      <c r="F972" s="130" t="s">
        <v>812</v>
      </c>
      <c r="G972" s="130" t="s">
        <v>1363</v>
      </c>
      <c r="H972" s="15" t="s">
        <v>1908</v>
      </c>
      <c r="I972" s="130" t="s">
        <v>1599</v>
      </c>
      <c r="J972" s="130" t="s">
        <v>1363</v>
      </c>
      <c r="K972" s="86">
        <v>1</v>
      </c>
      <c r="L972" s="111"/>
      <c r="M972" s="85" t="s">
        <v>1363</v>
      </c>
      <c r="N972" s="16" t="str" cm="1">
        <f t="array" ref="N972">IF(M972&lt;&gt;"",SUMPRODUCT($X972:$AG972,$X$27:$AG$27)/SUMPRODUCT(--($X972:$AG972&lt;&gt;""),$X$27:$AG$27),"")</f>
        <v/>
      </c>
      <c r="O972" s="85"/>
      <c r="P972" s="16" t="str" cm="1">
        <f t="array" ref="P972">IF(O972&lt;&gt;"",SUMPRODUCT($X972:$AG972,$X$27:$AG$27)/SUMPRODUCT(--($X972:$AG972&lt;&gt;""),$X$27:$AG$27),"")</f>
        <v/>
      </c>
      <c r="Q972" s="85" t="s">
        <v>1691</v>
      </c>
      <c r="R972" s="16" cm="1">
        <f t="array" ref="R972">IF(Q972&lt;&gt;"",SUMPRODUCT($X972:$AG972,$X$27:$AG$27)/SUMPRODUCT(--($X972:$AG972&lt;&gt;""),$X$27:$AG$27),"")</f>
        <v>6.25E-2</v>
      </c>
      <c r="S972" s="85" t="s">
        <v>1363</v>
      </c>
      <c r="T972" s="16" t="str" cm="1">
        <f t="array" ref="T972">IF(S972&lt;&gt;"",SUMPRODUCT($X972:$AG972,$X$27:$AG$27)/SUMPRODUCT(--($X972:$AG972&lt;&gt;""),$X$27:$AG$27),"")</f>
        <v/>
      </c>
      <c r="U972" s="85" t="s">
        <v>1363</v>
      </c>
      <c r="V972" s="16" t="str" cm="1">
        <f t="array" ref="V972">IF(U972&lt;&gt;"",SUMPRODUCT($X972:$AG972,$X$27:$AG$27)/SUMPRODUCT(--($X972:$AG972&lt;&gt;""),$X$27:$AG$27),"")</f>
        <v/>
      </c>
      <c r="W972" s="14">
        <v>100</v>
      </c>
      <c r="X972" s="17">
        <v>1</v>
      </c>
      <c r="Y972" s="17">
        <v>0</v>
      </c>
      <c r="Z972" s="17">
        <v>0</v>
      </c>
      <c r="AA972" s="17">
        <v>0</v>
      </c>
      <c r="AB972" s="17">
        <v>0</v>
      </c>
      <c r="AC972" s="17">
        <v>0</v>
      </c>
      <c r="AD972" s="17" t="s">
        <v>1363</v>
      </c>
      <c r="AE972" s="17">
        <v>0</v>
      </c>
      <c r="AF972" s="17">
        <v>0</v>
      </c>
      <c r="AG972" s="17" t="s">
        <v>1363</v>
      </c>
      <c r="AH972" s="18"/>
    </row>
    <row r="973" spans="1:34" outlineLevel="1">
      <c r="A973" s="108">
        <v>824</v>
      </c>
      <c r="B973" s="109" t="s">
        <v>183</v>
      </c>
      <c r="C973" s="110" t="s">
        <v>777</v>
      </c>
      <c r="D973" s="110" t="s">
        <v>1624</v>
      </c>
      <c r="E973" s="112" t="s">
        <v>827</v>
      </c>
      <c r="F973" s="130" t="s">
        <v>812</v>
      </c>
      <c r="G973" s="130" t="s">
        <v>1363</v>
      </c>
      <c r="H973" s="15" t="s">
        <v>1908</v>
      </c>
      <c r="I973" s="130" t="s">
        <v>1599</v>
      </c>
      <c r="J973" s="130" t="s">
        <v>1363</v>
      </c>
      <c r="K973" s="86">
        <v>1</v>
      </c>
      <c r="L973" s="111"/>
      <c r="M973" s="85" t="s">
        <v>1363</v>
      </c>
      <c r="N973" s="16" t="str" cm="1">
        <f t="array" ref="N973">IF(M973&lt;&gt;"",SUMPRODUCT($X973:$AG973,$X$27:$AG$27)/SUMPRODUCT(--($X973:$AG973&lt;&gt;""),$X$27:$AG$27),"")</f>
        <v/>
      </c>
      <c r="O973" s="85"/>
      <c r="P973" s="16" t="str" cm="1">
        <f t="array" ref="P973">IF(O973&lt;&gt;"",SUMPRODUCT($X973:$AG973,$X$27:$AG$27)/SUMPRODUCT(--($X973:$AG973&lt;&gt;""),$X$27:$AG$27),"")</f>
        <v/>
      </c>
      <c r="Q973" s="85" t="s">
        <v>1691</v>
      </c>
      <c r="R973" s="16" cm="1">
        <f t="array" ref="R973">IF(Q973&lt;&gt;"",SUMPRODUCT($X973:$AG973,$X$27:$AG$27)/SUMPRODUCT(--($X973:$AG973&lt;&gt;""),$X$27:$AG$27),"")</f>
        <v>6.25E-2</v>
      </c>
      <c r="S973" s="85" t="s">
        <v>1363</v>
      </c>
      <c r="T973" s="16" t="str" cm="1">
        <f t="array" ref="T973">IF(S973&lt;&gt;"",SUMPRODUCT($X973:$AG973,$X$27:$AG$27)/SUMPRODUCT(--($X973:$AG973&lt;&gt;""),$X$27:$AG$27),"")</f>
        <v/>
      </c>
      <c r="U973" s="85" t="s">
        <v>1363</v>
      </c>
      <c r="V973" s="16" t="str" cm="1">
        <f t="array" ref="V973">IF(U973&lt;&gt;"",SUMPRODUCT($X973:$AG973,$X$27:$AG$27)/SUMPRODUCT(--($X973:$AG973&lt;&gt;""),$X$27:$AG$27),"")</f>
        <v/>
      </c>
      <c r="W973" s="14">
        <v>100</v>
      </c>
      <c r="X973" s="17">
        <v>1</v>
      </c>
      <c r="Y973" s="17">
        <v>0</v>
      </c>
      <c r="Z973" s="17">
        <v>0</v>
      </c>
      <c r="AA973" s="17">
        <v>0</v>
      </c>
      <c r="AB973" s="17">
        <v>0</v>
      </c>
      <c r="AC973" s="17">
        <v>0</v>
      </c>
      <c r="AD973" s="17" t="s">
        <v>1363</v>
      </c>
      <c r="AE973" s="17">
        <v>0</v>
      </c>
      <c r="AF973" s="17">
        <v>0</v>
      </c>
      <c r="AG973" s="17" t="s">
        <v>1363</v>
      </c>
      <c r="AH973" s="18"/>
    </row>
    <row r="974" spans="1:34" outlineLevel="1">
      <c r="A974" s="108">
        <v>867</v>
      </c>
      <c r="B974" s="109" t="s">
        <v>183</v>
      </c>
      <c r="C974" s="110" t="s">
        <v>777</v>
      </c>
      <c r="D974" s="110" t="s">
        <v>1624</v>
      </c>
      <c r="E974" s="112" t="s">
        <v>828</v>
      </c>
      <c r="F974" s="130" t="s">
        <v>1494</v>
      </c>
      <c r="G974" s="130" t="s">
        <v>47</v>
      </c>
      <c r="H974" s="15" t="s">
        <v>1888</v>
      </c>
      <c r="I974" s="130" t="s">
        <v>1599</v>
      </c>
      <c r="J974" s="130" t="s">
        <v>1363</v>
      </c>
      <c r="K974" s="86">
        <v>1</v>
      </c>
      <c r="L974" s="111"/>
      <c r="M974" s="85" t="s">
        <v>1363</v>
      </c>
      <c r="N974" s="16" t="str" cm="1">
        <f t="array" ref="N974">IF(M974&lt;&gt;"",SUMPRODUCT($X974:$AG974,$X$27:$AG$27)/SUMPRODUCT(--($X974:$AG974&lt;&gt;""),$X$27:$AG$27),"")</f>
        <v/>
      </c>
      <c r="O974" s="85"/>
      <c r="P974" s="16" t="str" cm="1">
        <f t="array" ref="P974">IF(O974&lt;&gt;"",SUMPRODUCT($X974:$AG974,$X$27:$AG$27)/SUMPRODUCT(--($X974:$AG974&lt;&gt;""),$X$27:$AG$27),"")</f>
        <v/>
      </c>
      <c r="Q974" s="85">
        <v>13</v>
      </c>
      <c r="R974" s="16" cm="1">
        <f t="array" ref="R974">IF(Q974&lt;&gt;"",SUMPRODUCT($X974:$AG974,$X$27:$AG$27)/SUMPRODUCT(--($X974:$AG974&lt;&gt;""),$X$27:$AG$27),"")</f>
        <v>6.25E-2</v>
      </c>
      <c r="S974" s="85" t="s">
        <v>1363</v>
      </c>
      <c r="T974" s="16" t="str" cm="1">
        <f t="array" ref="T974">IF(S974&lt;&gt;"",SUMPRODUCT($X974:$AG974,$X$27:$AG$27)/SUMPRODUCT(--($X974:$AG974&lt;&gt;""),$X$27:$AG$27),"")</f>
        <v/>
      </c>
      <c r="U974" s="85" t="s">
        <v>1363</v>
      </c>
      <c r="V974" s="16" t="str" cm="1">
        <f t="array" ref="V974">IF(U974&lt;&gt;"",SUMPRODUCT($X974:$AG974,$X$27:$AG$27)/SUMPRODUCT(--($X974:$AG974&lt;&gt;""),$X$27:$AG$27),"")</f>
        <v/>
      </c>
      <c r="W974" s="14">
        <v>100</v>
      </c>
      <c r="X974" s="17">
        <v>1</v>
      </c>
      <c r="Y974" s="17">
        <v>0</v>
      </c>
      <c r="Z974" s="17">
        <v>0</v>
      </c>
      <c r="AA974" s="17">
        <v>0</v>
      </c>
      <c r="AB974" s="17">
        <v>0</v>
      </c>
      <c r="AC974" s="17">
        <v>0</v>
      </c>
      <c r="AD974" s="17" t="s">
        <v>1363</v>
      </c>
      <c r="AE974" s="17">
        <v>0</v>
      </c>
      <c r="AF974" s="17">
        <v>0</v>
      </c>
      <c r="AG974" s="17" t="s">
        <v>1363</v>
      </c>
      <c r="AH974" s="18"/>
    </row>
    <row r="975" spans="1:34" outlineLevel="1">
      <c r="A975" s="108">
        <v>825</v>
      </c>
      <c r="B975" s="109" t="s">
        <v>183</v>
      </c>
      <c r="C975" s="110" t="s">
        <v>777</v>
      </c>
      <c r="D975" s="110" t="s">
        <v>1624</v>
      </c>
      <c r="E975" s="112" t="s">
        <v>829</v>
      </c>
      <c r="F975" s="130" t="s">
        <v>812</v>
      </c>
      <c r="G975" s="130" t="s">
        <v>47</v>
      </c>
      <c r="H975" s="15" t="s">
        <v>1888</v>
      </c>
      <c r="I975" s="130" t="s">
        <v>1599</v>
      </c>
      <c r="J975" s="130" t="s">
        <v>1363</v>
      </c>
      <c r="K975" s="86">
        <v>1</v>
      </c>
      <c r="L975" s="111"/>
      <c r="M975" s="85" t="s">
        <v>1363</v>
      </c>
      <c r="N975" s="16" t="str" cm="1">
        <f t="array" ref="N975">IF(M975&lt;&gt;"",SUMPRODUCT($X975:$AG975,$X$27:$AG$27)/SUMPRODUCT(--($X975:$AG975&lt;&gt;""),$X$27:$AG$27),"")</f>
        <v/>
      </c>
      <c r="O975" s="85"/>
      <c r="P975" s="16" t="str" cm="1">
        <f t="array" ref="P975">IF(O975&lt;&gt;"",SUMPRODUCT($X975:$AG975,$X$27:$AG$27)/SUMPRODUCT(--($X975:$AG975&lt;&gt;""),$X$27:$AG$27),"")</f>
        <v/>
      </c>
      <c r="Q975" s="85">
        <v>13</v>
      </c>
      <c r="R975" s="16" cm="1">
        <f t="array" ref="R975">IF(Q975&lt;&gt;"",SUMPRODUCT($X975:$AG975,$X$27:$AG$27)/SUMPRODUCT(--($X975:$AG975&lt;&gt;""),$X$27:$AG$27),"")</f>
        <v>6.25E-2</v>
      </c>
      <c r="S975" s="85" t="s">
        <v>1363</v>
      </c>
      <c r="T975" s="16" t="str" cm="1">
        <f t="array" ref="T975">IF(S975&lt;&gt;"",SUMPRODUCT($X975:$AG975,$X$27:$AG$27)/SUMPRODUCT(--($X975:$AG975&lt;&gt;""),$X$27:$AG$27),"")</f>
        <v/>
      </c>
      <c r="U975" s="85" t="s">
        <v>1363</v>
      </c>
      <c r="V975" s="16" t="str" cm="1">
        <f t="array" ref="V975">IF(U975&lt;&gt;"",SUMPRODUCT($X975:$AG975,$X$27:$AG$27)/SUMPRODUCT(--($X975:$AG975&lt;&gt;""),$X$27:$AG$27),"")</f>
        <v/>
      </c>
      <c r="W975" s="14">
        <v>100</v>
      </c>
      <c r="X975" s="17">
        <v>1</v>
      </c>
      <c r="Y975" s="17">
        <v>0</v>
      </c>
      <c r="Z975" s="17">
        <v>0</v>
      </c>
      <c r="AA975" s="17">
        <v>0</v>
      </c>
      <c r="AB975" s="17">
        <v>0</v>
      </c>
      <c r="AC975" s="17">
        <v>0</v>
      </c>
      <c r="AD975" s="17" t="s">
        <v>1363</v>
      </c>
      <c r="AE975" s="17">
        <v>0</v>
      </c>
      <c r="AF975" s="17">
        <v>0</v>
      </c>
      <c r="AG975" s="17" t="s">
        <v>1363</v>
      </c>
      <c r="AH975" s="18"/>
    </row>
    <row r="976" spans="1:34" outlineLevel="1">
      <c r="A976" s="108">
        <v>826</v>
      </c>
      <c r="B976" s="109" t="s">
        <v>183</v>
      </c>
      <c r="C976" s="110" t="s">
        <v>777</v>
      </c>
      <c r="D976" s="110" t="s">
        <v>1624</v>
      </c>
      <c r="E976" s="112" t="s">
        <v>830</v>
      </c>
      <c r="F976" s="130" t="s">
        <v>812</v>
      </c>
      <c r="G976" s="130" t="s">
        <v>47</v>
      </c>
      <c r="H976" s="15" t="s">
        <v>1888</v>
      </c>
      <c r="I976" s="130" t="s">
        <v>1599</v>
      </c>
      <c r="J976" s="130" t="s">
        <v>1363</v>
      </c>
      <c r="K976" s="86">
        <v>1</v>
      </c>
      <c r="L976" s="111"/>
      <c r="M976" s="85" t="s">
        <v>1363</v>
      </c>
      <c r="N976" s="16" t="str" cm="1">
        <f t="array" ref="N976">IF(M976&lt;&gt;"",SUMPRODUCT($X976:$AG976,$X$27:$AG$27)/SUMPRODUCT(--($X976:$AG976&lt;&gt;""),$X$27:$AG$27),"")</f>
        <v/>
      </c>
      <c r="O976" s="85"/>
      <c r="P976" s="16" t="str" cm="1">
        <f t="array" ref="P976">IF(O976&lt;&gt;"",SUMPRODUCT($X976:$AG976,$X$27:$AG$27)/SUMPRODUCT(--($X976:$AG976&lt;&gt;""),$X$27:$AG$27),"")</f>
        <v/>
      </c>
      <c r="Q976" s="85">
        <v>13</v>
      </c>
      <c r="R976" s="16" cm="1">
        <f t="array" ref="R976">IF(Q976&lt;&gt;"",SUMPRODUCT($X976:$AG976,$X$27:$AG$27)/SUMPRODUCT(--($X976:$AG976&lt;&gt;""),$X$27:$AG$27),"")</f>
        <v>6.25E-2</v>
      </c>
      <c r="S976" s="85" t="s">
        <v>1363</v>
      </c>
      <c r="T976" s="16" t="str" cm="1">
        <f t="array" ref="T976">IF(S976&lt;&gt;"",SUMPRODUCT($X976:$AG976,$X$27:$AG$27)/SUMPRODUCT(--($X976:$AG976&lt;&gt;""),$X$27:$AG$27),"")</f>
        <v/>
      </c>
      <c r="U976" s="85" t="s">
        <v>1363</v>
      </c>
      <c r="V976" s="16" t="str" cm="1">
        <f t="array" ref="V976">IF(U976&lt;&gt;"",SUMPRODUCT($X976:$AG976,$X$27:$AG$27)/SUMPRODUCT(--($X976:$AG976&lt;&gt;""),$X$27:$AG$27),"")</f>
        <v/>
      </c>
      <c r="W976" s="14">
        <v>100</v>
      </c>
      <c r="X976" s="17">
        <v>1</v>
      </c>
      <c r="Y976" s="17">
        <v>0</v>
      </c>
      <c r="Z976" s="17">
        <v>0</v>
      </c>
      <c r="AA976" s="17">
        <v>0</v>
      </c>
      <c r="AB976" s="17">
        <v>0</v>
      </c>
      <c r="AC976" s="17">
        <v>0</v>
      </c>
      <c r="AD976" s="17" t="s">
        <v>1363</v>
      </c>
      <c r="AE976" s="17">
        <v>0</v>
      </c>
      <c r="AF976" s="17">
        <v>0</v>
      </c>
      <c r="AG976" s="17" t="s">
        <v>1363</v>
      </c>
      <c r="AH976" s="18"/>
    </row>
    <row r="977" spans="1:34" outlineLevel="1">
      <c r="A977" s="108">
        <v>827</v>
      </c>
      <c r="B977" s="109" t="s">
        <v>183</v>
      </c>
      <c r="C977" s="110" t="s">
        <v>777</v>
      </c>
      <c r="D977" s="110" t="s">
        <v>1624</v>
      </c>
      <c r="E977" s="112" t="s">
        <v>831</v>
      </c>
      <c r="F977" s="130" t="s">
        <v>812</v>
      </c>
      <c r="G977" s="130" t="s">
        <v>47</v>
      </c>
      <c r="H977" s="15" t="s">
        <v>1888</v>
      </c>
      <c r="I977" s="130" t="s">
        <v>1599</v>
      </c>
      <c r="J977" s="130" t="s">
        <v>1363</v>
      </c>
      <c r="K977" s="86">
        <v>1</v>
      </c>
      <c r="L977" s="111"/>
      <c r="M977" s="85" t="s">
        <v>1363</v>
      </c>
      <c r="N977" s="16" t="str" cm="1">
        <f t="array" ref="N977">IF(M977&lt;&gt;"",SUMPRODUCT($X977:$AG977,$X$27:$AG$27)/SUMPRODUCT(--($X977:$AG977&lt;&gt;""),$X$27:$AG$27),"")</f>
        <v/>
      </c>
      <c r="O977" s="85"/>
      <c r="P977" s="16" t="str" cm="1">
        <f t="array" ref="P977">IF(O977&lt;&gt;"",SUMPRODUCT($X977:$AG977,$X$27:$AG$27)/SUMPRODUCT(--($X977:$AG977&lt;&gt;""),$X$27:$AG$27),"")</f>
        <v/>
      </c>
      <c r="Q977" s="85">
        <v>13</v>
      </c>
      <c r="R977" s="16" cm="1">
        <f t="array" ref="R977">IF(Q977&lt;&gt;"",SUMPRODUCT($X977:$AG977,$X$27:$AG$27)/SUMPRODUCT(--($X977:$AG977&lt;&gt;""),$X$27:$AG$27),"")</f>
        <v>6.25E-2</v>
      </c>
      <c r="S977" s="85" t="s">
        <v>1363</v>
      </c>
      <c r="T977" s="16" t="str" cm="1">
        <f t="array" ref="T977">IF(S977&lt;&gt;"",SUMPRODUCT($X977:$AG977,$X$27:$AG$27)/SUMPRODUCT(--($X977:$AG977&lt;&gt;""),$X$27:$AG$27),"")</f>
        <v/>
      </c>
      <c r="U977" s="85" t="s">
        <v>1363</v>
      </c>
      <c r="V977" s="16" t="str" cm="1">
        <f t="array" ref="V977">IF(U977&lt;&gt;"",SUMPRODUCT($X977:$AG977,$X$27:$AG$27)/SUMPRODUCT(--($X977:$AG977&lt;&gt;""),$X$27:$AG$27),"")</f>
        <v/>
      </c>
      <c r="W977" s="14">
        <v>100</v>
      </c>
      <c r="X977" s="17">
        <v>1</v>
      </c>
      <c r="Y977" s="17">
        <v>0</v>
      </c>
      <c r="Z977" s="17">
        <v>0</v>
      </c>
      <c r="AA977" s="17">
        <v>0</v>
      </c>
      <c r="AB977" s="17">
        <v>0</v>
      </c>
      <c r="AC977" s="17">
        <v>0</v>
      </c>
      <c r="AD977" s="17" t="s">
        <v>1363</v>
      </c>
      <c r="AE977" s="17">
        <v>0</v>
      </c>
      <c r="AF977" s="17">
        <v>0</v>
      </c>
      <c r="AG977" s="17" t="s">
        <v>1363</v>
      </c>
      <c r="AH977" s="18"/>
    </row>
    <row r="978" spans="1:34" outlineLevel="1">
      <c r="A978" s="108">
        <v>1358</v>
      </c>
      <c r="B978" s="109" t="s">
        <v>183</v>
      </c>
      <c r="C978" s="110" t="s">
        <v>777</v>
      </c>
      <c r="D978" s="110" t="s">
        <v>1624</v>
      </c>
      <c r="E978" s="112" t="s">
        <v>832</v>
      </c>
      <c r="F978" s="130" t="s">
        <v>812</v>
      </c>
      <c r="G978" s="130" t="s">
        <v>47</v>
      </c>
      <c r="H978" s="15" t="s">
        <v>1888</v>
      </c>
      <c r="I978" s="130" t="s">
        <v>1599</v>
      </c>
      <c r="J978" s="130" t="s">
        <v>1363</v>
      </c>
      <c r="K978" s="86" t="s">
        <v>1588</v>
      </c>
      <c r="L978" s="111"/>
      <c r="M978" s="85" t="s">
        <v>1363</v>
      </c>
      <c r="N978" s="16" t="str" cm="1">
        <f t="array" ref="N978">IF(M978&lt;&gt;"",SUMPRODUCT($X978:$AG978,$X$27:$AG$27)/SUMPRODUCT(--($X978:$AG978&lt;&gt;""),$X$27:$AG$27),"")</f>
        <v/>
      </c>
      <c r="O978" s="85"/>
      <c r="P978" s="16" t="str" cm="1">
        <f t="array" ref="P978">IF(O978&lt;&gt;"",SUMPRODUCT($X978:$AG978,$X$27:$AG$27)/SUMPRODUCT(--($X978:$AG978&lt;&gt;""),$X$27:$AG$27),"")</f>
        <v/>
      </c>
      <c r="Q978" s="85">
        <v>13</v>
      </c>
      <c r="R978" s="16" cm="1">
        <f t="array" ref="R978">IF(Q978&lt;&gt;"",SUMPRODUCT($X978:$AG978,$X$27:$AG$27)/SUMPRODUCT(--($X978:$AG978&lt;&gt;""),$X$27:$AG$27),"")</f>
        <v>6.25E-2</v>
      </c>
      <c r="S978" s="85" t="s">
        <v>1363</v>
      </c>
      <c r="T978" s="16" t="str" cm="1">
        <f t="array" ref="T978">IF(S978&lt;&gt;"",SUMPRODUCT($X978:$AG978,$X$27:$AG$27)/SUMPRODUCT(--($X978:$AG978&lt;&gt;""),$X$27:$AG$27),"")</f>
        <v/>
      </c>
      <c r="U978" s="85" t="s">
        <v>1363</v>
      </c>
      <c r="V978" s="16" t="str" cm="1">
        <f t="array" ref="V978">IF(U978&lt;&gt;"",SUMPRODUCT($X978:$AG978,$X$27:$AG$27)/SUMPRODUCT(--($X978:$AG978&lt;&gt;""),$X$27:$AG$27),"")</f>
        <v/>
      </c>
      <c r="W978" s="14">
        <v>100</v>
      </c>
      <c r="X978" s="17">
        <v>1</v>
      </c>
      <c r="Y978" s="17">
        <v>0</v>
      </c>
      <c r="Z978" s="17">
        <v>0</v>
      </c>
      <c r="AA978" s="17">
        <v>0</v>
      </c>
      <c r="AB978" s="17">
        <v>0</v>
      </c>
      <c r="AC978" s="17">
        <v>0</v>
      </c>
      <c r="AD978" s="17" t="s">
        <v>1363</v>
      </c>
      <c r="AE978" s="17">
        <v>0</v>
      </c>
      <c r="AF978" s="17">
        <v>0</v>
      </c>
      <c r="AG978" s="17" t="s">
        <v>1363</v>
      </c>
      <c r="AH978" s="18"/>
    </row>
    <row r="979" spans="1:34" outlineLevel="1">
      <c r="A979" s="108">
        <v>1359</v>
      </c>
      <c r="B979" s="109" t="s">
        <v>183</v>
      </c>
      <c r="C979" s="110" t="s">
        <v>777</v>
      </c>
      <c r="D979" s="110" t="s">
        <v>1624</v>
      </c>
      <c r="E979" s="112" t="s">
        <v>833</v>
      </c>
      <c r="F979" s="130" t="s">
        <v>812</v>
      </c>
      <c r="G979" s="130" t="s">
        <v>1363</v>
      </c>
      <c r="H979" s="15" t="s">
        <v>1908</v>
      </c>
      <c r="I979" s="130" t="s">
        <v>1599</v>
      </c>
      <c r="J979" s="130" t="s">
        <v>1363</v>
      </c>
      <c r="K979" s="86" t="s">
        <v>1588</v>
      </c>
      <c r="L979" s="111"/>
      <c r="M979" s="85" t="s">
        <v>1363</v>
      </c>
      <c r="N979" s="16" t="str" cm="1">
        <f t="array" ref="N979">IF(M979&lt;&gt;"",SUMPRODUCT($X979:$AG979,$X$27:$AG$27)/SUMPRODUCT(--($X979:$AG979&lt;&gt;""),$X$27:$AG$27),"")</f>
        <v/>
      </c>
      <c r="O979" s="85"/>
      <c r="P979" s="16" t="str" cm="1">
        <f t="array" ref="P979">IF(O979&lt;&gt;"",SUMPRODUCT($X979:$AG979,$X$27:$AG$27)/SUMPRODUCT(--($X979:$AG979&lt;&gt;""),$X$27:$AG$27),"")</f>
        <v/>
      </c>
      <c r="Q979" s="85" t="s">
        <v>1691</v>
      </c>
      <c r="R979" s="16" cm="1">
        <f t="array" ref="R979">IF(Q979&lt;&gt;"",SUMPRODUCT($X979:$AG979,$X$27:$AG$27)/SUMPRODUCT(--($X979:$AG979&lt;&gt;""),$X$27:$AG$27),"")</f>
        <v>6.25E-2</v>
      </c>
      <c r="S979" s="85" t="s">
        <v>1363</v>
      </c>
      <c r="T979" s="16" t="str" cm="1">
        <f t="array" ref="T979">IF(S979&lt;&gt;"",SUMPRODUCT($X979:$AG979,$X$27:$AG$27)/SUMPRODUCT(--($X979:$AG979&lt;&gt;""),$X$27:$AG$27),"")</f>
        <v/>
      </c>
      <c r="U979" s="85" t="s">
        <v>1363</v>
      </c>
      <c r="V979" s="16" t="str" cm="1">
        <f t="array" ref="V979">IF(U979&lt;&gt;"",SUMPRODUCT($X979:$AG979,$X$27:$AG$27)/SUMPRODUCT(--($X979:$AG979&lt;&gt;""),$X$27:$AG$27),"")</f>
        <v/>
      </c>
      <c r="W979" s="14">
        <v>100</v>
      </c>
      <c r="X979" s="17">
        <v>1</v>
      </c>
      <c r="Y979" s="17">
        <v>0</v>
      </c>
      <c r="Z979" s="17">
        <v>0</v>
      </c>
      <c r="AA979" s="17">
        <v>0</v>
      </c>
      <c r="AB979" s="17">
        <v>0</v>
      </c>
      <c r="AC979" s="17">
        <v>0</v>
      </c>
      <c r="AD979" s="17" t="s">
        <v>1363</v>
      </c>
      <c r="AE979" s="17">
        <v>0</v>
      </c>
      <c r="AF979" s="17">
        <v>0</v>
      </c>
      <c r="AG979" s="17" t="s">
        <v>1363</v>
      </c>
      <c r="AH979" s="18"/>
    </row>
    <row r="980" spans="1:34" outlineLevel="1">
      <c r="A980" s="108">
        <v>1360</v>
      </c>
      <c r="B980" s="109" t="s">
        <v>183</v>
      </c>
      <c r="C980" s="110" t="s">
        <v>777</v>
      </c>
      <c r="D980" s="110" t="s">
        <v>1624</v>
      </c>
      <c r="E980" s="112" t="s">
        <v>834</v>
      </c>
      <c r="F980" s="130" t="s">
        <v>812</v>
      </c>
      <c r="G980" s="130" t="s">
        <v>1363</v>
      </c>
      <c r="H980" s="15" t="s">
        <v>1908</v>
      </c>
      <c r="I980" s="130" t="s">
        <v>1599</v>
      </c>
      <c r="J980" s="130" t="s">
        <v>1363</v>
      </c>
      <c r="K980" s="86" t="s">
        <v>1588</v>
      </c>
      <c r="L980" s="111"/>
      <c r="M980" s="85" t="s">
        <v>1363</v>
      </c>
      <c r="N980" s="16" t="str" cm="1">
        <f t="array" ref="N980">IF(M980&lt;&gt;"",SUMPRODUCT($X980:$AG980,$X$27:$AG$27)/SUMPRODUCT(--($X980:$AG980&lt;&gt;""),$X$27:$AG$27),"")</f>
        <v/>
      </c>
      <c r="O980" s="85"/>
      <c r="P980" s="16" t="str" cm="1">
        <f t="array" ref="P980">IF(O980&lt;&gt;"",SUMPRODUCT($X980:$AG980,$X$27:$AG$27)/SUMPRODUCT(--($X980:$AG980&lt;&gt;""),$X$27:$AG$27),"")</f>
        <v/>
      </c>
      <c r="Q980" s="85" t="s">
        <v>1691</v>
      </c>
      <c r="R980" s="16" cm="1">
        <f t="array" ref="R980">IF(Q980&lt;&gt;"",SUMPRODUCT($X980:$AG980,$X$27:$AG$27)/SUMPRODUCT(--($X980:$AG980&lt;&gt;""),$X$27:$AG$27),"")</f>
        <v>6.25E-2</v>
      </c>
      <c r="S980" s="85" t="s">
        <v>1363</v>
      </c>
      <c r="T980" s="16" t="str" cm="1">
        <f t="array" ref="T980">IF(S980&lt;&gt;"",SUMPRODUCT($X980:$AG980,$X$27:$AG$27)/SUMPRODUCT(--($X980:$AG980&lt;&gt;""),$X$27:$AG$27),"")</f>
        <v/>
      </c>
      <c r="U980" s="85" t="s">
        <v>1363</v>
      </c>
      <c r="V980" s="16" t="str" cm="1">
        <f t="array" ref="V980">IF(U980&lt;&gt;"",SUMPRODUCT($X980:$AG980,$X$27:$AG$27)/SUMPRODUCT(--($X980:$AG980&lt;&gt;""),$X$27:$AG$27),"")</f>
        <v/>
      </c>
      <c r="W980" s="14">
        <v>100</v>
      </c>
      <c r="X980" s="17">
        <v>1</v>
      </c>
      <c r="Y980" s="17">
        <v>0</v>
      </c>
      <c r="Z980" s="17">
        <v>0</v>
      </c>
      <c r="AA980" s="17">
        <v>0</v>
      </c>
      <c r="AB980" s="17">
        <v>0</v>
      </c>
      <c r="AC980" s="17">
        <v>0</v>
      </c>
      <c r="AD980" s="17" t="s">
        <v>1363</v>
      </c>
      <c r="AE980" s="17">
        <v>0</v>
      </c>
      <c r="AF980" s="17">
        <v>0</v>
      </c>
      <c r="AG980" s="17" t="s">
        <v>1363</v>
      </c>
      <c r="AH980" s="18"/>
    </row>
    <row r="981" spans="1:34" outlineLevel="1">
      <c r="A981" s="108">
        <v>1361</v>
      </c>
      <c r="B981" s="109" t="s">
        <v>183</v>
      </c>
      <c r="C981" s="110" t="s">
        <v>777</v>
      </c>
      <c r="D981" s="110" t="s">
        <v>1624</v>
      </c>
      <c r="E981" s="112" t="s">
        <v>835</v>
      </c>
      <c r="F981" s="130" t="s">
        <v>812</v>
      </c>
      <c r="G981" s="130" t="s">
        <v>1363</v>
      </c>
      <c r="H981" s="15" t="s">
        <v>1908</v>
      </c>
      <c r="I981" s="130" t="s">
        <v>1599</v>
      </c>
      <c r="J981" s="130" t="s">
        <v>1363</v>
      </c>
      <c r="K981" s="86" t="s">
        <v>1588</v>
      </c>
      <c r="L981" s="111"/>
      <c r="M981" s="85" t="s">
        <v>1363</v>
      </c>
      <c r="N981" s="16" t="str" cm="1">
        <f t="array" ref="N981">IF(M981&lt;&gt;"",SUMPRODUCT($X981:$AG981,$X$27:$AG$27)/SUMPRODUCT(--($X981:$AG981&lt;&gt;""),$X$27:$AG$27),"")</f>
        <v/>
      </c>
      <c r="O981" s="85"/>
      <c r="P981" s="16" t="str" cm="1">
        <f t="array" ref="P981">IF(O981&lt;&gt;"",SUMPRODUCT($X981:$AG981,$X$27:$AG$27)/SUMPRODUCT(--($X981:$AG981&lt;&gt;""),$X$27:$AG$27),"")</f>
        <v/>
      </c>
      <c r="Q981" s="85" t="s">
        <v>1691</v>
      </c>
      <c r="R981" s="16" cm="1">
        <f t="array" ref="R981">IF(Q981&lt;&gt;"",SUMPRODUCT($X981:$AG981,$X$27:$AG$27)/SUMPRODUCT(--($X981:$AG981&lt;&gt;""),$X$27:$AG$27),"")</f>
        <v>6.25E-2</v>
      </c>
      <c r="S981" s="85" t="s">
        <v>1363</v>
      </c>
      <c r="T981" s="16" t="str" cm="1">
        <f t="array" ref="T981">IF(S981&lt;&gt;"",SUMPRODUCT($X981:$AG981,$X$27:$AG$27)/SUMPRODUCT(--($X981:$AG981&lt;&gt;""),$X$27:$AG$27),"")</f>
        <v/>
      </c>
      <c r="U981" s="85" t="s">
        <v>1363</v>
      </c>
      <c r="V981" s="16" t="str" cm="1">
        <f t="array" ref="V981">IF(U981&lt;&gt;"",SUMPRODUCT($X981:$AG981,$X$27:$AG$27)/SUMPRODUCT(--($X981:$AG981&lt;&gt;""),$X$27:$AG$27),"")</f>
        <v/>
      </c>
      <c r="W981" s="14">
        <v>100</v>
      </c>
      <c r="X981" s="17">
        <v>1</v>
      </c>
      <c r="Y981" s="17">
        <v>0</v>
      </c>
      <c r="Z981" s="17">
        <v>0</v>
      </c>
      <c r="AA981" s="17">
        <v>0</v>
      </c>
      <c r="AB981" s="17">
        <v>0</v>
      </c>
      <c r="AC981" s="17">
        <v>0</v>
      </c>
      <c r="AD981" s="17" t="s">
        <v>1363</v>
      </c>
      <c r="AE981" s="17">
        <v>0</v>
      </c>
      <c r="AF981" s="17">
        <v>0</v>
      </c>
      <c r="AG981" s="17" t="s">
        <v>1363</v>
      </c>
      <c r="AH981" s="18"/>
    </row>
    <row r="982" spans="1:34" outlineLevel="1">
      <c r="A982" s="108">
        <v>1362</v>
      </c>
      <c r="B982" s="109" t="s">
        <v>183</v>
      </c>
      <c r="C982" s="110" t="s">
        <v>777</v>
      </c>
      <c r="D982" s="110" t="s">
        <v>1624</v>
      </c>
      <c r="E982" s="112" t="s">
        <v>836</v>
      </c>
      <c r="F982" s="130" t="s">
        <v>812</v>
      </c>
      <c r="G982" s="130" t="s">
        <v>1363</v>
      </c>
      <c r="H982" s="15" t="s">
        <v>1908</v>
      </c>
      <c r="I982" s="130" t="s">
        <v>1599</v>
      </c>
      <c r="J982" s="130" t="s">
        <v>1363</v>
      </c>
      <c r="K982" s="86" t="s">
        <v>1588</v>
      </c>
      <c r="L982" s="111"/>
      <c r="M982" s="85" t="s">
        <v>1363</v>
      </c>
      <c r="N982" s="16" t="str" cm="1">
        <f t="array" ref="N982">IF(M982&lt;&gt;"",SUMPRODUCT($X982:$AG982,$X$27:$AG$27)/SUMPRODUCT(--($X982:$AG982&lt;&gt;""),$X$27:$AG$27),"")</f>
        <v/>
      </c>
      <c r="O982" s="85"/>
      <c r="P982" s="16" t="str" cm="1">
        <f t="array" ref="P982">IF(O982&lt;&gt;"",SUMPRODUCT($X982:$AG982,$X$27:$AG$27)/SUMPRODUCT(--($X982:$AG982&lt;&gt;""),$X$27:$AG$27),"")</f>
        <v/>
      </c>
      <c r="Q982" s="85" t="s">
        <v>1691</v>
      </c>
      <c r="R982" s="16" cm="1">
        <f t="array" ref="R982">IF(Q982&lt;&gt;"",SUMPRODUCT($X982:$AG982,$X$27:$AG$27)/SUMPRODUCT(--($X982:$AG982&lt;&gt;""),$X$27:$AG$27),"")</f>
        <v>6.25E-2</v>
      </c>
      <c r="S982" s="85" t="s">
        <v>1363</v>
      </c>
      <c r="T982" s="16" t="str" cm="1">
        <f t="array" ref="T982">IF(S982&lt;&gt;"",SUMPRODUCT($X982:$AG982,$X$27:$AG$27)/SUMPRODUCT(--($X982:$AG982&lt;&gt;""),$X$27:$AG$27),"")</f>
        <v/>
      </c>
      <c r="U982" s="85" t="s">
        <v>1363</v>
      </c>
      <c r="V982" s="16" t="str" cm="1">
        <f t="array" ref="V982">IF(U982&lt;&gt;"",SUMPRODUCT($X982:$AG982,$X$27:$AG$27)/SUMPRODUCT(--($X982:$AG982&lt;&gt;""),$X$27:$AG$27),"")</f>
        <v/>
      </c>
      <c r="W982" s="14">
        <v>100</v>
      </c>
      <c r="X982" s="17">
        <v>1</v>
      </c>
      <c r="Y982" s="17">
        <v>0</v>
      </c>
      <c r="Z982" s="17">
        <v>0</v>
      </c>
      <c r="AA982" s="17">
        <v>0</v>
      </c>
      <c r="AB982" s="17">
        <v>0</v>
      </c>
      <c r="AC982" s="17">
        <v>0</v>
      </c>
      <c r="AD982" s="17" t="s">
        <v>1363</v>
      </c>
      <c r="AE982" s="17">
        <v>0</v>
      </c>
      <c r="AF982" s="17">
        <v>0</v>
      </c>
      <c r="AG982" s="17" t="s">
        <v>1363</v>
      </c>
      <c r="AH982" s="18"/>
    </row>
    <row r="983" spans="1:34" outlineLevel="1">
      <c r="A983" s="108">
        <v>1363</v>
      </c>
      <c r="B983" s="109" t="s">
        <v>183</v>
      </c>
      <c r="C983" s="110" t="s">
        <v>777</v>
      </c>
      <c r="D983" s="110" t="s">
        <v>1624</v>
      </c>
      <c r="E983" s="112" t="s">
        <v>837</v>
      </c>
      <c r="F983" s="130" t="s">
        <v>812</v>
      </c>
      <c r="G983" s="130" t="s">
        <v>1363</v>
      </c>
      <c r="H983" s="15" t="s">
        <v>1908</v>
      </c>
      <c r="I983" s="130" t="s">
        <v>1599</v>
      </c>
      <c r="J983" s="130" t="s">
        <v>1363</v>
      </c>
      <c r="K983" s="86" t="s">
        <v>1588</v>
      </c>
      <c r="L983" s="111"/>
      <c r="M983" s="85" t="s">
        <v>1363</v>
      </c>
      <c r="N983" s="16" t="str" cm="1">
        <f t="array" ref="N983">IF(M983&lt;&gt;"",SUMPRODUCT($X983:$AG983,$X$27:$AG$27)/SUMPRODUCT(--($X983:$AG983&lt;&gt;""),$X$27:$AG$27),"")</f>
        <v/>
      </c>
      <c r="O983" s="85"/>
      <c r="P983" s="16" t="str" cm="1">
        <f t="array" ref="P983">IF(O983&lt;&gt;"",SUMPRODUCT($X983:$AG983,$X$27:$AG$27)/SUMPRODUCT(--($X983:$AG983&lt;&gt;""),$X$27:$AG$27),"")</f>
        <v/>
      </c>
      <c r="Q983" s="85" t="s">
        <v>1691</v>
      </c>
      <c r="R983" s="16" cm="1">
        <f t="array" ref="R983">IF(Q983&lt;&gt;"",SUMPRODUCT($X983:$AG983,$X$27:$AG$27)/SUMPRODUCT(--($X983:$AG983&lt;&gt;""),$X$27:$AG$27),"")</f>
        <v>6.25E-2</v>
      </c>
      <c r="S983" s="85" t="s">
        <v>1363</v>
      </c>
      <c r="T983" s="16" t="str" cm="1">
        <f t="array" ref="T983">IF(S983&lt;&gt;"",SUMPRODUCT($X983:$AG983,$X$27:$AG$27)/SUMPRODUCT(--($X983:$AG983&lt;&gt;""),$X$27:$AG$27),"")</f>
        <v/>
      </c>
      <c r="U983" s="85" t="s">
        <v>1363</v>
      </c>
      <c r="V983" s="16" t="str" cm="1">
        <f t="array" ref="V983">IF(U983&lt;&gt;"",SUMPRODUCT($X983:$AG983,$X$27:$AG$27)/SUMPRODUCT(--($X983:$AG983&lt;&gt;""),$X$27:$AG$27),"")</f>
        <v/>
      </c>
      <c r="W983" s="14">
        <v>100</v>
      </c>
      <c r="X983" s="17">
        <v>1</v>
      </c>
      <c r="Y983" s="17">
        <v>0</v>
      </c>
      <c r="Z983" s="17">
        <v>0</v>
      </c>
      <c r="AA983" s="17">
        <v>0</v>
      </c>
      <c r="AB983" s="17">
        <v>0</v>
      </c>
      <c r="AC983" s="17">
        <v>0</v>
      </c>
      <c r="AD983" s="17" t="s">
        <v>1363</v>
      </c>
      <c r="AE983" s="17">
        <v>0</v>
      </c>
      <c r="AF983" s="17">
        <v>0</v>
      </c>
      <c r="AG983" s="17" t="s">
        <v>1363</v>
      </c>
      <c r="AH983" s="18"/>
    </row>
    <row r="984" spans="1:34" outlineLevel="1">
      <c r="A984" s="108">
        <v>1364</v>
      </c>
      <c r="B984" s="109" t="s">
        <v>183</v>
      </c>
      <c r="C984" s="110" t="s">
        <v>777</v>
      </c>
      <c r="D984" s="110" t="s">
        <v>1624</v>
      </c>
      <c r="E984" s="112" t="s">
        <v>838</v>
      </c>
      <c r="F984" s="130" t="s">
        <v>812</v>
      </c>
      <c r="G984" s="130" t="s">
        <v>1363</v>
      </c>
      <c r="H984" s="15" t="s">
        <v>1908</v>
      </c>
      <c r="I984" s="130" t="s">
        <v>1599</v>
      </c>
      <c r="J984" s="130" t="s">
        <v>1363</v>
      </c>
      <c r="K984" s="86" t="s">
        <v>1588</v>
      </c>
      <c r="L984" s="111"/>
      <c r="M984" s="85" t="s">
        <v>1363</v>
      </c>
      <c r="N984" s="16" t="str" cm="1">
        <f t="array" ref="N984">IF(M984&lt;&gt;"",SUMPRODUCT($X984:$AG984,$X$27:$AG$27)/SUMPRODUCT(--($X984:$AG984&lt;&gt;""),$X$27:$AG$27),"")</f>
        <v/>
      </c>
      <c r="O984" s="85"/>
      <c r="P984" s="16" t="str" cm="1">
        <f t="array" ref="P984">IF(O984&lt;&gt;"",SUMPRODUCT($X984:$AG984,$X$27:$AG$27)/SUMPRODUCT(--($X984:$AG984&lt;&gt;""),$X$27:$AG$27),"")</f>
        <v/>
      </c>
      <c r="Q984" s="85" t="s">
        <v>1691</v>
      </c>
      <c r="R984" s="16" cm="1">
        <f t="array" ref="R984">IF(Q984&lt;&gt;"",SUMPRODUCT($X984:$AG984,$X$27:$AG$27)/SUMPRODUCT(--($X984:$AG984&lt;&gt;""),$X$27:$AG$27),"")</f>
        <v>6.25E-2</v>
      </c>
      <c r="S984" s="85" t="s">
        <v>1363</v>
      </c>
      <c r="T984" s="16" t="str" cm="1">
        <f t="array" ref="T984">IF(S984&lt;&gt;"",SUMPRODUCT($X984:$AG984,$X$27:$AG$27)/SUMPRODUCT(--($X984:$AG984&lt;&gt;""),$X$27:$AG$27),"")</f>
        <v/>
      </c>
      <c r="U984" s="85" t="s">
        <v>1363</v>
      </c>
      <c r="V984" s="16" t="str" cm="1">
        <f t="array" ref="V984">IF(U984&lt;&gt;"",SUMPRODUCT($X984:$AG984,$X$27:$AG$27)/SUMPRODUCT(--($X984:$AG984&lt;&gt;""),$X$27:$AG$27),"")</f>
        <v/>
      </c>
      <c r="W984" s="14">
        <v>100</v>
      </c>
      <c r="X984" s="17">
        <v>1</v>
      </c>
      <c r="Y984" s="17">
        <v>0</v>
      </c>
      <c r="Z984" s="17">
        <v>0</v>
      </c>
      <c r="AA984" s="17">
        <v>0</v>
      </c>
      <c r="AB984" s="17">
        <v>0</v>
      </c>
      <c r="AC984" s="17">
        <v>0</v>
      </c>
      <c r="AD984" s="17" t="s">
        <v>1363</v>
      </c>
      <c r="AE984" s="17">
        <v>0</v>
      </c>
      <c r="AF984" s="17">
        <v>0</v>
      </c>
      <c r="AG984" s="17" t="s">
        <v>1363</v>
      </c>
      <c r="AH984" s="18"/>
    </row>
    <row r="985" spans="1:34" outlineLevel="1">
      <c r="A985" s="108">
        <v>1365</v>
      </c>
      <c r="B985" s="109" t="s">
        <v>183</v>
      </c>
      <c r="C985" s="110" t="s">
        <v>777</v>
      </c>
      <c r="D985" s="110" t="s">
        <v>1624</v>
      </c>
      <c r="E985" s="112" t="s">
        <v>839</v>
      </c>
      <c r="F985" s="130" t="s">
        <v>812</v>
      </c>
      <c r="G985" s="130" t="s">
        <v>1363</v>
      </c>
      <c r="H985" s="15" t="s">
        <v>1908</v>
      </c>
      <c r="I985" s="130" t="s">
        <v>1599</v>
      </c>
      <c r="J985" s="130" t="s">
        <v>1363</v>
      </c>
      <c r="K985" s="86" t="s">
        <v>1588</v>
      </c>
      <c r="L985" s="111"/>
      <c r="M985" s="85" t="s">
        <v>1363</v>
      </c>
      <c r="N985" s="16" t="str" cm="1">
        <f t="array" ref="N985">IF(M985&lt;&gt;"",SUMPRODUCT($X985:$AG985,$X$27:$AG$27)/SUMPRODUCT(--($X985:$AG985&lt;&gt;""),$X$27:$AG$27),"")</f>
        <v/>
      </c>
      <c r="O985" s="85"/>
      <c r="P985" s="16" t="str" cm="1">
        <f t="array" ref="P985">IF(O985&lt;&gt;"",SUMPRODUCT($X985:$AG985,$X$27:$AG$27)/SUMPRODUCT(--($X985:$AG985&lt;&gt;""),$X$27:$AG$27),"")</f>
        <v/>
      </c>
      <c r="Q985" s="85" t="s">
        <v>1691</v>
      </c>
      <c r="R985" s="16" cm="1">
        <f t="array" ref="R985">IF(Q985&lt;&gt;"",SUMPRODUCT($X985:$AG985,$X$27:$AG$27)/SUMPRODUCT(--($X985:$AG985&lt;&gt;""),$X$27:$AG$27),"")</f>
        <v>6.25E-2</v>
      </c>
      <c r="S985" s="85" t="s">
        <v>1363</v>
      </c>
      <c r="T985" s="16" t="str" cm="1">
        <f t="array" ref="T985">IF(S985&lt;&gt;"",SUMPRODUCT($X985:$AG985,$X$27:$AG$27)/SUMPRODUCT(--($X985:$AG985&lt;&gt;""),$X$27:$AG$27),"")</f>
        <v/>
      </c>
      <c r="U985" s="85" t="s">
        <v>1363</v>
      </c>
      <c r="V985" s="16" t="str" cm="1">
        <f t="array" ref="V985">IF(U985&lt;&gt;"",SUMPRODUCT($X985:$AG985,$X$27:$AG$27)/SUMPRODUCT(--($X985:$AG985&lt;&gt;""),$X$27:$AG$27),"")</f>
        <v/>
      </c>
      <c r="W985" s="14">
        <v>100</v>
      </c>
      <c r="X985" s="17">
        <v>1</v>
      </c>
      <c r="Y985" s="17">
        <v>0</v>
      </c>
      <c r="Z985" s="17">
        <v>0</v>
      </c>
      <c r="AA985" s="17">
        <v>0</v>
      </c>
      <c r="AB985" s="17">
        <v>0</v>
      </c>
      <c r="AC985" s="17">
        <v>0</v>
      </c>
      <c r="AD985" s="17" t="s">
        <v>1363</v>
      </c>
      <c r="AE985" s="17">
        <v>0</v>
      </c>
      <c r="AF985" s="17">
        <v>0</v>
      </c>
      <c r="AG985" s="17" t="s">
        <v>1363</v>
      </c>
      <c r="AH985" s="18"/>
    </row>
    <row r="986" spans="1:34" outlineLevel="1">
      <c r="A986" s="108">
        <v>1366</v>
      </c>
      <c r="B986" s="109" t="s">
        <v>183</v>
      </c>
      <c r="C986" s="110" t="s">
        <v>777</v>
      </c>
      <c r="D986" s="110" t="s">
        <v>1624</v>
      </c>
      <c r="E986" s="112" t="s">
        <v>840</v>
      </c>
      <c r="F986" s="130" t="s">
        <v>812</v>
      </c>
      <c r="G986" s="130" t="s">
        <v>1363</v>
      </c>
      <c r="H986" s="15" t="s">
        <v>1908</v>
      </c>
      <c r="I986" s="130" t="s">
        <v>1599</v>
      </c>
      <c r="J986" s="130" t="s">
        <v>1363</v>
      </c>
      <c r="K986" s="86" t="s">
        <v>1588</v>
      </c>
      <c r="L986" s="111"/>
      <c r="M986" s="85" t="s">
        <v>1363</v>
      </c>
      <c r="N986" s="16" t="str" cm="1">
        <f t="array" ref="N986">IF(M986&lt;&gt;"",SUMPRODUCT($X986:$AG986,$X$27:$AG$27)/SUMPRODUCT(--($X986:$AG986&lt;&gt;""),$X$27:$AG$27),"")</f>
        <v/>
      </c>
      <c r="O986" s="85"/>
      <c r="P986" s="16" t="str" cm="1">
        <f t="array" ref="P986">IF(O986&lt;&gt;"",SUMPRODUCT($X986:$AG986,$X$27:$AG$27)/SUMPRODUCT(--($X986:$AG986&lt;&gt;""),$X$27:$AG$27),"")</f>
        <v/>
      </c>
      <c r="Q986" s="85" t="s">
        <v>1691</v>
      </c>
      <c r="R986" s="16" cm="1">
        <f t="array" ref="R986">IF(Q986&lt;&gt;"",SUMPRODUCT($X986:$AG986,$X$27:$AG$27)/SUMPRODUCT(--($X986:$AG986&lt;&gt;""),$X$27:$AG$27),"")</f>
        <v>6.25E-2</v>
      </c>
      <c r="S986" s="85" t="s">
        <v>1363</v>
      </c>
      <c r="T986" s="16" t="str" cm="1">
        <f t="array" ref="T986">IF(S986&lt;&gt;"",SUMPRODUCT($X986:$AG986,$X$27:$AG$27)/SUMPRODUCT(--($X986:$AG986&lt;&gt;""),$X$27:$AG$27),"")</f>
        <v/>
      </c>
      <c r="U986" s="85" t="s">
        <v>1363</v>
      </c>
      <c r="V986" s="16" t="str" cm="1">
        <f t="array" ref="V986">IF(U986&lt;&gt;"",SUMPRODUCT($X986:$AG986,$X$27:$AG$27)/SUMPRODUCT(--($X986:$AG986&lt;&gt;""),$X$27:$AG$27),"")</f>
        <v/>
      </c>
      <c r="W986" s="14">
        <v>100</v>
      </c>
      <c r="X986" s="17">
        <v>1</v>
      </c>
      <c r="Y986" s="17">
        <v>0</v>
      </c>
      <c r="Z986" s="17">
        <v>0</v>
      </c>
      <c r="AA986" s="17">
        <v>0</v>
      </c>
      <c r="AB986" s="17">
        <v>0</v>
      </c>
      <c r="AC986" s="17">
        <v>0</v>
      </c>
      <c r="AD986" s="17" t="s">
        <v>1363</v>
      </c>
      <c r="AE986" s="17">
        <v>0</v>
      </c>
      <c r="AF986" s="17">
        <v>0</v>
      </c>
      <c r="AG986" s="17" t="s">
        <v>1363</v>
      </c>
      <c r="AH986" s="18"/>
    </row>
    <row r="987" spans="1:34" outlineLevel="1">
      <c r="A987" s="108">
        <v>1367</v>
      </c>
      <c r="B987" s="109" t="s">
        <v>183</v>
      </c>
      <c r="C987" s="110" t="s">
        <v>777</v>
      </c>
      <c r="D987" s="110" t="s">
        <v>1624</v>
      </c>
      <c r="E987" s="112" t="s">
        <v>841</v>
      </c>
      <c r="F987" s="130" t="s">
        <v>812</v>
      </c>
      <c r="G987" s="130" t="s">
        <v>1363</v>
      </c>
      <c r="H987" s="15" t="s">
        <v>1908</v>
      </c>
      <c r="I987" s="130" t="s">
        <v>1599</v>
      </c>
      <c r="J987" s="130" t="s">
        <v>1363</v>
      </c>
      <c r="K987" s="86" t="s">
        <v>1588</v>
      </c>
      <c r="L987" s="111"/>
      <c r="M987" s="85" t="s">
        <v>1363</v>
      </c>
      <c r="N987" s="16" t="str" cm="1">
        <f t="array" ref="N987">IF(M987&lt;&gt;"",SUMPRODUCT($X987:$AG987,$X$27:$AG$27)/SUMPRODUCT(--($X987:$AG987&lt;&gt;""),$X$27:$AG$27),"")</f>
        <v/>
      </c>
      <c r="O987" s="85"/>
      <c r="P987" s="16" t="str" cm="1">
        <f t="array" ref="P987">IF(O987&lt;&gt;"",SUMPRODUCT($X987:$AG987,$X$27:$AG$27)/SUMPRODUCT(--($X987:$AG987&lt;&gt;""),$X$27:$AG$27),"")</f>
        <v/>
      </c>
      <c r="Q987" s="85" t="s">
        <v>1691</v>
      </c>
      <c r="R987" s="16" cm="1">
        <f t="array" ref="R987">IF(Q987&lt;&gt;"",SUMPRODUCT($X987:$AG987,$X$27:$AG$27)/SUMPRODUCT(--($X987:$AG987&lt;&gt;""),$X$27:$AG$27),"")</f>
        <v>6.25E-2</v>
      </c>
      <c r="S987" s="85" t="s">
        <v>1363</v>
      </c>
      <c r="T987" s="16" t="str" cm="1">
        <f t="array" ref="T987">IF(S987&lt;&gt;"",SUMPRODUCT($X987:$AG987,$X$27:$AG$27)/SUMPRODUCT(--($X987:$AG987&lt;&gt;""),$X$27:$AG$27),"")</f>
        <v/>
      </c>
      <c r="U987" s="85" t="s">
        <v>1363</v>
      </c>
      <c r="V987" s="16" t="str" cm="1">
        <f t="array" ref="V987">IF(U987&lt;&gt;"",SUMPRODUCT($X987:$AG987,$X$27:$AG$27)/SUMPRODUCT(--($X987:$AG987&lt;&gt;""),$X$27:$AG$27),"")</f>
        <v/>
      </c>
      <c r="W987" s="14">
        <v>100</v>
      </c>
      <c r="X987" s="17">
        <v>1</v>
      </c>
      <c r="Y987" s="17">
        <v>0</v>
      </c>
      <c r="Z987" s="17">
        <v>0</v>
      </c>
      <c r="AA987" s="17">
        <v>0</v>
      </c>
      <c r="AB987" s="17">
        <v>0</v>
      </c>
      <c r="AC987" s="17">
        <v>0</v>
      </c>
      <c r="AD987" s="17" t="s">
        <v>1363</v>
      </c>
      <c r="AE987" s="17">
        <v>0</v>
      </c>
      <c r="AF987" s="17">
        <v>0</v>
      </c>
      <c r="AG987" s="17" t="s">
        <v>1363</v>
      </c>
      <c r="AH987" s="18"/>
    </row>
    <row r="988" spans="1:34" outlineLevel="1">
      <c r="A988" s="108">
        <v>1368</v>
      </c>
      <c r="B988" s="109" t="s">
        <v>183</v>
      </c>
      <c r="C988" s="110" t="s">
        <v>777</v>
      </c>
      <c r="D988" s="110" t="s">
        <v>1624</v>
      </c>
      <c r="E988" s="112" t="s">
        <v>842</v>
      </c>
      <c r="F988" s="130" t="s">
        <v>812</v>
      </c>
      <c r="G988" s="130" t="s">
        <v>47</v>
      </c>
      <c r="H988" s="15" t="s">
        <v>1888</v>
      </c>
      <c r="I988" s="130" t="s">
        <v>1599</v>
      </c>
      <c r="J988" s="130" t="s">
        <v>1363</v>
      </c>
      <c r="K988" s="86" t="s">
        <v>1588</v>
      </c>
      <c r="L988" s="111"/>
      <c r="M988" s="85" t="s">
        <v>1363</v>
      </c>
      <c r="N988" s="16" t="str" cm="1">
        <f t="array" ref="N988">IF(M988&lt;&gt;"",SUMPRODUCT($X988:$AG988,$X$27:$AG$27)/SUMPRODUCT(--($X988:$AG988&lt;&gt;""),$X$27:$AG$27),"")</f>
        <v/>
      </c>
      <c r="O988" s="85"/>
      <c r="P988" s="16" t="str" cm="1">
        <f t="array" ref="P988">IF(O988&lt;&gt;"",SUMPRODUCT($X988:$AG988,$X$27:$AG$27)/SUMPRODUCT(--($X988:$AG988&lt;&gt;""),$X$27:$AG$27),"")</f>
        <v/>
      </c>
      <c r="Q988" s="85">
        <v>13</v>
      </c>
      <c r="R988" s="16" cm="1">
        <f t="array" ref="R988">IF(Q988&lt;&gt;"",SUMPRODUCT($X988:$AG988,$X$27:$AG$27)/SUMPRODUCT(--($X988:$AG988&lt;&gt;""),$X$27:$AG$27),"")</f>
        <v>6.25E-2</v>
      </c>
      <c r="S988" s="85" t="s">
        <v>1363</v>
      </c>
      <c r="T988" s="16" t="str" cm="1">
        <f t="array" ref="T988">IF(S988&lt;&gt;"",SUMPRODUCT($X988:$AG988,$X$27:$AG$27)/SUMPRODUCT(--($X988:$AG988&lt;&gt;""),$X$27:$AG$27),"")</f>
        <v/>
      </c>
      <c r="U988" s="85" t="s">
        <v>1363</v>
      </c>
      <c r="V988" s="16" t="str" cm="1">
        <f t="array" ref="V988">IF(U988&lt;&gt;"",SUMPRODUCT($X988:$AG988,$X$27:$AG$27)/SUMPRODUCT(--($X988:$AG988&lt;&gt;""),$X$27:$AG$27),"")</f>
        <v/>
      </c>
      <c r="W988" s="14">
        <v>100</v>
      </c>
      <c r="X988" s="17">
        <v>1</v>
      </c>
      <c r="Y988" s="17">
        <v>0</v>
      </c>
      <c r="Z988" s="17">
        <v>0</v>
      </c>
      <c r="AA988" s="17">
        <v>0</v>
      </c>
      <c r="AB988" s="17">
        <v>0</v>
      </c>
      <c r="AC988" s="17">
        <v>0</v>
      </c>
      <c r="AD988" s="17" t="s">
        <v>1363</v>
      </c>
      <c r="AE988" s="17">
        <v>0</v>
      </c>
      <c r="AF988" s="17">
        <v>0</v>
      </c>
      <c r="AG988" s="17" t="s">
        <v>1363</v>
      </c>
      <c r="AH988" s="18"/>
    </row>
    <row r="989" spans="1:34" outlineLevel="1">
      <c r="A989" s="108">
        <v>806</v>
      </c>
      <c r="B989" s="109" t="s">
        <v>183</v>
      </c>
      <c r="C989" s="110" t="s">
        <v>777</v>
      </c>
      <c r="D989" s="110" t="s">
        <v>1624</v>
      </c>
      <c r="E989" s="112" t="s">
        <v>843</v>
      </c>
      <c r="F989" s="130" t="s">
        <v>812</v>
      </c>
      <c r="G989" s="130" t="s">
        <v>47</v>
      </c>
      <c r="H989" s="15" t="s">
        <v>1888</v>
      </c>
      <c r="I989" s="130" t="s">
        <v>1599</v>
      </c>
      <c r="J989" s="130" t="s">
        <v>1363</v>
      </c>
      <c r="K989" s="86">
        <v>1</v>
      </c>
      <c r="L989" s="111"/>
      <c r="M989" s="85" t="s">
        <v>1363</v>
      </c>
      <c r="N989" s="16" t="str" cm="1">
        <f t="array" ref="N989">IF(M989&lt;&gt;"",SUMPRODUCT($X989:$AG989,$X$27:$AG$27)/SUMPRODUCT(--($X989:$AG989&lt;&gt;""),$X$27:$AG$27),"")</f>
        <v/>
      </c>
      <c r="O989" s="85"/>
      <c r="P989" s="16" t="str" cm="1">
        <f t="array" ref="P989">IF(O989&lt;&gt;"",SUMPRODUCT($X989:$AG989,$X$27:$AG$27)/SUMPRODUCT(--($X989:$AG989&lt;&gt;""),$X$27:$AG$27),"")</f>
        <v/>
      </c>
      <c r="Q989" s="85">
        <v>13</v>
      </c>
      <c r="R989" s="16" cm="1">
        <f t="array" ref="R989">IF(Q989&lt;&gt;"",SUMPRODUCT($X989:$AG989,$X$27:$AG$27)/SUMPRODUCT(--($X989:$AG989&lt;&gt;""),$X$27:$AG$27),"")</f>
        <v>6.25E-2</v>
      </c>
      <c r="S989" s="85" t="s">
        <v>1363</v>
      </c>
      <c r="T989" s="16" t="str" cm="1">
        <f t="array" ref="T989">IF(S989&lt;&gt;"",SUMPRODUCT($X989:$AG989,$X$27:$AG$27)/SUMPRODUCT(--($X989:$AG989&lt;&gt;""),$X$27:$AG$27),"")</f>
        <v/>
      </c>
      <c r="U989" s="85" t="s">
        <v>1363</v>
      </c>
      <c r="V989" s="16" t="str" cm="1">
        <f t="array" ref="V989">IF(U989&lt;&gt;"",SUMPRODUCT($X989:$AG989,$X$27:$AG$27)/SUMPRODUCT(--($X989:$AG989&lt;&gt;""),$X$27:$AG$27),"")</f>
        <v/>
      </c>
      <c r="W989" s="14">
        <v>100</v>
      </c>
      <c r="X989" s="17">
        <v>1</v>
      </c>
      <c r="Y989" s="17">
        <v>0</v>
      </c>
      <c r="Z989" s="17">
        <v>0</v>
      </c>
      <c r="AA989" s="17">
        <v>0</v>
      </c>
      <c r="AB989" s="17">
        <v>0</v>
      </c>
      <c r="AC989" s="17">
        <v>0</v>
      </c>
      <c r="AD989" s="17" t="s">
        <v>1363</v>
      </c>
      <c r="AE989" s="17">
        <v>0</v>
      </c>
      <c r="AF989" s="17">
        <v>0</v>
      </c>
      <c r="AG989" s="17" t="s">
        <v>1363</v>
      </c>
      <c r="AH989" s="18"/>
    </row>
    <row r="990" spans="1:34" outlineLevel="1">
      <c r="A990" s="108">
        <v>838</v>
      </c>
      <c r="B990" s="109" t="s">
        <v>183</v>
      </c>
      <c r="C990" s="110" t="s">
        <v>777</v>
      </c>
      <c r="D990" s="110" t="s">
        <v>1624</v>
      </c>
      <c r="E990" s="112" t="s">
        <v>844</v>
      </c>
      <c r="F990" s="130" t="s">
        <v>844</v>
      </c>
      <c r="G990" s="130" t="s">
        <v>47</v>
      </c>
      <c r="H990" s="15" t="s">
        <v>1888</v>
      </c>
      <c r="I990" s="130" t="s">
        <v>1710</v>
      </c>
      <c r="J990" s="130"/>
      <c r="K990" s="86">
        <v>1</v>
      </c>
      <c r="L990" s="111"/>
      <c r="M990" s="85" t="s">
        <v>1363</v>
      </c>
      <c r="N990" s="16" t="str" cm="1">
        <f t="array" ref="N990">IF(M990&lt;&gt;"",SUMPRODUCT($X990:$AG990,$X$27:$AG$27)/SUMPRODUCT(--($X990:$AG990&lt;&gt;""),$X$27:$AG$27),"")</f>
        <v/>
      </c>
      <c r="O990" s="85"/>
      <c r="P990" s="16" t="str" cm="1">
        <f t="array" ref="P990">IF(O990&lt;&gt;"",SUMPRODUCT($X990:$AG990,$X$27:$AG$27)/SUMPRODUCT(--($X990:$AG990&lt;&gt;""),$X$27:$AG$27),"")</f>
        <v/>
      </c>
      <c r="Q990" s="85">
        <v>13</v>
      </c>
      <c r="R990" s="16" cm="1">
        <f t="array" ref="R990">IF(Q990&lt;&gt;"",SUMPRODUCT($X990:$AG990,$X$27:$AG$27)/SUMPRODUCT(--($X990:$AG990&lt;&gt;""),$X$27:$AG$27),"")</f>
        <v>0.125</v>
      </c>
      <c r="S990" s="85" t="s">
        <v>1363</v>
      </c>
      <c r="T990" s="16" t="str" cm="1">
        <f t="array" ref="T990">IF(S990&lt;&gt;"",SUMPRODUCT($X990:$AG990,$X$27:$AG$27)/SUMPRODUCT(--($X990:$AG990&lt;&gt;""),$X$27:$AG$27),"")</f>
        <v/>
      </c>
      <c r="U990" s="85" t="s">
        <v>1363</v>
      </c>
      <c r="V990" s="16" t="str" cm="1">
        <f t="array" ref="V990">IF(U990&lt;&gt;"",SUMPRODUCT($X990:$AG990,$X$27:$AG$27)/SUMPRODUCT(--($X990:$AG990&lt;&gt;""),$X$27:$AG$27),"")</f>
        <v/>
      </c>
      <c r="W990" s="14">
        <v>100</v>
      </c>
      <c r="X990" s="17">
        <v>1</v>
      </c>
      <c r="Y990" s="17">
        <v>1</v>
      </c>
      <c r="Z990" s="17">
        <v>0</v>
      </c>
      <c r="AA990" s="17">
        <v>0</v>
      </c>
      <c r="AB990" s="17">
        <v>0</v>
      </c>
      <c r="AC990" s="17">
        <v>0</v>
      </c>
      <c r="AD990" s="17" t="s">
        <v>1363</v>
      </c>
      <c r="AE990" s="17">
        <v>0</v>
      </c>
      <c r="AF990" s="17">
        <v>0</v>
      </c>
      <c r="AG990" s="17" t="s">
        <v>1363</v>
      </c>
      <c r="AH990" s="18"/>
    </row>
    <row r="991" spans="1:34" outlineLevel="1">
      <c r="A991" s="108">
        <v>839</v>
      </c>
      <c r="B991" s="109" t="s">
        <v>183</v>
      </c>
      <c r="C991" s="110" t="s">
        <v>777</v>
      </c>
      <c r="D991" s="110" t="s">
        <v>1624</v>
      </c>
      <c r="E991" s="112" t="s">
        <v>845</v>
      </c>
      <c r="F991" s="130" t="s">
        <v>844</v>
      </c>
      <c r="G991" s="130" t="s">
        <v>47</v>
      </c>
      <c r="H991" s="15" t="s">
        <v>1888</v>
      </c>
      <c r="I991" s="130" t="s">
        <v>1599</v>
      </c>
      <c r="J991" s="130" t="s">
        <v>1363</v>
      </c>
      <c r="K991" s="86">
        <v>1</v>
      </c>
      <c r="L991" s="111"/>
      <c r="M991" s="85" t="s">
        <v>1363</v>
      </c>
      <c r="N991" s="16" t="str" cm="1">
        <f t="array" ref="N991">IF(M991&lt;&gt;"",SUMPRODUCT($X991:$AG991,$X$27:$AG$27)/SUMPRODUCT(--($X991:$AG991&lt;&gt;""),$X$27:$AG$27),"")</f>
        <v/>
      </c>
      <c r="O991" s="85"/>
      <c r="P991" s="16" t="str" cm="1">
        <f t="array" ref="P991">IF(O991&lt;&gt;"",SUMPRODUCT($X991:$AG991,$X$27:$AG$27)/SUMPRODUCT(--($X991:$AG991&lt;&gt;""),$X$27:$AG$27),"")</f>
        <v/>
      </c>
      <c r="Q991" s="85">
        <v>13</v>
      </c>
      <c r="R991" s="16" cm="1">
        <f t="array" ref="R991">IF(Q991&lt;&gt;"",SUMPRODUCT($X991:$AG991,$X$27:$AG$27)/SUMPRODUCT(--($X991:$AG991&lt;&gt;""),$X$27:$AG$27),"")</f>
        <v>6.25E-2</v>
      </c>
      <c r="S991" s="85" t="s">
        <v>1363</v>
      </c>
      <c r="T991" s="16" t="str" cm="1">
        <f t="array" ref="T991">IF(S991&lt;&gt;"",SUMPRODUCT($X991:$AG991,$X$27:$AG$27)/SUMPRODUCT(--($X991:$AG991&lt;&gt;""),$X$27:$AG$27),"")</f>
        <v/>
      </c>
      <c r="U991" s="85" t="s">
        <v>1363</v>
      </c>
      <c r="V991" s="16" t="str" cm="1">
        <f t="array" ref="V991">IF(U991&lt;&gt;"",SUMPRODUCT($X991:$AG991,$X$27:$AG$27)/SUMPRODUCT(--($X991:$AG991&lt;&gt;""),$X$27:$AG$27),"")</f>
        <v/>
      </c>
      <c r="W991" s="14">
        <v>100</v>
      </c>
      <c r="X991" s="17">
        <v>1</v>
      </c>
      <c r="Y991" s="17">
        <v>0</v>
      </c>
      <c r="Z991" s="17">
        <v>0</v>
      </c>
      <c r="AA991" s="17">
        <v>0</v>
      </c>
      <c r="AB991" s="17">
        <v>0</v>
      </c>
      <c r="AC991" s="17">
        <v>0</v>
      </c>
      <c r="AD991" s="17" t="s">
        <v>1363</v>
      </c>
      <c r="AE991" s="17">
        <v>0</v>
      </c>
      <c r="AF991" s="17">
        <v>0</v>
      </c>
      <c r="AG991" s="17" t="s">
        <v>1363</v>
      </c>
      <c r="AH991" s="18"/>
    </row>
    <row r="992" spans="1:34" outlineLevel="1">
      <c r="A992" s="108">
        <v>840</v>
      </c>
      <c r="B992" s="109" t="s">
        <v>183</v>
      </c>
      <c r="C992" s="110" t="s">
        <v>777</v>
      </c>
      <c r="D992" s="110" t="s">
        <v>1624</v>
      </c>
      <c r="E992" s="112" t="s">
        <v>846</v>
      </c>
      <c r="F992" s="130" t="s">
        <v>844</v>
      </c>
      <c r="G992" s="130" t="s">
        <v>47</v>
      </c>
      <c r="H992" s="15" t="s">
        <v>1888</v>
      </c>
      <c r="I992" s="130" t="s">
        <v>1599</v>
      </c>
      <c r="J992" s="130" t="s">
        <v>1363</v>
      </c>
      <c r="K992" s="86">
        <v>1</v>
      </c>
      <c r="L992" s="111"/>
      <c r="M992" s="85" t="s">
        <v>1363</v>
      </c>
      <c r="N992" s="16" t="str" cm="1">
        <f t="array" ref="N992">IF(M992&lt;&gt;"",SUMPRODUCT($X992:$AG992,$X$27:$AG$27)/SUMPRODUCT(--($X992:$AG992&lt;&gt;""),$X$27:$AG$27),"")</f>
        <v/>
      </c>
      <c r="O992" s="85"/>
      <c r="P992" s="16" t="str" cm="1">
        <f t="array" ref="P992">IF(O992&lt;&gt;"",SUMPRODUCT($X992:$AG992,$X$27:$AG$27)/SUMPRODUCT(--($X992:$AG992&lt;&gt;""),$X$27:$AG$27),"")</f>
        <v/>
      </c>
      <c r="Q992" s="85">
        <v>13</v>
      </c>
      <c r="R992" s="16" cm="1">
        <f t="array" ref="R992">IF(Q992&lt;&gt;"",SUMPRODUCT($X992:$AG992,$X$27:$AG$27)/SUMPRODUCT(--($X992:$AG992&lt;&gt;""),$X$27:$AG$27),"")</f>
        <v>6.25E-2</v>
      </c>
      <c r="S992" s="85" t="s">
        <v>1363</v>
      </c>
      <c r="T992" s="16" t="str" cm="1">
        <f t="array" ref="T992">IF(S992&lt;&gt;"",SUMPRODUCT($X992:$AG992,$X$27:$AG$27)/SUMPRODUCT(--($X992:$AG992&lt;&gt;""),$X$27:$AG$27),"")</f>
        <v/>
      </c>
      <c r="U992" s="85" t="s">
        <v>1363</v>
      </c>
      <c r="V992" s="16" t="str" cm="1">
        <f t="array" ref="V992">IF(U992&lt;&gt;"",SUMPRODUCT($X992:$AG992,$X$27:$AG$27)/SUMPRODUCT(--($X992:$AG992&lt;&gt;""),$X$27:$AG$27),"")</f>
        <v/>
      </c>
      <c r="W992" s="14">
        <v>100</v>
      </c>
      <c r="X992" s="17">
        <v>1</v>
      </c>
      <c r="Y992" s="17">
        <v>0</v>
      </c>
      <c r="Z992" s="17">
        <v>0</v>
      </c>
      <c r="AA992" s="17">
        <v>0</v>
      </c>
      <c r="AB992" s="17">
        <v>0</v>
      </c>
      <c r="AC992" s="17">
        <v>0</v>
      </c>
      <c r="AD992" s="17" t="s">
        <v>1363</v>
      </c>
      <c r="AE992" s="17">
        <v>0</v>
      </c>
      <c r="AF992" s="17">
        <v>0</v>
      </c>
      <c r="AG992" s="17" t="s">
        <v>1363</v>
      </c>
      <c r="AH992" s="18"/>
    </row>
    <row r="993" spans="1:34" outlineLevel="1">
      <c r="A993" s="108">
        <v>841</v>
      </c>
      <c r="B993" s="109" t="s">
        <v>183</v>
      </c>
      <c r="C993" s="110" t="s">
        <v>777</v>
      </c>
      <c r="D993" s="110" t="s">
        <v>1624</v>
      </c>
      <c r="E993" s="112" t="s">
        <v>847</v>
      </c>
      <c r="F993" s="130" t="s">
        <v>844</v>
      </c>
      <c r="G993" s="130" t="s">
        <v>47</v>
      </c>
      <c r="H993" s="15" t="s">
        <v>1888</v>
      </c>
      <c r="I993" s="130" t="s">
        <v>1599</v>
      </c>
      <c r="J993" s="130" t="s">
        <v>1363</v>
      </c>
      <c r="K993" s="86">
        <v>1</v>
      </c>
      <c r="L993" s="111"/>
      <c r="M993" s="85" t="s">
        <v>1363</v>
      </c>
      <c r="N993" s="16" t="str" cm="1">
        <f t="array" ref="N993">IF(M993&lt;&gt;"",SUMPRODUCT($X993:$AG993,$X$27:$AG$27)/SUMPRODUCT(--($X993:$AG993&lt;&gt;""),$X$27:$AG$27),"")</f>
        <v/>
      </c>
      <c r="O993" s="85"/>
      <c r="P993" s="16" t="str" cm="1">
        <f t="array" ref="P993">IF(O993&lt;&gt;"",SUMPRODUCT($X993:$AG993,$X$27:$AG$27)/SUMPRODUCT(--($X993:$AG993&lt;&gt;""),$X$27:$AG$27),"")</f>
        <v/>
      </c>
      <c r="Q993" s="85">
        <v>13</v>
      </c>
      <c r="R993" s="16" cm="1">
        <f t="array" ref="R993">IF(Q993&lt;&gt;"",SUMPRODUCT($X993:$AG993,$X$27:$AG$27)/SUMPRODUCT(--($X993:$AG993&lt;&gt;""),$X$27:$AG$27),"")</f>
        <v>6.25E-2</v>
      </c>
      <c r="S993" s="85" t="s">
        <v>1363</v>
      </c>
      <c r="T993" s="16" t="str" cm="1">
        <f t="array" ref="T993">IF(S993&lt;&gt;"",SUMPRODUCT($X993:$AG993,$X$27:$AG$27)/SUMPRODUCT(--($X993:$AG993&lt;&gt;""),$X$27:$AG$27),"")</f>
        <v/>
      </c>
      <c r="U993" s="85" t="s">
        <v>1363</v>
      </c>
      <c r="V993" s="16" t="str" cm="1">
        <f t="array" ref="V993">IF(U993&lt;&gt;"",SUMPRODUCT($X993:$AG993,$X$27:$AG$27)/SUMPRODUCT(--($X993:$AG993&lt;&gt;""),$X$27:$AG$27),"")</f>
        <v/>
      </c>
      <c r="W993" s="14">
        <v>100</v>
      </c>
      <c r="X993" s="17">
        <v>1</v>
      </c>
      <c r="Y993" s="17">
        <v>0</v>
      </c>
      <c r="Z993" s="17">
        <v>0</v>
      </c>
      <c r="AA993" s="17">
        <v>0</v>
      </c>
      <c r="AB993" s="17">
        <v>0</v>
      </c>
      <c r="AC993" s="17">
        <v>0</v>
      </c>
      <c r="AD993" s="17" t="s">
        <v>1363</v>
      </c>
      <c r="AE993" s="17">
        <v>0</v>
      </c>
      <c r="AF993" s="17">
        <v>0</v>
      </c>
      <c r="AG993" s="17" t="s">
        <v>1363</v>
      </c>
      <c r="AH993" s="18"/>
    </row>
    <row r="994" spans="1:34" outlineLevel="1">
      <c r="A994" s="108">
        <v>842</v>
      </c>
      <c r="B994" s="109" t="s">
        <v>183</v>
      </c>
      <c r="C994" s="110" t="s">
        <v>777</v>
      </c>
      <c r="D994" s="110" t="s">
        <v>1624</v>
      </c>
      <c r="E994" s="112" t="s">
        <v>848</v>
      </c>
      <c r="F994" s="130" t="s">
        <v>844</v>
      </c>
      <c r="G994" s="130" t="s">
        <v>47</v>
      </c>
      <c r="H994" s="15" t="s">
        <v>1888</v>
      </c>
      <c r="I994" s="130" t="s">
        <v>1599</v>
      </c>
      <c r="J994" s="130" t="s">
        <v>1363</v>
      </c>
      <c r="K994" s="86">
        <v>1</v>
      </c>
      <c r="L994" s="111"/>
      <c r="M994" s="85" t="s">
        <v>1363</v>
      </c>
      <c r="N994" s="16" t="str" cm="1">
        <f t="array" ref="N994">IF(M994&lt;&gt;"",SUMPRODUCT($X994:$AG994,$X$27:$AG$27)/SUMPRODUCT(--($X994:$AG994&lt;&gt;""),$X$27:$AG$27),"")</f>
        <v/>
      </c>
      <c r="O994" s="85"/>
      <c r="P994" s="16" t="str" cm="1">
        <f t="array" ref="P994">IF(O994&lt;&gt;"",SUMPRODUCT($X994:$AG994,$X$27:$AG$27)/SUMPRODUCT(--($X994:$AG994&lt;&gt;""),$X$27:$AG$27),"")</f>
        <v/>
      </c>
      <c r="Q994" s="85">
        <v>13</v>
      </c>
      <c r="R994" s="16" cm="1">
        <f t="array" ref="R994">IF(Q994&lt;&gt;"",SUMPRODUCT($X994:$AG994,$X$27:$AG$27)/SUMPRODUCT(--($X994:$AG994&lt;&gt;""),$X$27:$AG$27),"")</f>
        <v>6.25E-2</v>
      </c>
      <c r="S994" s="85" t="s">
        <v>1363</v>
      </c>
      <c r="T994" s="16" t="str" cm="1">
        <f t="array" ref="T994">IF(S994&lt;&gt;"",SUMPRODUCT($X994:$AG994,$X$27:$AG$27)/SUMPRODUCT(--($X994:$AG994&lt;&gt;""),$X$27:$AG$27),"")</f>
        <v/>
      </c>
      <c r="U994" s="85" t="s">
        <v>1363</v>
      </c>
      <c r="V994" s="16" t="str" cm="1">
        <f t="array" ref="V994">IF(U994&lt;&gt;"",SUMPRODUCT($X994:$AG994,$X$27:$AG$27)/SUMPRODUCT(--($X994:$AG994&lt;&gt;""),$X$27:$AG$27),"")</f>
        <v/>
      </c>
      <c r="W994" s="14">
        <v>100</v>
      </c>
      <c r="X994" s="17">
        <v>1</v>
      </c>
      <c r="Y994" s="17">
        <v>0</v>
      </c>
      <c r="Z994" s="17">
        <v>0</v>
      </c>
      <c r="AA994" s="17">
        <v>0</v>
      </c>
      <c r="AB994" s="17">
        <v>0</v>
      </c>
      <c r="AC994" s="17">
        <v>0</v>
      </c>
      <c r="AD994" s="17" t="s">
        <v>1363</v>
      </c>
      <c r="AE994" s="17">
        <v>0</v>
      </c>
      <c r="AF994" s="17">
        <v>0</v>
      </c>
      <c r="AG994" s="17" t="s">
        <v>1363</v>
      </c>
      <c r="AH994" s="18"/>
    </row>
    <row r="995" spans="1:34" outlineLevel="1">
      <c r="A995" s="108">
        <v>843</v>
      </c>
      <c r="B995" s="109" t="s">
        <v>183</v>
      </c>
      <c r="C995" s="110" t="s">
        <v>777</v>
      </c>
      <c r="D995" s="110" t="s">
        <v>1624</v>
      </c>
      <c r="E995" s="112" t="s">
        <v>849</v>
      </c>
      <c r="F995" s="130" t="s">
        <v>844</v>
      </c>
      <c r="G995" s="130" t="s">
        <v>47</v>
      </c>
      <c r="H995" s="15" t="s">
        <v>1888</v>
      </c>
      <c r="I995" s="130" t="s">
        <v>1599</v>
      </c>
      <c r="J995" s="130" t="s">
        <v>1363</v>
      </c>
      <c r="K995" s="86">
        <v>1</v>
      </c>
      <c r="L995" s="111"/>
      <c r="M995" s="85" t="s">
        <v>1363</v>
      </c>
      <c r="N995" s="16" t="str" cm="1">
        <f t="array" ref="N995">IF(M995&lt;&gt;"",SUMPRODUCT($X995:$AG995,$X$27:$AG$27)/SUMPRODUCT(--($X995:$AG995&lt;&gt;""),$X$27:$AG$27),"")</f>
        <v/>
      </c>
      <c r="O995" s="85"/>
      <c r="P995" s="16" t="str" cm="1">
        <f t="array" ref="P995">IF(O995&lt;&gt;"",SUMPRODUCT($X995:$AG995,$X$27:$AG$27)/SUMPRODUCT(--($X995:$AG995&lt;&gt;""),$X$27:$AG$27),"")</f>
        <v/>
      </c>
      <c r="Q995" s="85">
        <v>13</v>
      </c>
      <c r="R995" s="16" cm="1">
        <f t="array" ref="R995">IF(Q995&lt;&gt;"",SUMPRODUCT($X995:$AG995,$X$27:$AG$27)/SUMPRODUCT(--($X995:$AG995&lt;&gt;""),$X$27:$AG$27),"")</f>
        <v>6.25E-2</v>
      </c>
      <c r="S995" s="85" t="s">
        <v>1363</v>
      </c>
      <c r="T995" s="16" t="str" cm="1">
        <f t="array" ref="T995">IF(S995&lt;&gt;"",SUMPRODUCT($X995:$AG995,$X$27:$AG$27)/SUMPRODUCT(--($X995:$AG995&lt;&gt;""),$X$27:$AG$27),"")</f>
        <v/>
      </c>
      <c r="U995" s="85" t="s">
        <v>1363</v>
      </c>
      <c r="V995" s="16" t="str" cm="1">
        <f t="array" ref="V995">IF(U995&lt;&gt;"",SUMPRODUCT($X995:$AG995,$X$27:$AG$27)/SUMPRODUCT(--($X995:$AG995&lt;&gt;""),$X$27:$AG$27),"")</f>
        <v/>
      </c>
      <c r="W995" s="14">
        <v>100</v>
      </c>
      <c r="X995" s="17">
        <v>1</v>
      </c>
      <c r="Y995" s="17">
        <v>0</v>
      </c>
      <c r="Z995" s="17">
        <v>0</v>
      </c>
      <c r="AA995" s="17">
        <v>0</v>
      </c>
      <c r="AB995" s="17">
        <v>0</v>
      </c>
      <c r="AC995" s="17">
        <v>0</v>
      </c>
      <c r="AD995" s="17" t="s">
        <v>1363</v>
      </c>
      <c r="AE995" s="17">
        <v>0</v>
      </c>
      <c r="AF995" s="17">
        <v>0</v>
      </c>
      <c r="AG995" s="17" t="s">
        <v>1363</v>
      </c>
      <c r="AH995" s="18"/>
    </row>
    <row r="996" spans="1:34" outlineLevel="1">
      <c r="A996" s="108">
        <v>844</v>
      </c>
      <c r="B996" s="109" t="s">
        <v>183</v>
      </c>
      <c r="C996" s="110" t="s">
        <v>777</v>
      </c>
      <c r="D996" s="110" t="s">
        <v>1624</v>
      </c>
      <c r="E996" s="112" t="s">
        <v>850</v>
      </c>
      <c r="F996" s="130" t="s">
        <v>844</v>
      </c>
      <c r="G996" s="130" t="s">
        <v>47</v>
      </c>
      <c r="H996" s="15" t="s">
        <v>1888</v>
      </c>
      <c r="I996" s="130" t="s">
        <v>1599</v>
      </c>
      <c r="J996" s="130" t="s">
        <v>1363</v>
      </c>
      <c r="K996" s="86">
        <v>1</v>
      </c>
      <c r="L996" s="111"/>
      <c r="M996" s="85" t="s">
        <v>1363</v>
      </c>
      <c r="N996" s="16" t="str" cm="1">
        <f t="array" ref="N996">IF(M996&lt;&gt;"",SUMPRODUCT($X996:$AG996,$X$27:$AG$27)/SUMPRODUCT(--($X996:$AG996&lt;&gt;""),$X$27:$AG$27),"")</f>
        <v/>
      </c>
      <c r="O996" s="85"/>
      <c r="P996" s="16" t="str" cm="1">
        <f t="array" ref="P996">IF(O996&lt;&gt;"",SUMPRODUCT($X996:$AG996,$X$27:$AG$27)/SUMPRODUCT(--($X996:$AG996&lt;&gt;""),$X$27:$AG$27),"")</f>
        <v/>
      </c>
      <c r="Q996" s="85">
        <v>13</v>
      </c>
      <c r="R996" s="16" cm="1">
        <f t="array" ref="R996">IF(Q996&lt;&gt;"",SUMPRODUCT($X996:$AG996,$X$27:$AG$27)/SUMPRODUCT(--($X996:$AG996&lt;&gt;""),$X$27:$AG$27),"")</f>
        <v>6.25E-2</v>
      </c>
      <c r="S996" s="85" t="s">
        <v>1363</v>
      </c>
      <c r="T996" s="16" t="str" cm="1">
        <f t="array" ref="T996">IF(S996&lt;&gt;"",SUMPRODUCT($X996:$AG996,$X$27:$AG$27)/SUMPRODUCT(--($X996:$AG996&lt;&gt;""),$X$27:$AG$27),"")</f>
        <v/>
      </c>
      <c r="U996" s="85" t="s">
        <v>1363</v>
      </c>
      <c r="V996" s="16" t="str" cm="1">
        <f t="array" ref="V996">IF(U996&lt;&gt;"",SUMPRODUCT($X996:$AG996,$X$27:$AG$27)/SUMPRODUCT(--($X996:$AG996&lt;&gt;""),$X$27:$AG$27),"")</f>
        <v/>
      </c>
      <c r="W996" s="14">
        <v>100</v>
      </c>
      <c r="X996" s="17">
        <v>1</v>
      </c>
      <c r="Y996" s="17">
        <v>0</v>
      </c>
      <c r="Z996" s="17">
        <v>0</v>
      </c>
      <c r="AA996" s="17">
        <v>0</v>
      </c>
      <c r="AB996" s="17">
        <v>0</v>
      </c>
      <c r="AC996" s="17">
        <v>0</v>
      </c>
      <c r="AD996" s="17" t="s">
        <v>1363</v>
      </c>
      <c r="AE996" s="17">
        <v>0</v>
      </c>
      <c r="AF996" s="17">
        <v>0</v>
      </c>
      <c r="AG996" s="17" t="s">
        <v>1363</v>
      </c>
      <c r="AH996" s="18"/>
    </row>
    <row r="997" spans="1:34" outlineLevel="1">
      <c r="A997" s="108">
        <v>845</v>
      </c>
      <c r="B997" s="109" t="s">
        <v>183</v>
      </c>
      <c r="C997" s="110" t="s">
        <v>777</v>
      </c>
      <c r="D997" s="110" t="s">
        <v>1624</v>
      </c>
      <c r="E997" s="112" t="s">
        <v>851</v>
      </c>
      <c r="F997" s="130" t="s">
        <v>844</v>
      </c>
      <c r="G997" s="130" t="s">
        <v>47</v>
      </c>
      <c r="H997" s="15" t="s">
        <v>1888</v>
      </c>
      <c r="I997" s="130" t="s">
        <v>1599</v>
      </c>
      <c r="J997" s="130" t="s">
        <v>1363</v>
      </c>
      <c r="K997" s="86">
        <v>1</v>
      </c>
      <c r="L997" s="111"/>
      <c r="M997" s="85" t="s">
        <v>1363</v>
      </c>
      <c r="N997" s="16" t="str" cm="1">
        <f t="array" ref="N997">IF(M997&lt;&gt;"",SUMPRODUCT($X997:$AG997,$X$27:$AG$27)/SUMPRODUCT(--($X997:$AG997&lt;&gt;""),$X$27:$AG$27),"")</f>
        <v/>
      </c>
      <c r="O997" s="85"/>
      <c r="P997" s="16" t="str" cm="1">
        <f t="array" ref="P997">IF(O997&lt;&gt;"",SUMPRODUCT($X997:$AG997,$X$27:$AG$27)/SUMPRODUCT(--($X997:$AG997&lt;&gt;""),$X$27:$AG$27),"")</f>
        <v/>
      </c>
      <c r="Q997" s="85">
        <v>13</v>
      </c>
      <c r="R997" s="16" cm="1">
        <f t="array" ref="R997">IF(Q997&lt;&gt;"",SUMPRODUCT($X997:$AG997,$X$27:$AG$27)/SUMPRODUCT(--($X997:$AG997&lt;&gt;""),$X$27:$AG$27),"")</f>
        <v>6.25E-2</v>
      </c>
      <c r="S997" s="85" t="s">
        <v>1363</v>
      </c>
      <c r="T997" s="16" t="str" cm="1">
        <f t="array" ref="T997">IF(S997&lt;&gt;"",SUMPRODUCT($X997:$AG997,$X$27:$AG$27)/SUMPRODUCT(--($X997:$AG997&lt;&gt;""),$X$27:$AG$27),"")</f>
        <v/>
      </c>
      <c r="U997" s="85" t="s">
        <v>1363</v>
      </c>
      <c r="V997" s="16" t="str" cm="1">
        <f t="array" ref="V997">IF(U997&lt;&gt;"",SUMPRODUCT($X997:$AG997,$X$27:$AG$27)/SUMPRODUCT(--($X997:$AG997&lt;&gt;""),$X$27:$AG$27),"")</f>
        <v/>
      </c>
      <c r="W997" s="14">
        <v>100</v>
      </c>
      <c r="X997" s="17">
        <v>1</v>
      </c>
      <c r="Y997" s="17">
        <v>0</v>
      </c>
      <c r="Z997" s="17">
        <v>0</v>
      </c>
      <c r="AA997" s="17">
        <v>0</v>
      </c>
      <c r="AB997" s="17">
        <v>0</v>
      </c>
      <c r="AC997" s="17">
        <v>0</v>
      </c>
      <c r="AD997" s="17" t="s">
        <v>1363</v>
      </c>
      <c r="AE997" s="17">
        <v>0</v>
      </c>
      <c r="AF997" s="17">
        <v>0</v>
      </c>
      <c r="AG997" s="17" t="s">
        <v>1363</v>
      </c>
      <c r="AH997" s="18"/>
    </row>
    <row r="998" spans="1:34" outlineLevel="1">
      <c r="A998" s="108">
        <v>846</v>
      </c>
      <c r="B998" s="109" t="s">
        <v>183</v>
      </c>
      <c r="C998" s="110" t="s">
        <v>777</v>
      </c>
      <c r="D998" s="110" t="s">
        <v>1624</v>
      </c>
      <c r="E998" s="112" t="s">
        <v>852</v>
      </c>
      <c r="F998" s="130" t="s">
        <v>844</v>
      </c>
      <c r="G998" s="130" t="s">
        <v>47</v>
      </c>
      <c r="H998" s="15" t="s">
        <v>1888</v>
      </c>
      <c r="I998" s="130" t="s">
        <v>1599</v>
      </c>
      <c r="J998" s="130" t="s">
        <v>1363</v>
      </c>
      <c r="K998" s="86">
        <v>1</v>
      </c>
      <c r="L998" s="111"/>
      <c r="M998" s="85" t="s">
        <v>1363</v>
      </c>
      <c r="N998" s="16" t="str" cm="1">
        <f t="array" ref="N998">IF(M998&lt;&gt;"",SUMPRODUCT($X998:$AG998,$X$27:$AG$27)/SUMPRODUCT(--($X998:$AG998&lt;&gt;""),$X$27:$AG$27),"")</f>
        <v/>
      </c>
      <c r="O998" s="85"/>
      <c r="P998" s="16" t="str" cm="1">
        <f t="array" ref="P998">IF(O998&lt;&gt;"",SUMPRODUCT($X998:$AG998,$X$27:$AG$27)/SUMPRODUCT(--($X998:$AG998&lt;&gt;""),$X$27:$AG$27),"")</f>
        <v/>
      </c>
      <c r="Q998" s="85">
        <v>13</v>
      </c>
      <c r="R998" s="16" cm="1">
        <f t="array" ref="R998">IF(Q998&lt;&gt;"",SUMPRODUCT($X998:$AG998,$X$27:$AG$27)/SUMPRODUCT(--($X998:$AG998&lt;&gt;""),$X$27:$AG$27),"")</f>
        <v>6.25E-2</v>
      </c>
      <c r="S998" s="85" t="s">
        <v>1363</v>
      </c>
      <c r="T998" s="16" t="str" cm="1">
        <f t="array" ref="T998">IF(S998&lt;&gt;"",SUMPRODUCT($X998:$AG998,$X$27:$AG$27)/SUMPRODUCT(--($X998:$AG998&lt;&gt;""),$X$27:$AG$27),"")</f>
        <v/>
      </c>
      <c r="U998" s="85" t="s">
        <v>1363</v>
      </c>
      <c r="V998" s="16" t="str" cm="1">
        <f t="array" ref="V998">IF(U998&lt;&gt;"",SUMPRODUCT($X998:$AG998,$X$27:$AG$27)/SUMPRODUCT(--($X998:$AG998&lt;&gt;""),$X$27:$AG$27),"")</f>
        <v/>
      </c>
      <c r="W998" s="14">
        <v>100</v>
      </c>
      <c r="X998" s="17">
        <v>1</v>
      </c>
      <c r="Y998" s="17">
        <v>0</v>
      </c>
      <c r="Z998" s="17">
        <v>0</v>
      </c>
      <c r="AA998" s="17">
        <v>0</v>
      </c>
      <c r="AB998" s="17">
        <v>0</v>
      </c>
      <c r="AC998" s="17">
        <v>0</v>
      </c>
      <c r="AD998" s="17" t="s">
        <v>1363</v>
      </c>
      <c r="AE998" s="17">
        <v>0</v>
      </c>
      <c r="AF998" s="17">
        <v>0</v>
      </c>
      <c r="AG998" s="17" t="s">
        <v>1363</v>
      </c>
      <c r="AH998" s="18"/>
    </row>
    <row r="999" spans="1:34" outlineLevel="1">
      <c r="A999" s="108">
        <v>847</v>
      </c>
      <c r="B999" s="109" t="s">
        <v>183</v>
      </c>
      <c r="C999" s="110" t="s">
        <v>777</v>
      </c>
      <c r="D999" s="110" t="s">
        <v>1624</v>
      </c>
      <c r="E999" s="112" t="s">
        <v>853</v>
      </c>
      <c r="F999" s="130" t="s">
        <v>844</v>
      </c>
      <c r="G999" s="130" t="s">
        <v>47</v>
      </c>
      <c r="H999" s="15" t="s">
        <v>1888</v>
      </c>
      <c r="I999" s="130" t="s">
        <v>1599</v>
      </c>
      <c r="J999" s="130" t="s">
        <v>1363</v>
      </c>
      <c r="K999" s="86">
        <v>1</v>
      </c>
      <c r="L999" s="111"/>
      <c r="M999" s="85" t="s">
        <v>1363</v>
      </c>
      <c r="N999" s="16" t="str" cm="1">
        <f t="array" ref="N999">IF(M999&lt;&gt;"",SUMPRODUCT($X999:$AG999,$X$27:$AG$27)/SUMPRODUCT(--($X999:$AG999&lt;&gt;""),$X$27:$AG$27),"")</f>
        <v/>
      </c>
      <c r="O999" s="85"/>
      <c r="P999" s="16" t="str" cm="1">
        <f t="array" ref="P999">IF(O999&lt;&gt;"",SUMPRODUCT($X999:$AG999,$X$27:$AG$27)/SUMPRODUCT(--($X999:$AG999&lt;&gt;""),$X$27:$AG$27),"")</f>
        <v/>
      </c>
      <c r="Q999" s="85">
        <v>13</v>
      </c>
      <c r="R999" s="16" cm="1">
        <f t="array" ref="R999">IF(Q999&lt;&gt;"",SUMPRODUCT($X999:$AG999,$X$27:$AG$27)/SUMPRODUCT(--($X999:$AG999&lt;&gt;""),$X$27:$AG$27),"")</f>
        <v>6.25E-2</v>
      </c>
      <c r="S999" s="85" t="s">
        <v>1363</v>
      </c>
      <c r="T999" s="16" t="str" cm="1">
        <f t="array" ref="T999">IF(S999&lt;&gt;"",SUMPRODUCT($X999:$AG999,$X$27:$AG$27)/SUMPRODUCT(--($X999:$AG999&lt;&gt;""),$X$27:$AG$27),"")</f>
        <v/>
      </c>
      <c r="U999" s="85" t="s">
        <v>1363</v>
      </c>
      <c r="V999" s="16" t="str" cm="1">
        <f t="array" ref="V999">IF(U999&lt;&gt;"",SUMPRODUCT($X999:$AG999,$X$27:$AG$27)/SUMPRODUCT(--($X999:$AG999&lt;&gt;""),$X$27:$AG$27),"")</f>
        <v/>
      </c>
      <c r="W999" s="14">
        <v>100</v>
      </c>
      <c r="X999" s="17">
        <v>1</v>
      </c>
      <c r="Y999" s="17">
        <v>0</v>
      </c>
      <c r="Z999" s="17">
        <v>0</v>
      </c>
      <c r="AA999" s="17">
        <v>0</v>
      </c>
      <c r="AB999" s="17">
        <v>0</v>
      </c>
      <c r="AC999" s="17">
        <v>0</v>
      </c>
      <c r="AD999" s="17" t="s">
        <v>1363</v>
      </c>
      <c r="AE999" s="17">
        <v>0</v>
      </c>
      <c r="AF999" s="17">
        <v>0</v>
      </c>
      <c r="AG999" s="17" t="s">
        <v>1363</v>
      </c>
      <c r="AH999" s="18"/>
    </row>
    <row r="1000" spans="1:34" outlineLevel="1">
      <c r="A1000" s="108">
        <v>848</v>
      </c>
      <c r="B1000" s="109" t="s">
        <v>183</v>
      </c>
      <c r="C1000" s="110" t="s">
        <v>777</v>
      </c>
      <c r="D1000" s="110" t="s">
        <v>1624</v>
      </c>
      <c r="E1000" s="112" t="s">
        <v>854</v>
      </c>
      <c r="F1000" s="130" t="s">
        <v>844</v>
      </c>
      <c r="G1000" s="130" t="s">
        <v>47</v>
      </c>
      <c r="H1000" s="15" t="s">
        <v>1888</v>
      </c>
      <c r="I1000" s="130" t="s">
        <v>1599</v>
      </c>
      <c r="J1000" s="130" t="s">
        <v>1363</v>
      </c>
      <c r="K1000" s="86">
        <v>1</v>
      </c>
      <c r="L1000" s="111"/>
      <c r="M1000" s="85" t="s">
        <v>1363</v>
      </c>
      <c r="N1000" s="16" t="str" cm="1">
        <f t="array" ref="N1000">IF(M1000&lt;&gt;"",SUMPRODUCT($X1000:$AG1000,$X$27:$AG$27)/SUMPRODUCT(--($X1000:$AG1000&lt;&gt;""),$X$27:$AG$27),"")</f>
        <v/>
      </c>
      <c r="O1000" s="85"/>
      <c r="P1000" s="16" t="str" cm="1">
        <f t="array" ref="P1000">IF(O1000&lt;&gt;"",SUMPRODUCT($X1000:$AG1000,$X$27:$AG$27)/SUMPRODUCT(--($X1000:$AG1000&lt;&gt;""),$X$27:$AG$27),"")</f>
        <v/>
      </c>
      <c r="Q1000" s="85">
        <v>13</v>
      </c>
      <c r="R1000" s="16" cm="1">
        <f t="array" ref="R1000">IF(Q1000&lt;&gt;"",SUMPRODUCT($X1000:$AG1000,$X$27:$AG$27)/SUMPRODUCT(--($X1000:$AG1000&lt;&gt;""),$X$27:$AG$27),"")</f>
        <v>6.25E-2</v>
      </c>
      <c r="S1000" s="85" t="s">
        <v>1363</v>
      </c>
      <c r="T1000" s="16" t="str" cm="1">
        <f t="array" ref="T1000">IF(S1000&lt;&gt;"",SUMPRODUCT($X1000:$AG1000,$X$27:$AG$27)/SUMPRODUCT(--($X1000:$AG1000&lt;&gt;""),$X$27:$AG$27),"")</f>
        <v/>
      </c>
      <c r="U1000" s="85" t="s">
        <v>1363</v>
      </c>
      <c r="V1000" s="16" t="str" cm="1">
        <f t="array" ref="V1000">IF(U1000&lt;&gt;"",SUMPRODUCT($X1000:$AG1000,$X$27:$AG$27)/SUMPRODUCT(--($X1000:$AG1000&lt;&gt;""),$X$27:$AG$27),"")</f>
        <v/>
      </c>
      <c r="W1000" s="14">
        <v>100</v>
      </c>
      <c r="X1000" s="17">
        <v>1</v>
      </c>
      <c r="Y1000" s="17">
        <v>0</v>
      </c>
      <c r="Z1000" s="17">
        <v>0</v>
      </c>
      <c r="AA1000" s="17">
        <v>0</v>
      </c>
      <c r="AB1000" s="17">
        <v>0</v>
      </c>
      <c r="AC1000" s="17">
        <v>0</v>
      </c>
      <c r="AD1000" s="17" t="s">
        <v>1363</v>
      </c>
      <c r="AE1000" s="17">
        <v>0</v>
      </c>
      <c r="AF1000" s="17">
        <v>0</v>
      </c>
      <c r="AG1000" s="17" t="s">
        <v>1363</v>
      </c>
      <c r="AH1000" s="18"/>
    </row>
    <row r="1001" spans="1:34" outlineLevel="1">
      <c r="A1001" s="108">
        <v>849</v>
      </c>
      <c r="B1001" s="109" t="s">
        <v>183</v>
      </c>
      <c r="C1001" s="110" t="s">
        <v>777</v>
      </c>
      <c r="D1001" s="110" t="s">
        <v>1624</v>
      </c>
      <c r="E1001" s="112" t="s">
        <v>855</v>
      </c>
      <c r="F1001" s="130" t="s">
        <v>844</v>
      </c>
      <c r="G1001" s="130" t="s">
        <v>47</v>
      </c>
      <c r="H1001" s="15" t="s">
        <v>1888</v>
      </c>
      <c r="I1001" s="130" t="s">
        <v>1599</v>
      </c>
      <c r="J1001" s="130" t="s">
        <v>1363</v>
      </c>
      <c r="K1001" s="86">
        <v>1</v>
      </c>
      <c r="L1001" s="111"/>
      <c r="M1001" s="85" t="s">
        <v>1363</v>
      </c>
      <c r="N1001" s="16" t="str" cm="1">
        <f t="array" ref="N1001">IF(M1001&lt;&gt;"",SUMPRODUCT($X1001:$AG1001,$X$27:$AG$27)/SUMPRODUCT(--($X1001:$AG1001&lt;&gt;""),$X$27:$AG$27),"")</f>
        <v/>
      </c>
      <c r="O1001" s="85"/>
      <c r="P1001" s="16" t="str" cm="1">
        <f t="array" ref="P1001">IF(O1001&lt;&gt;"",SUMPRODUCT($X1001:$AG1001,$X$27:$AG$27)/SUMPRODUCT(--($X1001:$AG1001&lt;&gt;""),$X$27:$AG$27),"")</f>
        <v/>
      </c>
      <c r="Q1001" s="85">
        <v>13</v>
      </c>
      <c r="R1001" s="16" cm="1">
        <f t="array" ref="R1001">IF(Q1001&lt;&gt;"",SUMPRODUCT($X1001:$AG1001,$X$27:$AG$27)/SUMPRODUCT(--($X1001:$AG1001&lt;&gt;""),$X$27:$AG$27),"")</f>
        <v>6.25E-2</v>
      </c>
      <c r="S1001" s="85" t="s">
        <v>1363</v>
      </c>
      <c r="T1001" s="16" t="str" cm="1">
        <f t="array" ref="T1001">IF(S1001&lt;&gt;"",SUMPRODUCT($X1001:$AG1001,$X$27:$AG$27)/SUMPRODUCT(--($X1001:$AG1001&lt;&gt;""),$X$27:$AG$27),"")</f>
        <v/>
      </c>
      <c r="U1001" s="85" t="s">
        <v>1363</v>
      </c>
      <c r="V1001" s="16" t="str" cm="1">
        <f t="array" ref="V1001">IF(U1001&lt;&gt;"",SUMPRODUCT($X1001:$AG1001,$X$27:$AG$27)/SUMPRODUCT(--($X1001:$AG1001&lt;&gt;""),$X$27:$AG$27),"")</f>
        <v/>
      </c>
      <c r="W1001" s="14">
        <v>100</v>
      </c>
      <c r="X1001" s="17">
        <v>1</v>
      </c>
      <c r="Y1001" s="17">
        <v>0</v>
      </c>
      <c r="Z1001" s="17">
        <v>0</v>
      </c>
      <c r="AA1001" s="17">
        <v>0</v>
      </c>
      <c r="AB1001" s="17">
        <v>0</v>
      </c>
      <c r="AC1001" s="17">
        <v>0</v>
      </c>
      <c r="AD1001" s="17" t="s">
        <v>1363</v>
      </c>
      <c r="AE1001" s="17">
        <v>0</v>
      </c>
      <c r="AF1001" s="17">
        <v>0</v>
      </c>
      <c r="AG1001" s="17" t="s">
        <v>1363</v>
      </c>
      <c r="AH1001" s="18"/>
    </row>
    <row r="1002" spans="1:34" outlineLevel="1">
      <c r="A1002" s="108">
        <v>850</v>
      </c>
      <c r="B1002" s="109" t="s">
        <v>183</v>
      </c>
      <c r="C1002" s="110" t="s">
        <v>777</v>
      </c>
      <c r="D1002" s="110" t="s">
        <v>1624</v>
      </c>
      <c r="E1002" s="112" t="s">
        <v>856</v>
      </c>
      <c r="F1002" s="130" t="s">
        <v>844</v>
      </c>
      <c r="G1002" s="130" t="s">
        <v>47</v>
      </c>
      <c r="H1002" s="15" t="s">
        <v>1888</v>
      </c>
      <c r="I1002" s="130" t="s">
        <v>1599</v>
      </c>
      <c r="J1002" s="130" t="s">
        <v>1363</v>
      </c>
      <c r="K1002" s="86">
        <v>1</v>
      </c>
      <c r="L1002" s="111"/>
      <c r="M1002" s="85" t="s">
        <v>1363</v>
      </c>
      <c r="N1002" s="16" t="str" cm="1">
        <f t="array" ref="N1002">IF(M1002&lt;&gt;"",SUMPRODUCT($X1002:$AG1002,$X$27:$AG$27)/SUMPRODUCT(--($X1002:$AG1002&lt;&gt;""),$X$27:$AG$27),"")</f>
        <v/>
      </c>
      <c r="O1002" s="85"/>
      <c r="P1002" s="16" t="str" cm="1">
        <f t="array" ref="P1002">IF(O1002&lt;&gt;"",SUMPRODUCT($X1002:$AG1002,$X$27:$AG$27)/SUMPRODUCT(--($X1002:$AG1002&lt;&gt;""),$X$27:$AG$27),"")</f>
        <v/>
      </c>
      <c r="Q1002" s="85">
        <v>13</v>
      </c>
      <c r="R1002" s="16" cm="1">
        <f t="array" ref="R1002">IF(Q1002&lt;&gt;"",SUMPRODUCT($X1002:$AG1002,$X$27:$AG$27)/SUMPRODUCT(--($X1002:$AG1002&lt;&gt;""),$X$27:$AG$27),"")</f>
        <v>6.25E-2</v>
      </c>
      <c r="S1002" s="85" t="s">
        <v>1363</v>
      </c>
      <c r="T1002" s="16" t="str" cm="1">
        <f t="array" ref="T1002">IF(S1002&lt;&gt;"",SUMPRODUCT($X1002:$AG1002,$X$27:$AG$27)/SUMPRODUCT(--($X1002:$AG1002&lt;&gt;""),$X$27:$AG$27),"")</f>
        <v/>
      </c>
      <c r="U1002" s="85" t="s">
        <v>1363</v>
      </c>
      <c r="V1002" s="16" t="str" cm="1">
        <f t="array" ref="V1002">IF(U1002&lt;&gt;"",SUMPRODUCT($X1002:$AG1002,$X$27:$AG$27)/SUMPRODUCT(--($X1002:$AG1002&lt;&gt;""),$X$27:$AG$27),"")</f>
        <v/>
      </c>
      <c r="W1002" s="14">
        <v>100</v>
      </c>
      <c r="X1002" s="17">
        <v>1</v>
      </c>
      <c r="Y1002" s="17">
        <v>0</v>
      </c>
      <c r="Z1002" s="17">
        <v>0</v>
      </c>
      <c r="AA1002" s="17">
        <v>0</v>
      </c>
      <c r="AB1002" s="17">
        <v>0</v>
      </c>
      <c r="AC1002" s="17">
        <v>0</v>
      </c>
      <c r="AD1002" s="17" t="s">
        <v>1363</v>
      </c>
      <c r="AE1002" s="17">
        <v>0</v>
      </c>
      <c r="AF1002" s="17">
        <v>0</v>
      </c>
      <c r="AG1002" s="17" t="s">
        <v>1363</v>
      </c>
      <c r="AH1002" s="18"/>
    </row>
    <row r="1003" spans="1:34" outlineLevel="1">
      <c r="A1003" s="108">
        <v>851</v>
      </c>
      <c r="B1003" s="109" t="s">
        <v>183</v>
      </c>
      <c r="C1003" s="110" t="s">
        <v>777</v>
      </c>
      <c r="D1003" s="110" t="s">
        <v>1624</v>
      </c>
      <c r="E1003" s="112" t="s">
        <v>857</v>
      </c>
      <c r="F1003" s="130" t="s">
        <v>844</v>
      </c>
      <c r="G1003" s="130" t="s">
        <v>1363</v>
      </c>
      <c r="H1003" s="15" t="s">
        <v>1908</v>
      </c>
      <c r="I1003" s="130" t="s">
        <v>1599</v>
      </c>
      <c r="J1003" s="130" t="s">
        <v>1363</v>
      </c>
      <c r="K1003" s="86">
        <v>1</v>
      </c>
      <c r="L1003" s="111"/>
      <c r="M1003" s="85" t="s">
        <v>1363</v>
      </c>
      <c r="N1003" s="16" t="str" cm="1">
        <f t="array" ref="N1003">IF(M1003&lt;&gt;"",SUMPRODUCT($X1003:$AG1003,$X$27:$AG$27)/SUMPRODUCT(--($X1003:$AG1003&lt;&gt;""),$X$27:$AG$27),"")</f>
        <v/>
      </c>
      <c r="O1003" s="85"/>
      <c r="P1003" s="16" t="str" cm="1">
        <f t="array" ref="P1003">IF(O1003&lt;&gt;"",SUMPRODUCT($X1003:$AG1003,$X$27:$AG$27)/SUMPRODUCT(--($X1003:$AG1003&lt;&gt;""),$X$27:$AG$27),"")</f>
        <v/>
      </c>
      <c r="Q1003" s="85" t="s">
        <v>1691</v>
      </c>
      <c r="R1003" s="16" cm="1">
        <f t="array" ref="R1003">IF(Q1003&lt;&gt;"",SUMPRODUCT($X1003:$AG1003,$X$27:$AG$27)/SUMPRODUCT(--($X1003:$AG1003&lt;&gt;""),$X$27:$AG$27),"")</f>
        <v>6.25E-2</v>
      </c>
      <c r="S1003" s="85" t="s">
        <v>1363</v>
      </c>
      <c r="T1003" s="16" t="str" cm="1">
        <f t="array" ref="T1003">IF(S1003&lt;&gt;"",SUMPRODUCT($X1003:$AG1003,$X$27:$AG$27)/SUMPRODUCT(--($X1003:$AG1003&lt;&gt;""),$X$27:$AG$27),"")</f>
        <v/>
      </c>
      <c r="U1003" s="85" t="s">
        <v>1363</v>
      </c>
      <c r="V1003" s="16" t="str" cm="1">
        <f t="array" ref="V1003">IF(U1003&lt;&gt;"",SUMPRODUCT($X1003:$AG1003,$X$27:$AG$27)/SUMPRODUCT(--($X1003:$AG1003&lt;&gt;""),$X$27:$AG$27),"")</f>
        <v/>
      </c>
      <c r="W1003" s="14">
        <v>100</v>
      </c>
      <c r="X1003" s="17">
        <v>1</v>
      </c>
      <c r="Y1003" s="17">
        <v>0</v>
      </c>
      <c r="Z1003" s="17">
        <v>0</v>
      </c>
      <c r="AA1003" s="17">
        <v>0</v>
      </c>
      <c r="AB1003" s="17">
        <v>0</v>
      </c>
      <c r="AC1003" s="17">
        <v>0</v>
      </c>
      <c r="AD1003" s="17" t="s">
        <v>1363</v>
      </c>
      <c r="AE1003" s="17">
        <v>0</v>
      </c>
      <c r="AF1003" s="17">
        <v>0</v>
      </c>
      <c r="AG1003" s="17" t="s">
        <v>1363</v>
      </c>
      <c r="AH1003" s="18"/>
    </row>
    <row r="1004" spans="1:34" outlineLevel="1">
      <c r="A1004" s="108">
        <v>852</v>
      </c>
      <c r="B1004" s="109" t="s">
        <v>183</v>
      </c>
      <c r="C1004" s="110" t="s">
        <v>777</v>
      </c>
      <c r="D1004" s="110" t="s">
        <v>1624</v>
      </c>
      <c r="E1004" s="112" t="s">
        <v>858</v>
      </c>
      <c r="F1004" s="130" t="s">
        <v>844</v>
      </c>
      <c r="G1004" s="130" t="s">
        <v>1363</v>
      </c>
      <c r="H1004" s="15" t="s">
        <v>1908</v>
      </c>
      <c r="I1004" s="130" t="s">
        <v>1599</v>
      </c>
      <c r="J1004" s="130" t="s">
        <v>1363</v>
      </c>
      <c r="K1004" s="86">
        <v>1</v>
      </c>
      <c r="L1004" s="111"/>
      <c r="M1004" s="85" t="s">
        <v>1363</v>
      </c>
      <c r="N1004" s="16" t="str" cm="1">
        <f t="array" ref="N1004">IF(M1004&lt;&gt;"",SUMPRODUCT($X1004:$AG1004,$X$27:$AG$27)/SUMPRODUCT(--($X1004:$AG1004&lt;&gt;""),$X$27:$AG$27),"")</f>
        <v/>
      </c>
      <c r="O1004" s="85"/>
      <c r="P1004" s="16" t="str" cm="1">
        <f t="array" ref="P1004">IF(O1004&lt;&gt;"",SUMPRODUCT($X1004:$AG1004,$X$27:$AG$27)/SUMPRODUCT(--($X1004:$AG1004&lt;&gt;""),$X$27:$AG$27),"")</f>
        <v/>
      </c>
      <c r="Q1004" s="85" t="s">
        <v>1691</v>
      </c>
      <c r="R1004" s="16" cm="1">
        <f t="array" ref="R1004">IF(Q1004&lt;&gt;"",SUMPRODUCT($X1004:$AG1004,$X$27:$AG$27)/SUMPRODUCT(--($X1004:$AG1004&lt;&gt;""),$X$27:$AG$27),"")</f>
        <v>6.25E-2</v>
      </c>
      <c r="S1004" s="85" t="s">
        <v>1363</v>
      </c>
      <c r="T1004" s="16" t="str" cm="1">
        <f t="array" ref="T1004">IF(S1004&lt;&gt;"",SUMPRODUCT($X1004:$AG1004,$X$27:$AG$27)/SUMPRODUCT(--($X1004:$AG1004&lt;&gt;""),$X$27:$AG$27),"")</f>
        <v/>
      </c>
      <c r="U1004" s="85" t="s">
        <v>1363</v>
      </c>
      <c r="V1004" s="16" t="str" cm="1">
        <f t="array" ref="V1004">IF(U1004&lt;&gt;"",SUMPRODUCT($X1004:$AG1004,$X$27:$AG$27)/SUMPRODUCT(--($X1004:$AG1004&lt;&gt;""),$X$27:$AG$27),"")</f>
        <v/>
      </c>
      <c r="W1004" s="14">
        <v>100</v>
      </c>
      <c r="X1004" s="17">
        <v>1</v>
      </c>
      <c r="Y1004" s="17">
        <v>0</v>
      </c>
      <c r="Z1004" s="17">
        <v>0</v>
      </c>
      <c r="AA1004" s="17">
        <v>0</v>
      </c>
      <c r="AB1004" s="17">
        <v>0</v>
      </c>
      <c r="AC1004" s="17">
        <v>0</v>
      </c>
      <c r="AD1004" s="17" t="s">
        <v>1363</v>
      </c>
      <c r="AE1004" s="17">
        <v>0</v>
      </c>
      <c r="AF1004" s="17">
        <v>0</v>
      </c>
      <c r="AG1004" s="17" t="s">
        <v>1363</v>
      </c>
      <c r="AH1004" s="18"/>
    </row>
    <row r="1005" spans="1:34" outlineLevel="1">
      <c r="A1005" s="108">
        <v>1369</v>
      </c>
      <c r="B1005" s="109" t="s">
        <v>183</v>
      </c>
      <c r="C1005" s="110" t="s">
        <v>777</v>
      </c>
      <c r="D1005" s="110" t="s">
        <v>1624</v>
      </c>
      <c r="E1005" s="112" t="s">
        <v>1625</v>
      </c>
      <c r="F1005" s="130" t="s">
        <v>844</v>
      </c>
      <c r="G1005" s="130" t="s">
        <v>1363</v>
      </c>
      <c r="H1005" s="15" t="s">
        <v>1908</v>
      </c>
      <c r="I1005" s="130" t="s">
        <v>1599</v>
      </c>
      <c r="J1005" s="130" t="s">
        <v>1363</v>
      </c>
      <c r="K1005" s="86" t="s">
        <v>1588</v>
      </c>
      <c r="L1005" s="111"/>
      <c r="M1005" s="85" t="s">
        <v>1363</v>
      </c>
      <c r="N1005" s="16" t="str" cm="1">
        <f t="array" ref="N1005">IF(M1005&lt;&gt;"",SUMPRODUCT($X1005:$AG1005,$X$27:$AG$27)/SUMPRODUCT(--($X1005:$AG1005&lt;&gt;""),$X$27:$AG$27),"")</f>
        <v/>
      </c>
      <c r="O1005" s="85"/>
      <c r="P1005" s="16" t="str" cm="1">
        <f t="array" ref="P1005">IF(O1005&lt;&gt;"",SUMPRODUCT($X1005:$AG1005,$X$27:$AG$27)/SUMPRODUCT(--($X1005:$AG1005&lt;&gt;""),$X$27:$AG$27),"")</f>
        <v/>
      </c>
      <c r="Q1005" s="85" t="s">
        <v>1691</v>
      </c>
      <c r="R1005" s="16" cm="1">
        <f t="array" ref="R1005">IF(Q1005&lt;&gt;"",SUMPRODUCT($X1005:$AG1005,$X$27:$AG$27)/SUMPRODUCT(--($X1005:$AG1005&lt;&gt;""),$X$27:$AG$27),"")</f>
        <v>6.25E-2</v>
      </c>
      <c r="S1005" s="85" t="s">
        <v>1363</v>
      </c>
      <c r="T1005" s="16" t="str" cm="1">
        <f t="array" ref="T1005">IF(S1005&lt;&gt;"",SUMPRODUCT($X1005:$AG1005,$X$27:$AG$27)/SUMPRODUCT(--($X1005:$AG1005&lt;&gt;""),$X$27:$AG$27),"")</f>
        <v/>
      </c>
      <c r="U1005" s="85" t="s">
        <v>1363</v>
      </c>
      <c r="V1005" s="16" t="str" cm="1">
        <f t="array" ref="V1005">IF(U1005&lt;&gt;"",SUMPRODUCT($X1005:$AG1005,$X$27:$AG$27)/SUMPRODUCT(--($X1005:$AG1005&lt;&gt;""),$X$27:$AG$27),"")</f>
        <v/>
      </c>
      <c r="W1005" s="14">
        <v>100</v>
      </c>
      <c r="X1005" s="17">
        <v>1</v>
      </c>
      <c r="Y1005" s="17">
        <v>0</v>
      </c>
      <c r="Z1005" s="17">
        <v>0</v>
      </c>
      <c r="AA1005" s="17">
        <v>0</v>
      </c>
      <c r="AB1005" s="17">
        <v>0</v>
      </c>
      <c r="AC1005" s="17">
        <v>0</v>
      </c>
      <c r="AD1005" s="17" t="s">
        <v>1363</v>
      </c>
      <c r="AE1005" s="17">
        <v>0</v>
      </c>
      <c r="AF1005" s="17">
        <v>0</v>
      </c>
      <c r="AG1005" s="17" t="s">
        <v>1363</v>
      </c>
      <c r="AH1005" s="18"/>
    </row>
    <row r="1006" spans="1:34" ht="25.5" outlineLevel="1">
      <c r="A1006" s="108">
        <v>1370</v>
      </c>
      <c r="B1006" s="109" t="s">
        <v>183</v>
      </c>
      <c r="C1006" s="110" t="s">
        <v>777</v>
      </c>
      <c r="D1006" s="110" t="s">
        <v>1624</v>
      </c>
      <c r="E1006" s="112" t="s">
        <v>859</v>
      </c>
      <c r="F1006" s="130" t="s">
        <v>844</v>
      </c>
      <c r="G1006" s="130" t="s">
        <v>47</v>
      </c>
      <c r="H1006" s="15" t="s">
        <v>1888</v>
      </c>
      <c r="I1006" s="132" t="s">
        <v>1864</v>
      </c>
      <c r="J1006" s="130" t="s">
        <v>1363</v>
      </c>
      <c r="K1006" s="86" t="s">
        <v>1588</v>
      </c>
      <c r="L1006" s="111"/>
      <c r="M1006" s="85" t="s">
        <v>1363</v>
      </c>
      <c r="N1006" s="16" t="str" cm="1">
        <f t="array" ref="N1006">IF(M1006&lt;&gt;"",SUMPRODUCT($X1006:$AG1006,$X$27:$AG$27)/SUMPRODUCT(--($X1006:$AG1006&lt;&gt;""),$X$27:$AG$27),"")</f>
        <v/>
      </c>
      <c r="O1006" s="85"/>
      <c r="P1006" s="16" t="str" cm="1">
        <f t="array" ref="P1006">IF(O1006&lt;&gt;"",SUMPRODUCT($X1006:$AG1006,$X$27:$AG$27)/SUMPRODUCT(--($X1006:$AG1006&lt;&gt;""),$X$27:$AG$27),"")</f>
        <v/>
      </c>
      <c r="Q1006" s="85">
        <v>13</v>
      </c>
      <c r="R1006" s="16" cm="1">
        <f t="array" ref="R1006">IF(Q1006&lt;&gt;"",SUMPRODUCT($X1006:$AG1006,$X$27:$AG$27)/SUMPRODUCT(--($X1006:$AG1006&lt;&gt;""),$X$27:$AG$27),"")</f>
        <v>6.25E-2</v>
      </c>
      <c r="S1006" s="85" t="s">
        <v>1363</v>
      </c>
      <c r="T1006" s="16" t="str" cm="1">
        <f t="array" ref="T1006">IF(S1006&lt;&gt;"",SUMPRODUCT($X1006:$AG1006,$X$27:$AG$27)/SUMPRODUCT(--($X1006:$AG1006&lt;&gt;""),$X$27:$AG$27),"")</f>
        <v/>
      </c>
      <c r="U1006" s="85" t="s">
        <v>1363</v>
      </c>
      <c r="V1006" s="16" t="str" cm="1">
        <f t="array" ref="V1006">IF(U1006&lt;&gt;"",SUMPRODUCT($X1006:$AG1006,$X$27:$AG$27)/SUMPRODUCT(--($X1006:$AG1006&lt;&gt;""),$X$27:$AG$27),"")</f>
        <v/>
      </c>
      <c r="W1006" s="14">
        <v>100</v>
      </c>
      <c r="X1006" s="17">
        <v>1</v>
      </c>
      <c r="Y1006" s="17">
        <v>0</v>
      </c>
      <c r="Z1006" s="17">
        <v>0</v>
      </c>
      <c r="AA1006" s="17">
        <v>0</v>
      </c>
      <c r="AB1006" s="17">
        <v>0</v>
      </c>
      <c r="AC1006" s="17">
        <v>0</v>
      </c>
      <c r="AD1006" s="17" t="s">
        <v>1363</v>
      </c>
      <c r="AE1006" s="17">
        <v>0</v>
      </c>
      <c r="AF1006" s="17">
        <v>0</v>
      </c>
      <c r="AG1006" s="17" t="s">
        <v>1363</v>
      </c>
      <c r="AH1006" s="18"/>
    </row>
    <row r="1007" spans="1:34" outlineLevel="1">
      <c r="A1007" s="108">
        <v>1371</v>
      </c>
      <c r="B1007" s="109" t="s">
        <v>183</v>
      </c>
      <c r="C1007" s="110" t="s">
        <v>777</v>
      </c>
      <c r="D1007" s="110" t="s">
        <v>1624</v>
      </c>
      <c r="E1007" s="112" t="s">
        <v>860</v>
      </c>
      <c r="F1007" s="130" t="s">
        <v>844</v>
      </c>
      <c r="G1007" s="130" t="s">
        <v>47</v>
      </c>
      <c r="H1007" s="15" t="s">
        <v>1888</v>
      </c>
      <c r="I1007" s="130" t="s">
        <v>1599</v>
      </c>
      <c r="J1007" s="130" t="s">
        <v>1363</v>
      </c>
      <c r="K1007" s="86" t="s">
        <v>1588</v>
      </c>
      <c r="L1007" s="111"/>
      <c r="M1007" s="85" t="s">
        <v>1363</v>
      </c>
      <c r="N1007" s="16" t="str" cm="1">
        <f t="array" ref="N1007">IF(M1007&lt;&gt;"",SUMPRODUCT($X1007:$AG1007,$X$27:$AG$27)/SUMPRODUCT(--($X1007:$AG1007&lt;&gt;""),$X$27:$AG$27),"")</f>
        <v/>
      </c>
      <c r="O1007" s="85"/>
      <c r="P1007" s="16" t="str" cm="1">
        <f t="array" ref="P1007">IF(O1007&lt;&gt;"",SUMPRODUCT($X1007:$AG1007,$X$27:$AG$27)/SUMPRODUCT(--($X1007:$AG1007&lt;&gt;""),$X$27:$AG$27),"")</f>
        <v/>
      </c>
      <c r="Q1007" s="85">
        <v>13</v>
      </c>
      <c r="R1007" s="16" cm="1">
        <f t="array" ref="R1007">IF(Q1007&lt;&gt;"",SUMPRODUCT($X1007:$AG1007,$X$27:$AG$27)/SUMPRODUCT(--($X1007:$AG1007&lt;&gt;""),$X$27:$AG$27),"")</f>
        <v>6.25E-2</v>
      </c>
      <c r="S1007" s="85" t="s">
        <v>1363</v>
      </c>
      <c r="T1007" s="16" t="str" cm="1">
        <f t="array" ref="T1007">IF(S1007&lt;&gt;"",SUMPRODUCT($X1007:$AG1007,$X$27:$AG$27)/SUMPRODUCT(--($X1007:$AG1007&lt;&gt;""),$X$27:$AG$27),"")</f>
        <v/>
      </c>
      <c r="U1007" s="85" t="s">
        <v>1363</v>
      </c>
      <c r="V1007" s="16" t="str" cm="1">
        <f t="array" ref="V1007">IF(U1007&lt;&gt;"",SUMPRODUCT($X1007:$AG1007,$X$27:$AG$27)/SUMPRODUCT(--($X1007:$AG1007&lt;&gt;""),$X$27:$AG$27),"")</f>
        <v/>
      </c>
      <c r="W1007" s="14">
        <v>100</v>
      </c>
      <c r="X1007" s="17">
        <v>1</v>
      </c>
      <c r="Y1007" s="17">
        <v>0</v>
      </c>
      <c r="Z1007" s="17">
        <v>0</v>
      </c>
      <c r="AA1007" s="17">
        <v>0</v>
      </c>
      <c r="AB1007" s="17">
        <v>0</v>
      </c>
      <c r="AC1007" s="17">
        <v>0</v>
      </c>
      <c r="AD1007" s="17" t="s">
        <v>1363</v>
      </c>
      <c r="AE1007" s="17">
        <v>0</v>
      </c>
      <c r="AF1007" s="17">
        <v>0</v>
      </c>
      <c r="AG1007" s="17" t="s">
        <v>1363</v>
      </c>
      <c r="AH1007" s="18"/>
    </row>
    <row r="1008" spans="1:34" outlineLevel="1">
      <c r="A1008" s="108">
        <v>1372</v>
      </c>
      <c r="B1008" s="109" t="s">
        <v>183</v>
      </c>
      <c r="C1008" s="110" t="s">
        <v>777</v>
      </c>
      <c r="D1008" s="110" t="s">
        <v>1624</v>
      </c>
      <c r="E1008" s="112" t="s">
        <v>861</v>
      </c>
      <c r="F1008" s="130" t="s">
        <v>844</v>
      </c>
      <c r="G1008" s="130" t="s">
        <v>47</v>
      </c>
      <c r="H1008" s="15" t="s">
        <v>1888</v>
      </c>
      <c r="I1008" s="130" t="s">
        <v>1599</v>
      </c>
      <c r="J1008" s="130" t="s">
        <v>1363</v>
      </c>
      <c r="K1008" s="86" t="s">
        <v>1588</v>
      </c>
      <c r="L1008" s="111"/>
      <c r="M1008" s="85" t="s">
        <v>1363</v>
      </c>
      <c r="N1008" s="16" t="str" cm="1">
        <f t="array" ref="N1008">IF(M1008&lt;&gt;"",SUMPRODUCT($X1008:$AG1008,$X$27:$AG$27)/SUMPRODUCT(--($X1008:$AG1008&lt;&gt;""),$X$27:$AG$27),"")</f>
        <v/>
      </c>
      <c r="O1008" s="85"/>
      <c r="P1008" s="16" t="str" cm="1">
        <f t="array" ref="P1008">IF(O1008&lt;&gt;"",SUMPRODUCT($X1008:$AG1008,$X$27:$AG$27)/SUMPRODUCT(--($X1008:$AG1008&lt;&gt;""),$X$27:$AG$27),"")</f>
        <v/>
      </c>
      <c r="Q1008" s="85">
        <v>13</v>
      </c>
      <c r="R1008" s="16" cm="1">
        <f t="array" ref="R1008">IF(Q1008&lt;&gt;"",SUMPRODUCT($X1008:$AG1008,$X$27:$AG$27)/SUMPRODUCT(--($X1008:$AG1008&lt;&gt;""),$X$27:$AG$27),"")</f>
        <v>6.25E-2</v>
      </c>
      <c r="S1008" s="85" t="s">
        <v>1363</v>
      </c>
      <c r="T1008" s="16" t="str" cm="1">
        <f t="array" ref="T1008">IF(S1008&lt;&gt;"",SUMPRODUCT($X1008:$AG1008,$X$27:$AG$27)/SUMPRODUCT(--($X1008:$AG1008&lt;&gt;""),$X$27:$AG$27),"")</f>
        <v/>
      </c>
      <c r="U1008" s="85" t="s">
        <v>1363</v>
      </c>
      <c r="V1008" s="16" t="str" cm="1">
        <f t="array" ref="V1008">IF(U1008&lt;&gt;"",SUMPRODUCT($X1008:$AG1008,$X$27:$AG$27)/SUMPRODUCT(--($X1008:$AG1008&lt;&gt;""),$X$27:$AG$27),"")</f>
        <v/>
      </c>
      <c r="W1008" s="14">
        <v>100</v>
      </c>
      <c r="X1008" s="17">
        <v>1</v>
      </c>
      <c r="Y1008" s="17">
        <v>0</v>
      </c>
      <c r="Z1008" s="17">
        <v>0</v>
      </c>
      <c r="AA1008" s="17">
        <v>0</v>
      </c>
      <c r="AB1008" s="17">
        <v>0</v>
      </c>
      <c r="AC1008" s="17">
        <v>0</v>
      </c>
      <c r="AD1008" s="17" t="s">
        <v>1363</v>
      </c>
      <c r="AE1008" s="17">
        <v>0</v>
      </c>
      <c r="AF1008" s="17">
        <v>0</v>
      </c>
      <c r="AG1008" s="17" t="s">
        <v>1363</v>
      </c>
      <c r="AH1008" s="18"/>
    </row>
    <row r="1009" spans="1:34" outlineLevel="1">
      <c r="A1009" s="108">
        <v>1373</v>
      </c>
      <c r="B1009" s="109" t="s">
        <v>183</v>
      </c>
      <c r="C1009" s="110" t="s">
        <v>777</v>
      </c>
      <c r="D1009" s="110" t="s">
        <v>1624</v>
      </c>
      <c r="E1009" s="112" t="s">
        <v>862</v>
      </c>
      <c r="F1009" s="130" t="s">
        <v>844</v>
      </c>
      <c r="G1009" s="130" t="s">
        <v>47</v>
      </c>
      <c r="H1009" s="15" t="s">
        <v>1888</v>
      </c>
      <c r="I1009" s="130" t="s">
        <v>1599</v>
      </c>
      <c r="J1009" s="130" t="s">
        <v>1363</v>
      </c>
      <c r="K1009" s="86" t="s">
        <v>1588</v>
      </c>
      <c r="L1009" s="111"/>
      <c r="M1009" s="85" t="s">
        <v>1363</v>
      </c>
      <c r="N1009" s="16" t="str" cm="1">
        <f t="array" ref="N1009">IF(M1009&lt;&gt;"",SUMPRODUCT($X1009:$AG1009,$X$27:$AG$27)/SUMPRODUCT(--($X1009:$AG1009&lt;&gt;""),$X$27:$AG$27),"")</f>
        <v/>
      </c>
      <c r="O1009" s="85"/>
      <c r="P1009" s="16" t="str" cm="1">
        <f t="array" ref="P1009">IF(O1009&lt;&gt;"",SUMPRODUCT($X1009:$AG1009,$X$27:$AG$27)/SUMPRODUCT(--($X1009:$AG1009&lt;&gt;""),$X$27:$AG$27),"")</f>
        <v/>
      </c>
      <c r="Q1009" s="85">
        <v>13</v>
      </c>
      <c r="R1009" s="16" cm="1">
        <f t="array" ref="R1009">IF(Q1009&lt;&gt;"",SUMPRODUCT($X1009:$AG1009,$X$27:$AG$27)/SUMPRODUCT(--($X1009:$AG1009&lt;&gt;""),$X$27:$AG$27),"")</f>
        <v>6.25E-2</v>
      </c>
      <c r="S1009" s="85" t="s">
        <v>1363</v>
      </c>
      <c r="T1009" s="16" t="str" cm="1">
        <f t="array" ref="T1009">IF(S1009&lt;&gt;"",SUMPRODUCT($X1009:$AG1009,$X$27:$AG$27)/SUMPRODUCT(--($X1009:$AG1009&lt;&gt;""),$X$27:$AG$27),"")</f>
        <v/>
      </c>
      <c r="U1009" s="85" t="s">
        <v>1363</v>
      </c>
      <c r="V1009" s="16" t="str" cm="1">
        <f t="array" ref="V1009">IF(U1009&lt;&gt;"",SUMPRODUCT($X1009:$AG1009,$X$27:$AG$27)/SUMPRODUCT(--($X1009:$AG1009&lt;&gt;""),$X$27:$AG$27),"")</f>
        <v/>
      </c>
      <c r="W1009" s="14">
        <v>100</v>
      </c>
      <c r="X1009" s="17">
        <v>1</v>
      </c>
      <c r="Y1009" s="17">
        <v>0</v>
      </c>
      <c r="Z1009" s="17">
        <v>0</v>
      </c>
      <c r="AA1009" s="17">
        <v>0</v>
      </c>
      <c r="AB1009" s="17">
        <v>0</v>
      </c>
      <c r="AC1009" s="17">
        <v>0</v>
      </c>
      <c r="AD1009" s="17" t="s">
        <v>1363</v>
      </c>
      <c r="AE1009" s="17">
        <v>0</v>
      </c>
      <c r="AF1009" s="17">
        <v>0</v>
      </c>
      <c r="AG1009" s="17" t="s">
        <v>1363</v>
      </c>
      <c r="AH1009" s="18"/>
    </row>
    <row r="1010" spans="1:34" outlineLevel="1">
      <c r="A1010" s="108">
        <v>1374</v>
      </c>
      <c r="B1010" s="109" t="s">
        <v>183</v>
      </c>
      <c r="C1010" s="110" t="s">
        <v>777</v>
      </c>
      <c r="D1010" s="110" t="s">
        <v>1624</v>
      </c>
      <c r="E1010" s="112" t="s">
        <v>863</v>
      </c>
      <c r="F1010" s="130" t="s">
        <v>844</v>
      </c>
      <c r="G1010" s="130" t="s">
        <v>47</v>
      </c>
      <c r="H1010" s="15" t="s">
        <v>1888</v>
      </c>
      <c r="I1010" s="130" t="s">
        <v>1599</v>
      </c>
      <c r="J1010" s="130" t="s">
        <v>1363</v>
      </c>
      <c r="K1010" s="86" t="s">
        <v>1588</v>
      </c>
      <c r="L1010" s="111"/>
      <c r="M1010" s="85" t="s">
        <v>1363</v>
      </c>
      <c r="N1010" s="16" t="str" cm="1">
        <f t="array" ref="N1010">IF(M1010&lt;&gt;"",SUMPRODUCT($X1010:$AG1010,$X$27:$AG$27)/SUMPRODUCT(--($X1010:$AG1010&lt;&gt;""),$X$27:$AG$27),"")</f>
        <v/>
      </c>
      <c r="O1010" s="85"/>
      <c r="P1010" s="16" t="str" cm="1">
        <f t="array" ref="P1010">IF(O1010&lt;&gt;"",SUMPRODUCT($X1010:$AG1010,$X$27:$AG$27)/SUMPRODUCT(--($X1010:$AG1010&lt;&gt;""),$X$27:$AG$27),"")</f>
        <v/>
      </c>
      <c r="Q1010" s="85">
        <v>13</v>
      </c>
      <c r="R1010" s="16" cm="1">
        <f t="array" ref="R1010">IF(Q1010&lt;&gt;"",SUMPRODUCT($X1010:$AG1010,$X$27:$AG$27)/SUMPRODUCT(--($X1010:$AG1010&lt;&gt;""),$X$27:$AG$27),"")</f>
        <v>6.25E-2</v>
      </c>
      <c r="S1010" s="85" t="s">
        <v>1363</v>
      </c>
      <c r="T1010" s="16" t="str" cm="1">
        <f t="array" ref="T1010">IF(S1010&lt;&gt;"",SUMPRODUCT($X1010:$AG1010,$X$27:$AG$27)/SUMPRODUCT(--($X1010:$AG1010&lt;&gt;""),$X$27:$AG$27),"")</f>
        <v/>
      </c>
      <c r="U1010" s="85" t="s">
        <v>1363</v>
      </c>
      <c r="V1010" s="16" t="str" cm="1">
        <f t="array" ref="V1010">IF(U1010&lt;&gt;"",SUMPRODUCT($X1010:$AG1010,$X$27:$AG$27)/SUMPRODUCT(--($X1010:$AG1010&lt;&gt;""),$X$27:$AG$27),"")</f>
        <v/>
      </c>
      <c r="W1010" s="14">
        <v>100</v>
      </c>
      <c r="X1010" s="17">
        <v>1</v>
      </c>
      <c r="Y1010" s="17">
        <v>0</v>
      </c>
      <c r="Z1010" s="17">
        <v>0</v>
      </c>
      <c r="AA1010" s="17">
        <v>0</v>
      </c>
      <c r="AB1010" s="17">
        <v>0</v>
      </c>
      <c r="AC1010" s="17">
        <v>0</v>
      </c>
      <c r="AD1010" s="17" t="s">
        <v>1363</v>
      </c>
      <c r="AE1010" s="17">
        <v>0</v>
      </c>
      <c r="AF1010" s="17">
        <v>0</v>
      </c>
      <c r="AG1010" s="17" t="s">
        <v>1363</v>
      </c>
      <c r="AH1010" s="18"/>
    </row>
    <row r="1011" spans="1:34" outlineLevel="1">
      <c r="A1011" s="108">
        <v>1375</v>
      </c>
      <c r="B1011" s="109" t="s">
        <v>183</v>
      </c>
      <c r="C1011" s="110" t="s">
        <v>777</v>
      </c>
      <c r="D1011" s="110" t="s">
        <v>1624</v>
      </c>
      <c r="E1011" s="112" t="s">
        <v>864</v>
      </c>
      <c r="F1011" s="130" t="s">
        <v>844</v>
      </c>
      <c r="G1011" s="130" t="s">
        <v>47</v>
      </c>
      <c r="H1011" s="15" t="s">
        <v>1888</v>
      </c>
      <c r="I1011" s="130" t="s">
        <v>1599</v>
      </c>
      <c r="J1011" s="130" t="s">
        <v>1363</v>
      </c>
      <c r="K1011" s="86" t="s">
        <v>1588</v>
      </c>
      <c r="L1011" s="111"/>
      <c r="M1011" s="85" t="s">
        <v>1363</v>
      </c>
      <c r="N1011" s="16" t="str" cm="1">
        <f t="array" ref="N1011">IF(M1011&lt;&gt;"",SUMPRODUCT($X1011:$AG1011,$X$27:$AG$27)/SUMPRODUCT(--($X1011:$AG1011&lt;&gt;""),$X$27:$AG$27),"")</f>
        <v/>
      </c>
      <c r="O1011" s="85"/>
      <c r="P1011" s="16" t="str" cm="1">
        <f t="array" ref="P1011">IF(O1011&lt;&gt;"",SUMPRODUCT($X1011:$AG1011,$X$27:$AG$27)/SUMPRODUCT(--($X1011:$AG1011&lt;&gt;""),$X$27:$AG$27),"")</f>
        <v/>
      </c>
      <c r="Q1011" s="85">
        <v>13</v>
      </c>
      <c r="R1011" s="16" cm="1">
        <f t="array" ref="R1011">IF(Q1011&lt;&gt;"",SUMPRODUCT($X1011:$AG1011,$X$27:$AG$27)/SUMPRODUCT(--($X1011:$AG1011&lt;&gt;""),$X$27:$AG$27),"")</f>
        <v>6.25E-2</v>
      </c>
      <c r="S1011" s="85" t="s">
        <v>1363</v>
      </c>
      <c r="T1011" s="16" t="str" cm="1">
        <f t="array" ref="T1011">IF(S1011&lt;&gt;"",SUMPRODUCT($X1011:$AG1011,$X$27:$AG$27)/SUMPRODUCT(--($X1011:$AG1011&lt;&gt;""),$X$27:$AG$27),"")</f>
        <v/>
      </c>
      <c r="U1011" s="85" t="s">
        <v>1363</v>
      </c>
      <c r="V1011" s="16" t="str" cm="1">
        <f t="array" ref="V1011">IF(U1011&lt;&gt;"",SUMPRODUCT($X1011:$AG1011,$X$27:$AG$27)/SUMPRODUCT(--($X1011:$AG1011&lt;&gt;""),$X$27:$AG$27),"")</f>
        <v/>
      </c>
      <c r="W1011" s="14">
        <v>100</v>
      </c>
      <c r="X1011" s="17">
        <v>1</v>
      </c>
      <c r="Y1011" s="17">
        <v>0</v>
      </c>
      <c r="Z1011" s="17">
        <v>0</v>
      </c>
      <c r="AA1011" s="17">
        <v>0</v>
      </c>
      <c r="AB1011" s="17">
        <v>0</v>
      </c>
      <c r="AC1011" s="17">
        <v>0</v>
      </c>
      <c r="AD1011" s="17" t="s">
        <v>1363</v>
      </c>
      <c r="AE1011" s="17">
        <v>0</v>
      </c>
      <c r="AF1011" s="17">
        <v>0</v>
      </c>
      <c r="AG1011" s="17" t="s">
        <v>1363</v>
      </c>
      <c r="AH1011" s="18"/>
    </row>
    <row r="1012" spans="1:34" outlineLevel="1">
      <c r="A1012" s="108">
        <v>1376</v>
      </c>
      <c r="B1012" s="109" t="s">
        <v>183</v>
      </c>
      <c r="C1012" s="110" t="s">
        <v>777</v>
      </c>
      <c r="D1012" s="110" t="s">
        <v>1624</v>
      </c>
      <c r="E1012" s="112" t="s">
        <v>865</v>
      </c>
      <c r="F1012" s="130" t="s">
        <v>844</v>
      </c>
      <c r="G1012" s="130" t="s">
        <v>47</v>
      </c>
      <c r="H1012" s="15" t="s">
        <v>1888</v>
      </c>
      <c r="I1012" s="130" t="s">
        <v>1599</v>
      </c>
      <c r="J1012" s="130" t="s">
        <v>1363</v>
      </c>
      <c r="K1012" s="86" t="s">
        <v>1588</v>
      </c>
      <c r="L1012" s="111"/>
      <c r="M1012" s="85" t="s">
        <v>1363</v>
      </c>
      <c r="N1012" s="16" t="str" cm="1">
        <f t="array" ref="N1012">IF(M1012&lt;&gt;"",SUMPRODUCT($X1012:$AG1012,$X$27:$AG$27)/SUMPRODUCT(--($X1012:$AG1012&lt;&gt;""),$X$27:$AG$27),"")</f>
        <v/>
      </c>
      <c r="O1012" s="85"/>
      <c r="P1012" s="16" t="str" cm="1">
        <f t="array" ref="P1012">IF(O1012&lt;&gt;"",SUMPRODUCT($X1012:$AG1012,$X$27:$AG$27)/SUMPRODUCT(--($X1012:$AG1012&lt;&gt;""),$X$27:$AG$27),"")</f>
        <v/>
      </c>
      <c r="Q1012" s="85">
        <v>13</v>
      </c>
      <c r="R1012" s="16" cm="1">
        <f t="array" ref="R1012">IF(Q1012&lt;&gt;"",SUMPRODUCT($X1012:$AG1012,$X$27:$AG$27)/SUMPRODUCT(--($X1012:$AG1012&lt;&gt;""),$X$27:$AG$27),"")</f>
        <v>6.25E-2</v>
      </c>
      <c r="S1012" s="85" t="s">
        <v>1363</v>
      </c>
      <c r="T1012" s="16" t="str" cm="1">
        <f t="array" ref="T1012">IF(S1012&lt;&gt;"",SUMPRODUCT($X1012:$AG1012,$X$27:$AG$27)/SUMPRODUCT(--($X1012:$AG1012&lt;&gt;""),$X$27:$AG$27),"")</f>
        <v/>
      </c>
      <c r="U1012" s="85" t="s">
        <v>1363</v>
      </c>
      <c r="V1012" s="16" t="str" cm="1">
        <f t="array" ref="V1012">IF(U1012&lt;&gt;"",SUMPRODUCT($X1012:$AG1012,$X$27:$AG$27)/SUMPRODUCT(--($X1012:$AG1012&lt;&gt;""),$X$27:$AG$27),"")</f>
        <v/>
      </c>
      <c r="W1012" s="14">
        <v>100</v>
      </c>
      <c r="X1012" s="17">
        <v>1</v>
      </c>
      <c r="Y1012" s="17">
        <v>0</v>
      </c>
      <c r="Z1012" s="17">
        <v>0</v>
      </c>
      <c r="AA1012" s="17">
        <v>0</v>
      </c>
      <c r="AB1012" s="17">
        <v>0</v>
      </c>
      <c r="AC1012" s="17">
        <v>0</v>
      </c>
      <c r="AD1012" s="17" t="s">
        <v>1363</v>
      </c>
      <c r="AE1012" s="17">
        <v>0</v>
      </c>
      <c r="AF1012" s="17">
        <v>0</v>
      </c>
      <c r="AG1012" s="17" t="s">
        <v>1363</v>
      </c>
      <c r="AH1012" s="18"/>
    </row>
    <row r="1013" spans="1:34" outlineLevel="1">
      <c r="A1013" s="108">
        <v>1377</v>
      </c>
      <c r="B1013" s="109" t="s">
        <v>183</v>
      </c>
      <c r="C1013" s="110" t="s">
        <v>777</v>
      </c>
      <c r="D1013" s="110" t="s">
        <v>1624</v>
      </c>
      <c r="E1013" s="112" t="s">
        <v>866</v>
      </c>
      <c r="F1013" s="130" t="s">
        <v>844</v>
      </c>
      <c r="G1013" s="130" t="s">
        <v>47</v>
      </c>
      <c r="H1013" s="15" t="s">
        <v>1888</v>
      </c>
      <c r="I1013" s="130" t="s">
        <v>1599</v>
      </c>
      <c r="J1013" s="130" t="s">
        <v>1363</v>
      </c>
      <c r="K1013" s="86" t="s">
        <v>1588</v>
      </c>
      <c r="L1013" s="111"/>
      <c r="M1013" s="85" t="s">
        <v>1363</v>
      </c>
      <c r="N1013" s="16" t="str" cm="1">
        <f t="array" ref="N1013">IF(M1013&lt;&gt;"",SUMPRODUCT($X1013:$AG1013,$X$27:$AG$27)/SUMPRODUCT(--($X1013:$AG1013&lt;&gt;""),$X$27:$AG$27),"")</f>
        <v/>
      </c>
      <c r="O1013" s="85"/>
      <c r="P1013" s="16" t="str" cm="1">
        <f t="array" ref="P1013">IF(O1013&lt;&gt;"",SUMPRODUCT($X1013:$AG1013,$X$27:$AG$27)/SUMPRODUCT(--($X1013:$AG1013&lt;&gt;""),$X$27:$AG$27),"")</f>
        <v/>
      </c>
      <c r="Q1013" s="85">
        <v>13</v>
      </c>
      <c r="R1013" s="16" cm="1">
        <f t="array" ref="R1013">IF(Q1013&lt;&gt;"",SUMPRODUCT($X1013:$AG1013,$X$27:$AG$27)/SUMPRODUCT(--($X1013:$AG1013&lt;&gt;""),$X$27:$AG$27),"")</f>
        <v>6.25E-2</v>
      </c>
      <c r="S1013" s="85" t="s">
        <v>1363</v>
      </c>
      <c r="T1013" s="16" t="str" cm="1">
        <f t="array" ref="T1013">IF(S1013&lt;&gt;"",SUMPRODUCT($X1013:$AG1013,$X$27:$AG$27)/SUMPRODUCT(--($X1013:$AG1013&lt;&gt;""),$X$27:$AG$27),"")</f>
        <v/>
      </c>
      <c r="U1013" s="85" t="s">
        <v>1363</v>
      </c>
      <c r="V1013" s="16" t="str" cm="1">
        <f t="array" ref="V1013">IF(U1013&lt;&gt;"",SUMPRODUCT($X1013:$AG1013,$X$27:$AG$27)/SUMPRODUCT(--($X1013:$AG1013&lt;&gt;""),$X$27:$AG$27),"")</f>
        <v/>
      </c>
      <c r="W1013" s="14">
        <v>100</v>
      </c>
      <c r="X1013" s="17">
        <v>1</v>
      </c>
      <c r="Y1013" s="17">
        <v>0</v>
      </c>
      <c r="Z1013" s="17">
        <v>0</v>
      </c>
      <c r="AA1013" s="17">
        <v>0</v>
      </c>
      <c r="AB1013" s="17">
        <v>0</v>
      </c>
      <c r="AC1013" s="17">
        <v>0</v>
      </c>
      <c r="AD1013" s="17" t="s">
        <v>1363</v>
      </c>
      <c r="AE1013" s="17">
        <v>0</v>
      </c>
      <c r="AF1013" s="17">
        <v>0</v>
      </c>
      <c r="AG1013" s="17" t="s">
        <v>1363</v>
      </c>
      <c r="AH1013" s="18"/>
    </row>
    <row r="1014" spans="1:34" outlineLevel="1">
      <c r="A1014" s="108">
        <v>1378</v>
      </c>
      <c r="B1014" s="109" t="s">
        <v>183</v>
      </c>
      <c r="C1014" s="110" t="s">
        <v>777</v>
      </c>
      <c r="D1014" s="110" t="s">
        <v>1624</v>
      </c>
      <c r="E1014" s="112" t="s">
        <v>867</v>
      </c>
      <c r="F1014" s="130" t="s">
        <v>844</v>
      </c>
      <c r="G1014" s="130" t="s">
        <v>47</v>
      </c>
      <c r="H1014" s="15" t="s">
        <v>1888</v>
      </c>
      <c r="I1014" s="130" t="s">
        <v>1599</v>
      </c>
      <c r="J1014" s="130" t="s">
        <v>1363</v>
      </c>
      <c r="K1014" s="86" t="s">
        <v>1588</v>
      </c>
      <c r="L1014" s="111"/>
      <c r="M1014" s="85" t="s">
        <v>1363</v>
      </c>
      <c r="N1014" s="16" t="str" cm="1">
        <f t="array" ref="N1014">IF(M1014&lt;&gt;"",SUMPRODUCT($X1014:$AG1014,$X$27:$AG$27)/SUMPRODUCT(--($X1014:$AG1014&lt;&gt;""),$X$27:$AG$27),"")</f>
        <v/>
      </c>
      <c r="O1014" s="85"/>
      <c r="P1014" s="16" t="str" cm="1">
        <f t="array" ref="P1014">IF(O1014&lt;&gt;"",SUMPRODUCT($X1014:$AG1014,$X$27:$AG$27)/SUMPRODUCT(--($X1014:$AG1014&lt;&gt;""),$X$27:$AG$27),"")</f>
        <v/>
      </c>
      <c r="Q1014" s="85">
        <v>13</v>
      </c>
      <c r="R1014" s="16" cm="1">
        <f t="array" ref="R1014">IF(Q1014&lt;&gt;"",SUMPRODUCT($X1014:$AG1014,$X$27:$AG$27)/SUMPRODUCT(--($X1014:$AG1014&lt;&gt;""),$X$27:$AG$27),"")</f>
        <v>6.25E-2</v>
      </c>
      <c r="S1014" s="85" t="s">
        <v>1363</v>
      </c>
      <c r="T1014" s="16" t="str" cm="1">
        <f t="array" ref="T1014">IF(S1014&lt;&gt;"",SUMPRODUCT($X1014:$AG1014,$X$27:$AG$27)/SUMPRODUCT(--($X1014:$AG1014&lt;&gt;""),$X$27:$AG$27),"")</f>
        <v/>
      </c>
      <c r="U1014" s="85" t="s">
        <v>1363</v>
      </c>
      <c r="V1014" s="16" t="str" cm="1">
        <f t="array" ref="V1014">IF(U1014&lt;&gt;"",SUMPRODUCT($X1014:$AG1014,$X$27:$AG$27)/SUMPRODUCT(--($X1014:$AG1014&lt;&gt;""),$X$27:$AG$27),"")</f>
        <v/>
      </c>
      <c r="W1014" s="14">
        <v>100</v>
      </c>
      <c r="X1014" s="17">
        <v>1</v>
      </c>
      <c r="Y1014" s="17">
        <v>0</v>
      </c>
      <c r="Z1014" s="17">
        <v>0</v>
      </c>
      <c r="AA1014" s="17">
        <v>0</v>
      </c>
      <c r="AB1014" s="17">
        <v>0</v>
      </c>
      <c r="AC1014" s="17">
        <v>0</v>
      </c>
      <c r="AD1014" s="17" t="s">
        <v>1363</v>
      </c>
      <c r="AE1014" s="17">
        <v>0</v>
      </c>
      <c r="AF1014" s="17">
        <v>0</v>
      </c>
      <c r="AG1014" s="17" t="s">
        <v>1363</v>
      </c>
      <c r="AH1014" s="18"/>
    </row>
    <row r="1015" spans="1:34" outlineLevel="1">
      <c r="A1015" s="108">
        <v>1379</v>
      </c>
      <c r="B1015" s="109" t="s">
        <v>183</v>
      </c>
      <c r="C1015" s="110" t="s">
        <v>777</v>
      </c>
      <c r="D1015" s="110" t="s">
        <v>1624</v>
      </c>
      <c r="E1015" s="112" t="s">
        <v>868</v>
      </c>
      <c r="F1015" s="130" t="s">
        <v>844</v>
      </c>
      <c r="G1015" s="130" t="s">
        <v>47</v>
      </c>
      <c r="H1015" s="15" t="s">
        <v>1888</v>
      </c>
      <c r="I1015" s="130" t="s">
        <v>1599</v>
      </c>
      <c r="J1015" s="130" t="s">
        <v>1363</v>
      </c>
      <c r="K1015" s="86" t="s">
        <v>1588</v>
      </c>
      <c r="L1015" s="111"/>
      <c r="M1015" s="85" t="s">
        <v>1363</v>
      </c>
      <c r="N1015" s="16" t="str" cm="1">
        <f t="array" ref="N1015">IF(M1015&lt;&gt;"",SUMPRODUCT($X1015:$AG1015,$X$27:$AG$27)/SUMPRODUCT(--($X1015:$AG1015&lt;&gt;""),$X$27:$AG$27),"")</f>
        <v/>
      </c>
      <c r="O1015" s="85"/>
      <c r="P1015" s="16" t="str" cm="1">
        <f t="array" ref="P1015">IF(O1015&lt;&gt;"",SUMPRODUCT($X1015:$AG1015,$X$27:$AG$27)/SUMPRODUCT(--($X1015:$AG1015&lt;&gt;""),$X$27:$AG$27),"")</f>
        <v/>
      </c>
      <c r="Q1015" s="85">
        <v>13</v>
      </c>
      <c r="R1015" s="16" cm="1">
        <f t="array" ref="R1015">IF(Q1015&lt;&gt;"",SUMPRODUCT($X1015:$AG1015,$X$27:$AG$27)/SUMPRODUCT(--($X1015:$AG1015&lt;&gt;""),$X$27:$AG$27),"")</f>
        <v>6.25E-2</v>
      </c>
      <c r="S1015" s="85" t="s">
        <v>1363</v>
      </c>
      <c r="T1015" s="16" t="str" cm="1">
        <f t="array" ref="T1015">IF(S1015&lt;&gt;"",SUMPRODUCT($X1015:$AG1015,$X$27:$AG$27)/SUMPRODUCT(--($X1015:$AG1015&lt;&gt;""),$X$27:$AG$27),"")</f>
        <v/>
      </c>
      <c r="U1015" s="85" t="s">
        <v>1363</v>
      </c>
      <c r="V1015" s="16" t="str" cm="1">
        <f t="array" ref="V1015">IF(U1015&lt;&gt;"",SUMPRODUCT($X1015:$AG1015,$X$27:$AG$27)/SUMPRODUCT(--($X1015:$AG1015&lt;&gt;""),$X$27:$AG$27),"")</f>
        <v/>
      </c>
      <c r="W1015" s="14">
        <v>100</v>
      </c>
      <c r="X1015" s="17">
        <v>1</v>
      </c>
      <c r="Y1015" s="17">
        <v>0</v>
      </c>
      <c r="Z1015" s="17">
        <v>0</v>
      </c>
      <c r="AA1015" s="17">
        <v>0</v>
      </c>
      <c r="AB1015" s="17">
        <v>0</v>
      </c>
      <c r="AC1015" s="17">
        <v>0</v>
      </c>
      <c r="AD1015" s="17" t="s">
        <v>1363</v>
      </c>
      <c r="AE1015" s="17">
        <v>0</v>
      </c>
      <c r="AF1015" s="17">
        <v>0</v>
      </c>
      <c r="AG1015" s="17" t="s">
        <v>1363</v>
      </c>
      <c r="AH1015" s="18"/>
    </row>
    <row r="1016" spans="1:34" outlineLevel="1">
      <c r="A1016" s="108">
        <v>1380</v>
      </c>
      <c r="B1016" s="109" t="s">
        <v>183</v>
      </c>
      <c r="C1016" s="110" t="s">
        <v>777</v>
      </c>
      <c r="D1016" s="110" t="s">
        <v>1624</v>
      </c>
      <c r="E1016" s="112" t="s">
        <v>869</v>
      </c>
      <c r="F1016" s="130" t="s">
        <v>844</v>
      </c>
      <c r="G1016" s="130" t="s">
        <v>47</v>
      </c>
      <c r="H1016" s="15" t="s">
        <v>1888</v>
      </c>
      <c r="I1016" s="130" t="s">
        <v>1599</v>
      </c>
      <c r="J1016" s="130" t="s">
        <v>1363</v>
      </c>
      <c r="K1016" s="86" t="s">
        <v>1588</v>
      </c>
      <c r="L1016" s="111"/>
      <c r="M1016" s="85" t="s">
        <v>1363</v>
      </c>
      <c r="N1016" s="16" t="str" cm="1">
        <f t="array" ref="N1016">IF(M1016&lt;&gt;"",SUMPRODUCT($X1016:$AG1016,$X$27:$AG$27)/SUMPRODUCT(--($X1016:$AG1016&lt;&gt;""),$X$27:$AG$27),"")</f>
        <v/>
      </c>
      <c r="O1016" s="85"/>
      <c r="P1016" s="16" t="str" cm="1">
        <f t="array" ref="P1016">IF(O1016&lt;&gt;"",SUMPRODUCT($X1016:$AG1016,$X$27:$AG$27)/SUMPRODUCT(--($X1016:$AG1016&lt;&gt;""),$X$27:$AG$27),"")</f>
        <v/>
      </c>
      <c r="Q1016" s="85">
        <v>13</v>
      </c>
      <c r="R1016" s="16" cm="1">
        <f t="array" ref="R1016">IF(Q1016&lt;&gt;"",SUMPRODUCT($X1016:$AG1016,$X$27:$AG$27)/SUMPRODUCT(--($X1016:$AG1016&lt;&gt;""),$X$27:$AG$27),"")</f>
        <v>6.25E-2</v>
      </c>
      <c r="S1016" s="85" t="s">
        <v>1363</v>
      </c>
      <c r="T1016" s="16" t="str" cm="1">
        <f t="array" ref="T1016">IF(S1016&lt;&gt;"",SUMPRODUCT($X1016:$AG1016,$X$27:$AG$27)/SUMPRODUCT(--($X1016:$AG1016&lt;&gt;""),$X$27:$AG$27),"")</f>
        <v/>
      </c>
      <c r="U1016" s="85" t="s">
        <v>1363</v>
      </c>
      <c r="V1016" s="16" t="str" cm="1">
        <f t="array" ref="V1016">IF(U1016&lt;&gt;"",SUMPRODUCT($X1016:$AG1016,$X$27:$AG$27)/SUMPRODUCT(--($X1016:$AG1016&lt;&gt;""),$X$27:$AG$27),"")</f>
        <v/>
      </c>
      <c r="W1016" s="14">
        <v>100</v>
      </c>
      <c r="X1016" s="17">
        <v>1</v>
      </c>
      <c r="Y1016" s="17">
        <v>0</v>
      </c>
      <c r="Z1016" s="17">
        <v>0</v>
      </c>
      <c r="AA1016" s="17">
        <v>0</v>
      </c>
      <c r="AB1016" s="17">
        <v>0</v>
      </c>
      <c r="AC1016" s="17">
        <v>0</v>
      </c>
      <c r="AD1016" s="17" t="s">
        <v>1363</v>
      </c>
      <c r="AE1016" s="17">
        <v>0</v>
      </c>
      <c r="AF1016" s="17">
        <v>0</v>
      </c>
      <c r="AG1016" s="17" t="s">
        <v>1363</v>
      </c>
      <c r="AH1016" s="18"/>
    </row>
    <row r="1017" spans="1:34" outlineLevel="1">
      <c r="A1017" s="108">
        <v>1381</v>
      </c>
      <c r="B1017" s="109" t="s">
        <v>183</v>
      </c>
      <c r="C1017" s="110" t="s">
        <v>777</v>
      </c>
      <c r="D1017" s="110" t="s">
        <v>1624</v>
      </c>
      <c r="E1017" s="112" t="s">
        <v>870</v>
      </c>
      <c r="F1017" s="130" t="s">
        <v>844</v>
      </c>
      <c r="G1017" s="130" t="s">
        <v>47</v>
      </c>
      <c r="H1017" s="15" t="s">
        <v>1888</v>
      </c>
      <c r="I1017" s="130" t="s">
        <v>1599</v>
      </c>
      <c r="J1017" s="130" t="s">
        <v>1363</v>
      </c>
      <c r="K1017" s="86" t="s">
        <v>1588</v>
      </c>
      <c r="L1017" s="111"/>
      <c r="M1017" s="85" t="s">
        <v>1363</v>
      </c>
      <c r="N1017" s="16" t="str" cm="1">
        <f t="array" ref="N1017">IF(M1017&lt;&gt;"",SUMPRODUCT($X1017:$AG1017,$X$27:$AG$27)/SUMPRODUCT(--($X1017:$AG1017&lt;&gt;""),$X$27:$AG$27),"")</f>
        <v/>
      </c>
      <c r="O1017" s="85"/>
      <c r="P1017" s="16" t="str" cm="1">
        <f t="array" ref="P1017">IF(O1017&lt;&gt;"",SUMPRODUCT($X1017:$AG1017,$X$27:$AG$27)/SUMPRODUCT(--($X1017:$AG1017&lt;&gt;""),$X$27:$AG$27),"")</f>
        <v/>
      </c>
      <c r="Q1017" s="85">
        <v>13</v>
      </c>
      <c r="R1017" s="16" cm="1">
        <f t="array" ref="R1017">IF(Q1017&lt;&gt;"",SUMPRODUCT($X1017:$AG1017,$X$27:$AG$27)/SUMPRODUCT(--($X1017:$AG1017&lt;&gt;""),$X$27:$AG$27),"")</f>
        <v>6.25E-2</v>
      </c>
      <c r="S1017" s="85" t="s">
        <v>1363</v>
      </c>
      <c r="T1017" s="16" t="str" cm="1">
        <f t="array" ref="T1017">IF(S1017&lt;&gt;"",SUMPRODUCT($X1017:$AG1017,$X$27:$AG$27)/SUMPRODUCT(--($X1017:$AG1017&lt;&gt;""),$X$27:$AG$27),"")</f>
        <v/>
      </c>
      <c r="U1017" s="85" t="s">
        <v>1363</v>
      </c>
      <c r="V1017" s="16" t="str" cm="1">
        <f t="array" ref="V1017">IF(U1017&lt;&gt;"",SUMPRODUCT($X1017:$AG1017,$X$27:$AG$27)/SUMPRODUCT(--($X1017:$AG1017&lt;&gt;""),$X$27:$AG$27),"")</f>
        <v/>
      </c>
      <c r="W1017" s="14">
        <v>100</v>
      </c>
      <c r="X1017" s="17">
        <v>1</v>
      </c>
      <c r="Y1017" s="17">
        <v>0</v>
      </c>
      <c r="Z1017" s="17">
        <v>0</v>
      </c>
      <c r="AA1017" s="17">
        <v>0</v>
      </c>
      <c r="AB1017" s="17">
        <v>0</v>
      </c>
      <c r="AC1017" s="17">
        <v>0</v>
      </c>
      <c r="AD1017" s="17" t="s">
        <v>1363</v>
      </c>
      <c r="AE1017" s="17">
        <v>0</v>
      </c>
      <c r="AF1017" s="17">
        <v>0</v>
      </c>
      <c r="AG1017" s="17" t="s">
        <v>1363</v>
      </c>
      <c r="AH1017" s="18"/>
    </row>
    <row r="1018" spans="1:34" outlineLevel="1">
      <c r="A1018" s="108">
        <v>869</v>
      </c>
      <c r="B1018" s="109" t="s">
        <v>183</v>
      </c>
      <c r="C1018" s="110" t="s">
        <v>777</v>
      </c>
      <c r="D1018" s="110" t="s">
        <v>1624</v>
      </c>
      <c r="E1018" s="112" t="s">
        <v>871</v>
      </c>
      <c r="F1018" s="130" t="s">
        <v>871</v>
      </c>
      <c r="G1018" s="130" t="s">
        <v>1595</v>
      </c>
      <c r="H1018" s="15" t="s">
        <v>1909</v>
      </c>
      <c r="I1018" s="130" t="s">
        <v>1710</v>
      </c>
      <c r="J1018" s="130" t="s">
        <v>1363</v>
      </c>
      <c r="K1018" s="86">
        <v>1</v>
      </c>
      <c r="L1018" s="111"/>
      <c r="M1018" s="85" t="s">
        <v>1363</v>
      </c>
      <c r="N1018" s="16" t="str" cm="1">
        <f t="array" ref="N1018">IF(M1018&lt;&gt;"",SUMPRODUCT($X1018:$AG1018,$X$27:$AG$27)/SUMPRODUCT(--($X1018:$AG1018&lt;&gt;""),$X$27:$AG$27),"")</f>
        <v/>
      </c>
      <c r="O1018" s="85"/>
      <c r="P1018" s="16" t="str" cm="1">
        <f t="array" ref="P1018">IF(O1018&lt;&gt;"",SUMPRODUCT($X1018:$AG1018,$X$27:$AG$27)/SUMPRODUCT(--($X1018:$AG1018&lt;&gt;""),$X$27:$AG$27),"")</f>
        <v/>
      </c>
      <c r="Q1018" s="85">
        <v>7</v>
      </c>
      <c r="R1018" s="16" cm="1">
        <f t="array" ref="R1018">IF(Q1018&lt;&gt;"",SUMPRODUCT($X1018:$AG1018,$X$27:$AG$27)/SUMPRODUCT(--($X1018:$AG1018&lt;&gt;""),$X$27:$AG$27),"")</f>
        <v>1</v>
      </c>
      <c r="S1018" s="85" t="s">
        <v>1363</v>
      </c>
      <c r="T1018" s="16" t="str" cm="1">
        <f t="array" ref="T1018">IF(S1018&lt;&gt;"",SUMPRODUCT($X1018:$AG1018,$X$27:$AG$27)/SUMPRODUCT(--($X1018:$AG1018&lt;&gt;""),$X$27:$AG$27),"")</f>
        <v/>
      </c>
      <c r="U1018" s="85" t="s">
        <v>1363</v>
      </c>
      <c r="V1018" s="16" t="str" cm="1">
        <f t="array" ref="V1018">IF(U1018&lt;&gt;"",SUMPRODUCT($X1018:$AG1018,$X$27:$AG$27)/SUMPRODUCT(--($X1018:$AG1018&lt;&gt;""),$X$27:$AG$27),"")</f>
        <v/>
      </c>
      <c r="W1018" s="14">
        <v>100</v>
      </c>
      <c r="X1018" s="17">
        <v>1</v>
      </c>
      <c r="Y1018" s="17">
        <v>1</v>
      </c>
      <c r="Z1018" s="17">
        <v>1</v>
      </c>
      <c r="AA1018" s="17">
        <v>1</v>
      </c>
      <c r="AB1018" s="17">
        <v>1</v>
      </c>
      <c r="AC1018" s="17">
        <v>1</v>
      </c>
      <c r="AD1018" s="17" t="s">
        <v>1363</v>
      </c>
      <c r="AE1018" s="17">
        <v>1</v>
      </c>
      <c r="AF1018" s="17">
        <v>1</v>
      </c>
      <c r="AG1018" s="17" t="s">
        <v>1363</v>
      </c>
      <c r="AH1018" s="18"/>
    </row>
    <row r="1019" spans="1:34" outlineLevel="1">
      <c r="A1019" s="108">
        <v>868</v>
      </c>
      <c r="B1019" s="109" t="s">
        <v>183</v>
      </c>
      <c r="C1019" s="110" t="s">
        <v>777</v>
      </c>
      <c r="D1019" s="110" t="s">
        <v>1624</v>
      </c>
      <c r="E1019" s="112" t="s">
        <v>872</v>
      </c>
      <c r="F1019" s="130" t="s">
        <v>871</v>
      </c>
      <c r="G1019" s="130" t="s">
        <v>1595</v>
      </c>
      <c r="H1019" s="15" t="s">
        <v>1909</v>
      </c>
      <c r="I1019" s="130" t="s">
        <v>1710</v>
      </c>
      <c r="J1019" s="130" t="s">
        <v>1363</v>
      </c>
      <c r="K1019" s="86">
        <v>1</v>
      </c>
      <c r="L1019" s="111"/>
      <c r="M1019" s="85" t="s">
        <v>1363</v>
      </c>
      <c r="N1019" s="16" t="str" cm="1">
        <f t="array" ref="N1019">IF(M1019&lt;&gt;"",SUMPRODUCT($X1019:$AG1019,$X$27:$AG$27)/SUMPRODUCT(--($X1019:$AG1019&lt;&gt;""),$X$27:$AG$27),"")</f>
        <v/>
      </c>
      <c r="O1019" s="85"/>
      <c r="P1019" s="16" t="str" cm="1">
        <f t="array" ref="P1019">IF(O1019&lt;&gt;"",SUMPRODUCT($X1019:$AG1019,$X$27:$AG$27)/SUMPRODUCT(--($X1019:$AG1019&lt;&gt;""),$X$27:$AG$27),"")</f>
        <v/>
      </c>
      <c r="Q1019" s="85">
        <v>7</v>
      </c>
      <c r="R1019" s="16" cm="1">
        <f t="array" ref="R1019">IF(Q1019&lt;&gt;"",SUMPRODUCT($X1019:$AG1019,$X$27:$AG$27)/SUMPRODUCT(--($X1019:$AG1019&lt;&gt;""),$X$27:$AG$27),"")</f>
        <v>1</v>
      </c>
      <c r="S1019" s="85" t="s">
        <v>1363</v>
      </c>
      <c r="T1019" s="16" t="str" cm="1">
        <f t="array" ref="T1019">IF(S1019&lt;&gt;"",SUMPRODUCT($X1019:$AG1019,$X$27:$AG$27)/SUMPRODUCT(--($X1019:$AG1019&lt;&gt;""),$X$27:$AG$27),"")</f>
        <v/>
      </c>
      <c r="U1019" s="85" t="s">
        <v>1363</v>
      </c>
      <c r="V1019" s="16" t="str" cm="1">
        <f t="array" ref="V1019">IF(U1019&lt;&gt;"",SUMPRODUCT($X1019:$AG1019,$X$27:$AG$27)/SUMPRODUCT(--($X1019:$AG1019&lt;&gt;""),$X$27:$AG$27),"")</f>
        <v/>
      </c>
      <c r="W1019" s="14">
        <v>100</v>
      </c>
      <c r="X1019" s="17">
        <v>1</v>
      </c>
      <c r="Y1019" s="17">
        <v>1</v>
      </c>
      <c r="Z1019" s="17">
        <v>1</v>
      </c>
      <c r="AA1019" s="17">
        <v>1</v>
      </c>
      <c r="AB1019" s="17">
        <v>1</v>
      </c>
      <c r="AC1019" s="17">
        <v>1</v>
      </c>
      <c r="AD1019" s="17" t="s">
        <v>1363</v>
      </c>
      <c r="AE1019" s="17">
        <v>1</v>
      </c>
      <c r="AF1019" s="17">
        <v>1</v>
      </c>
      <c r="AG1019" s="17" t="s">
        <v>1363</v>
      </c>
      <c r="AH1019" s="18"/>
    </row>
    <row r="1020" spans="1:34" outlineLevel="1">
      <c r="A1020" s="108">
        <v>870</v>
      </c>
      <c r="B1020" s="109" t="s">
        <v>183</v>
      </c>
      <c r="C1020" s="110" t="s">
        <v>777</v>
      </c>
      <c r="D1020" s="110" t="s">
        <v>1624</v>
      </c>
      <c r="E1020" s="112" t="s">
        <v>873</v>
      </c>
      <c r="F1020" s="130" t="s">
        <v>873</v>
      </c>
      <c r="G1020" s="130" t="s">
        <v>1363</v>
      </c>
      <c r="H1020" s="15" t="s">
        <v>1908</v>
      </c>
      <c r="I1020" s="130" t="s">
        <v>1599</v>
      </c>
      <c r="J1020" s="130" t="s">
        <v>1363</v>
      </c>
      <c r="K1020" s="86">
        <v>1</v>
      </c>
      <c r="L1020" s="111"/>
      <c r="M1020" s="85" t="s">
        <v>1363</v>
      </c>
      <c r="N1020" s="16" t="str" cm="1">
        <f t="array" ref="N1020">IF(M1020&lt;&gt;"",SUMPRODUCT($X1020:$AG1020,$X$27:$AG$27)/SUMPRODUCT(--($X1020:$AG1020&lt;&gt;""),$X$27:$AG$27),"")</f>
        <v/>
      </c>
      <c r="O1020" s="85"/>
      <c r="P1020" s="16" t="str" cm="1">
        <f t="array" ref="P1020">IF(O1020&lt;&gt;"",SUMPRODUCT($X1020:$AG1020,$X$27:$AG$27)/SUMPRODUCT(--($X1020:$AG1020&lt;&gt;""),$X$27:$AG$27),"")</f>
        <v/>
      </c>
      <c r="Q1020" s="85" t="s">
        <v>1691</v>
      </c>
      <c r="R1020" s="16" cm="1">
        <f t="array" ref="R1020">IF(Q1020&lt;&gt;"",SUMPRODUCT($X1020:$AG1020,$X$27:$AG$27)/SUMPRODUCT(--($X1020:$AG1020&lt;&gt;""),$X$27:$AG$27),"")</f>
        <v>6.25E-2</v>
      </c>
      <c r="S1020" s="85" t="s">
        <v>1363</v>
      </c>
      <c r="T1020" s="16" t="str" cm="1">
        <f t="array" ref="T1020">IF(S1020&lt;&gt;"",SUMPRODUCT($X1020:$AG1020,$X$27:$AG$27)/SUMPRODUCT(--($X1020:$AG1020&lt;&gt;""),$X$27:$AG$27),"")</f>
        <v/>
      </c>
      <c r="U1020" s="85" t="s">
        <v>1363</v>
      </c>
      <c r="V1020" s="16" t="str" cm="1">
        <f t="array" ref="V1020">IF(U1020&lt;&gt;"",SUMPRODUCT($X1020:$AG1020,$X$27:$AG$27)/SUMPRODUCT(--($X1020:$AG1020&lt;&gt;""),$X$27:$AG$27),"")</f>
        <v/>
      </c>
      <c r="W1020" s="14">
        <v>100</v>
      </c>
      <c r="X1020" s="17">
        <v>1</v>
      </c>
      <c r="Y1020" s="17">
        <v>0</v>
      </c>
      <c r="Z1020" s="17">
        <v>0</v>
      </c>
      <c r="AA1020" s="17">
        <v>0</v>
      </c>
      <c r="AB1020" s="17">
        <v>0</v>
      </c>
      <c r="AC1020" s="17">
        <v>0</v>
      </c>
      <c r="AD1020" s="17" t="s">
        <v>1363</v>
      </c>
      <c r="AE1020" s="17">
        <v>0</v>
      </c>
      <c r="AF1020" s="17">
        <v>0</v>
      </c>
      <c r="AG1020" s="17" t="s">
        <v>1363</v>
      </c>
      <c r="AH1020" s="18"/>
    </row>
    <row r="1021" spans="1:34" ht="102" outlineLevel="1">
      <c r="A1021" s="108">
        <v>871</v>
      </c>
      <c r="B1021" s="109" t="s">
        <v>183</v>
      </c>
      <c r="C1021" s="110" t="s">
        <v>777</v>
      </c>
      <c r="D1021" s="110" t="s">
        <v>1624</v>
      </c>
      <c r="E1021" s="112" t="s">
        <v>874</v>
      </c>
      <c r="F1021" s="130" t="s">
        <v>874</v>
      </c>
      <c r="G1021" s="130" t="s">
        <v>1811</v>
      </c>
      <c r="H1021" s="15" t="s">
        <v>1888</v>
      </c>
      <c r="I1021" s="132" t="s">
        <v>1889</v>
      </c>
      <c r="J1021" s="132" t="s">
        <v>1858</v>
      </c>
      <c r="K1021" s="86">
        <v>1</v>
      </c>
      <c r="L1021" s="111"/>
      <c r="M1021" s="85" t="s">
        <v>1363</v>
      </c>
      <c r="N1021" s="16" t="str" cm="1">
        <f t="array" ref="N1021">IF(M1021&lt;&gt;"",SUMPRODUCT($X1021:$AG1021,$X$27:$AG$27)/SUMPRODUCT(--($X1021:$AG1021&lt;&gt;""),$X$27:$AG$27),"")</f>
        <v/>
      </c>
      <c r="O1021" s="85"/>
      <c r="P1021" s="16" t="str" cm="1">
        <f t="array" ref="P1021">IF(O1021&lt;&gt;"",SUMPRODUCT($X1021:$AG1021,$X$27:$AG$27)/SUMPRODUCT(--($X1021:$AG1021&lt;&gt;""),$X$27:$AG$27),"")</f>
        <v/>
      </c>
      <c r="Q1021" s="85">
        <v>13</v>
      </c>
      <c r="R1021" s="16" cm="1">
        <f t="array" ref="R1021">IF(Q1021&lt;&gt;"",SUMPRODUCT($X1021:$AG1021,$X$27:$AG$27)/SUMPRODUCT(--($X1021:$AG1021&lt;&gt;""),$X$27:$AG$27),"")</f>
        <v>0.63687499999999997</v>
      </c>
      <c r="S1021" s="85" t="s">
        <v>1363</v>
      </c>
      <c r="T1021" s="16" t="str" cm="1">
        <f t="array" ref="T1021">IF(S1021&lt;&gt;"",SUMPRODUCT($X1021:$AG1021,$X$27:$AG$27)/SUMPRODUCT(--($X1021:$AG1021&lt;&gt;""),$X$27:$AG$27),"")</f>
        <v/>
      </c>
      <c r="U1021" s="85" t="s">
        <v>1363</v>
      </c>
      <c r="V1021" s="16" t="str" cm="1">
        <f t="array" ref="V1021">IF(U1021&lt;&gt;"",SUMPRODUCT($X1021:$AG1021,$X$27:$AG$27)/SUMPRODUCT(--($X1021:$AG1021&lt;&gt;""),$X$27:$AG$27),"")</f>
        <v/>
      </c>
      <c r="W1021" s="14">
        <v>100</v>
      </c>
      <c r="X1021" s="17">
        <v>1</v>
      </c>
      <c r="Y1021" s="17">
        <v>1</v>
      </c>
      <c r="Z1021" s="17">
        <v>1</v>
      </c>
      <c r="AA1021" s="17">
        <v>0.73</v>
      </c>
      <c r="AB1021" s="17">
        <v>1</v>
      </c>
      <c r="AC1021" s="17">
        <v>1</v>
      </c>
      <c r="AD1021" s="17" t="s">
        <v>1363</v>
      </c>
      <c r="AE1021" s="17">
        <v>1</v>
      </c>
      <c r="AF1021" s="17">
        <v>0</v>
      </c>
      <c r="AG1021" s="17" t="s">
        <v>1363</v>
      </c>
      <c r="AH1021" s="18"/>
    </row>
    <row r="1022" spans="1:34" outlineLevel="1">
      <c r="A1022" s="108">
        <v>872</v>
      </c>
      <c r="B1022" s="109" t="s">
        <v>183</v>
      </c>
      <c r="C1022" s="110" t="s">
        <v>777</v>
      </c>
      <c r="D1022" s="110" t="s">
        <v>1624</v>
      </c>
      <c r="E1022" s="112" t="s">
        <v>875</v>
      </c>
      <c r="F1022" s="130" t="s">
        <v>875</v>
      </c>
      <c r="G1022" s="130" t="s">
        <v>1363</v>
      </c>
      <c r="H1022" s="15" t="s">
        <v>1908</v>
      </c>
      <c r="I1022" s="130" t="s">
        <v>1599</v>
      </c>
      <c r="J1022" s="130" t="s">
        <v>1363</v>
      </c>
      <c r="K1022" s="86">
        <v>1</v>
      </c>
      <c r="L1022" s="111"/>
      <c r="M1022" s="85" t="s">
        <v>1363</v>
      </c>
      <c r="N1022" s="16" t="str" cm="1">
        <f t="array" ref="N1022">IF(M1022&lt;&gt;"",SUMPRODUCT($X1022:$AG1022,$X$27:$AG$27)/SUMPRODUCT(--($X1022:$AG1022&lt;&gt;""),$X$27:$AG$27),"")</f>
        <v/>
      </c>
      <c r="O1022" s="85"/>
      <c r="P1022" s="16" t="str" cm="1">
        <f t="array" ref="P1022">IF(O1022&lt;&gt;"",SUMPRODUCT($X1022:$AG1022,$X$27:$AG$27)/SUMPRODUCT(--($X1022:$AG1022&lt;&gt;""),$X$27:$AG$27),"")</f>
        <v/>
      </c>
      <c r="Q1022" s="85" t="s">
        <v>1691</v>
      </c>
      <c r="R1022" s="16" cm="1">
        <f t="array" ref="R1022">IF(Q1022&lt;&gt;"",SUMPRODUCT($X1022:$AG1022,$X$27:$AG$27)/SUMPRODUCT(--($X1022:$AG1022&lt;&gt;""),$X$27:$AG$27),"")</f>
        <v>6.25E-2</v>
      </c>
      <c r="S1022" s="85" t="s">
        <v>1363</v>
      </c>
      <c r="T1022" s="16" t="str" cm="1">
        <f t="array" ref="T1022">IF(S1022&lt;&gt;"",SUMPRODUCT($X1022:$AG1022,$X$27:$AG$27)/SUMPRODUCT(--($X1022:$AG1022&lt;&gt;""),$X$27:$AG$27),"")</f>
        <v/>
      </c>
      <c r="U1022" s="85" t="s">
        <v>1363</v>
      </c>
      <c r="V1022" s="16" t="str" cm="1">
        <f t="array" ref="V1022">IF(U1022&lt;&gt;"",SUMPRODUCT($X1022:$AG1022,$X$27:$AG$27)/SUMPRODUCT(--($X1022:$AG1022&lt;&gt;""),$X$27:$AG$27),"")</f>
        <v/>
      </c>
      <c r="W1022" s="14">
        <v>100</v>
      </c>
      <c r="X1022" s="17">
        <v>1</v>
      </c>
      <c r="Y1022" s="17">
        <v>0</v>
      </c>
      <c r="Z1022" s="17">
        <v>0</v>
      </c>
      <c r="AA1022" s="17">
        <v>0</v>
      </c>
      <c r="AB1022" s="17">
        <v>0</v>
      </c>
      <c r="AC1022" s="17">
        <v>0</v>
      </c>
      <c r="AD1022" s="17" t="s">
        <v>1363</v>
      </c>
      <c r="AE1022" s="17">
        <v>0</v>
      </c>
      <c r="AF1022" s="17">
        <v>0</v>
      </c>
      <c r="AG1022" s="17" t="s">
        <v>1363</v>
      </c>
      <c r="AH1022" s="18"/>
    </row>
    <row r="1023" spans="1:34" outlineLevel="1">
      <c r="A1023" s="108">
        <v>873</v>
      </c>
      <c r="B1023" s="109" t="s">
        <v>183</v>
      </c>
      <c r="C1023" s="110" t="s">
        <v>777</v>
      </c>
      <c r="D1023" s="110" t="s">
        <v>1624</v>
      </c>
      <c r="E1023" s="112" t="s">
        <v>876</v>
      </c>
      <c r="F1023" s="130" t="s">
        <v>876</v>
      </c>
      <c r="G1023" s="130" t="s">
        <v>1363</v>
      </c>
      <c r="H1023" s="15" t="s">
        <v>1908</v>
      </c>
      <c r="I1023" s="130" t="s">
        <v>1599</v>
      </c>
      <c r="J1023" s="130" t="s">
        <v>1363</v>
      </c>
      <c r="K1023" s="86">
        <v>1</v>
      </c>
      <c r="L1023" s="111"/>
      <c r="M1023" s="85" t="s">
        <v>1363</v>
      </c>
      <c r="N1023" s="16" t="str" cm="1">
        <f t="array" ref="N1023">IF(M1023&lt;&gt;"",SUMPRODUCT($X1023:$AG1023,$X$27:$AG$27)/SUMPRODUCT(--($X1023:$AG1023&lt;&gt;""),$X$27:$AG$27),"")</f>
        <v/>
      </c>
      <c r="O1023" s="85"/>
      <c r="P1023" s="16" t="str" cm="1">
        <f t="array" ref="P1023">IF(O1023&lt;&gt;"",SUMPRODUCT($X1023:$AG1023,$X$27:$AG$27)/SUMPRODUCT(--($X1023:$AG1023&lt;&gt;""),$X$27:$AG$27),"")</f>
        <v/>
      </c>
      <c r="Q1023" s="85" t="s">
        <v>1691</v>
      </c>
      <c r="R1023" s="16" cm="1">
        <f t="array" ref="R1023">IF(Q1023&lt;&gt;"",SUMPRODUCT($X1023:$AG1023,$X$27:$AG$27)/SUMPRODUCT(--($X1023:$AG1023&lt;&gt;""),$X$27:$AG$27),"")</f>
        <v>6.25E-2</v>
      </c>
      <c r="S1023" s="85" t="s">
        <v>1363</v>
      </c>
      <c r="T1023" s="16" t="str" cm="1">
        <f t="array" ref="T1023">IF(S1023&lt;&gt;"",SUMPRODUCT($X1023:$AG1023,$X$27:$AG$27)/SUMPRODUCT(--($X1023:$AG1023&lt;&gt;""),$X$27:$AG$27),"")</f>
        <v/>
      </c>
      <c r="U1023" s="85" t="s">
        <v>1363</v>
      </c>
      <c r="V1023" s="16" t="str" cm="1">
        <f t="array" ref="V1023">IF(U1023&lt;&gt;"",SUMPRODUCT($X1023:$AG1023,$X$27:$AG$27)/SUMPRODUCT(--($X1023:$AG1023&lt;&gt;""),$X$27:$AG$27),"")</f>
        <v/>
      </c>
      <c r="W1023" s="14">
        <v>100</v>
      </c>
      <c r="X1023" s="17">
        <v>1</v>
      </c>
      <c r="Y1023" s="17">
        <v>0</v>
      </c>
      <c r="Z1023" s="17">
        <v>0</v>
      </c>
      <c r="AA1023" s="17">
        <v>0</v>
      </c>
      <c r="AB1023" s="17">
        <v>0</v>
      </c>
      <c r="AC1023" s="17">
        <v>0</v>
      </c>
      <c r="AD1023" s="17" t="s">
        <v>1363</v>
      </c>
      <c r="AE1023" s="17">
        <v>0</v>
      </c>
      <c r="AF1023" s="17">
        <v>0</v>
      </c>
      <c r="AG1023" s="17" t="s">
        <v>1363</v>
      </c>
      <c r="AH1023" s="18"/>
    </row>
    <row r="1024" spans="1:34" outlineLevel="1">
      <c r="A1024" s="108">
        <v>876</v>
      </c>
      <c r="B1024" s="109" t="s">
        <v>183</v>
      </c>
      <c r="C1024" s="110" t="s">
        <v>777</v>
      </c>
      <c r="D1024" s="110" t="s">
        <v>1624</v>
      </c>
      <c r="E1024" s="112" t="s">
        <v>877</v>
      </c>
      <c r="F1024" s="130" t="s">
        <v>877</v>
      </c>
      <c r="G1024" s="130" t="s">
        <v>1595</v>
      </c>
      <c r="H1024" s="15" t="s">
        <v>1909</v>
      </c>
      <c r="I1024" s="130" t="s">
        <v>1710</v>
      </c>
      <c r="J1024" s="130" t="s">
        <v>1363</v>
      </c>
      <c r="K1024" s="86">
        <v>1</v>
      </c>
      <c r="L1024" s="111"/>
      <c r="M1024" s="85" t="s">
        <v>1363</v>
      </c>
      <c r="N1024" s="16" t="str" cm="1">
        <f t="array" ref="N1024">IF(M1024&lt;&gt;"",SUMPRODUCT($X1024:$AG1024,$X$27:$AG$27)/SUMPRODUCT(--($X1024:$AG1024&lt;&gt;""),$X$27:$AG$27),"")</f>
        <v/>
      </c>
      <c r="O1024" s="85"/>
      <c r="P1024" s="16" t="str" cm="1">
        <f t="array" ref="P1024">IF(O1024&lt;&gt;"",SUMPRODUCT($X1024:$AG1024,$X$27:$AG$27)/SUMPRODUCT(--($X1024:$AG1024&lt;&gt;""),$X$27:$AG$27),"")</f>
        <v/>
      </c>
      <c r="Q1024" s="85">
        <v>7</v>
      </c>
      <c r="R1024" s="16" cm="1">
        <f t="array" ref="R1024">IF(Q1024&lt;&gt;"",SUMPRODUCT($X1024:$AG1024,$X$27:$AG$27)/SUMPRODUCT(--($X1024:$AG1024&lt;&gt;""),$X$27:$AG$27),"")</f>
        <v>1</v>
      </c>
      <c r="S1024" s="85" t="s">
        <v>1363</v>
      </c>
      <c r="T1024" s="16" t="str" cm="1">
        <f t="array" ref="T1024">IF(S1024&lt;&gt;"",SUMPRODUCT($X1024:$AG1024,$X$27:$AG$27)/SUMPRODUCT(--($X1024:$AG1024&lt;&gt;""),$X$27:$AG$27),"")</f>
        <v/>
      </c>
      <c r="U1024" s="85" t="s">
        <v>1363</v>
      </c>
      <c r="V1024" s="16" t="str" cm="1">
        <f t="array" ref="V1024">IF(U1024&lt;&gt;"",SUMPRODUCT($X1024:$AG1024,$X$27:$AG$27)/SUMPRODUCT(--($X1024:$AG1024&lt;&gt;""),$X$27:$AG$27),"")</f>
        <v/>
      </c>
      <c r="W1024" s="14">
        <v>100</v>
      </c>
      <c r="X1024" s="17">
        <v>1</v>
      </c>
      <c r="Y1024" s="17">
        <v>1</v>
      </c>
      <c r="Z1024" s="17">
        <v>1</v>
      </c>
      <c r="AA1024" s="17">
        <v>1</v>
      </c>
      <c r="AB1024" s="17">
        <v>1</v>
      </c>
      <c r="AC1024" s="17">
        <v>1</v>
      </c>
      <c r="AD1024" s="17" t="s">
        <v>1363</v>
      </c>
      <c r="AE1024" s="17">
        <v>1</v>
      </c>
      <c r="AF1024" s="17">
        <v>1</v>
      </c>
      <c r="AG1024" s="17" t="s">
        <v>1363</v>
      </c>
      <c r="AH1024" s="18"/>
    </row>
    <row r="1025" spans="1:34" outlineLevel="1">
      <c r="A1025" s="108">
        <v>877</v>
      </c>
      <c r="B1025" s="109" t="s">
        <v>183</v>
      </c>
      <c r="C1025" s="110" t="s">
        <v>777</v>
      </c>
      <c r="D1025" s="110" t="s">
        <v>1624</v>
      </c>
      <c r="E1025" s="112" t="s">
        <v>878</v>
      </c>
      <c r="F1025" s="130" t="s">
        <v>877</v>
      </c>
      <c r="G1025" s="130" t="s">
        <v>1363</v>
      </c>
      <c r="H1025" s="15" t="s">
        <v>1908</v>
      </c>
      <c r="I1025" s="130" t="s">
        <v>1599</v>
      </c>
      <c r="J1025" s="130" t="s">
        <v>1363</v>
      </c>
      <c r="K1025" s="86">
        <v>1</v>
      </c>
      <c r="L1025" s="111"/>
      <c r="M1025" s="85" t="s">
        <v>1363</v>
      </c>
      <c r="N1025" s="16" t="str" cm="1">
        <f t="array" ref="N1025">IF(M1025&lt;&gt;"",SUMPRODUCT($X1025:$AG1025,$X$27:$AG$27)/SUMPRODUCT(--($X1025:$AG1025&lt;&gt;""),$X$27:$AG$27),"")</f>
        <v/>
      </c>
      <c r="O1025" s="85"/>
      <c r="P1025" s="16" t="str" cm="1">
        <f t="array" ref="P1025">IF(O1025&lt;&gt;"",SUMPRODUCT($X1025:$AG1025,$X$27:$AG$27)/SUMPRODUCT(--($X1025:$AG1025&lt;&gt;""),$X$27:$AG$27),"")</f>
        <v/>
      </c>
      <c r="Q1025" s="85" t="s">
        <v>1691</v>
      </c>
      <c r="R1025" s="16" cm="1">
        <f t="array" ref="R1025">IF(Q1025&lt;&gt;"",SUMPRODUCT($X1025:$AG1025,$X$27:$AG$27)/SUMPRODUCT(--($X1025:$AG1025&lt;&gt;""),$X$27:$AG$27),"")</f>
        <v>6.25E-2</v>
      </c>
      <c r="S1025" s="85" t="s">
        <v>1363</v>
      </c>
      <c r="T1025" s="16" t="str" cm="1">
        <f t="array" ref="T1025">IF(S1025&lt;&gt;"",SUMPRODUCT($X1025:$AG1025,$X$27:$AG$27)/SUMPRODUCT(--($X1025:$AG1025&lt;&gt;""),$X$27:$AG$27),"")</f>
        <v/>
      </c>
      <c r="U1025" s="85" t="s">
        <v>1363</v>
      </c>
      <c r="V1025" s="16" t="str" cm="1">
        <f t="array" ref="V1025">IF(U1025&lt;&gt;"",SUMPRODUCT($X1025:$AG1025,$X$27:$AG$27)/SUMPRODUCT(--($X1025:$AG1025&lt;&gt;""),$X$27:$AG$27),"")</f>
        <v/>
      </c>
      <c r="W1025" s="14">
        <v>100</v>
      </c>
      <c r="X1025" s="17">
        <v>1</v>
      </c>
      <c r="Y1025" s="17">
        <v>0</v>
      </c>
      <c r="Z1025" s="17">
        <v>0</v>
      </c>
      <c r="AA1025" s="17">
        <v>0</v>
      </c>
      <c r="AB1025" s="17">
        <v>0</v>
      </c>
      <c r="AC1025" s="17">
        <v>0</v>
      </c>
      <c r="AD1025" s="17" t="s">
        <v>1363</v>
      </c>
      <c r="AE1025" s="17">
        <v>0</v>
      </c>
      <c r="AF1025" s="17">
        <v>0</v>
      </c>
      <c r="AG1025" s="17" t="s">
        <v>1363</v>
      </c>
      <c r="AH1025" s="18"/>
    </row>
    <row r="1026" spans="1:34" outlineLevel="1">
      <c r="A1026" s="108">
        <v>878</v>
      </c>
      <c r="B1026" s="109" t="s">
        <v>183</v>
      </c>
      <c r="C1026" s="110" t="s">
        <v>777</v>
      </c>
      <c r="D1026" s="110" t="s">
        <v>1624</v>
      </c>
      <c r="E1026" s="112" t="s">
        <v>879</v>
      </c>
      <c r="F1026" s="130" t="s">
        <v>877</v>
      </c>
      <c r="G1026" s="130" t="s">
        <v>1363</v>
      </c>
      <c r="H1026" s="15" t="s">
        <v>1908</v>
      </c>
      <c r="I1026" s="130" t="s">
        <v>1599</v>
      </c>
      <c r="J1026" s="130" t="s">
        <v>1363</v>
      </c>
      <c r="K1026" s="86">
        <v>1</v>
      </c>
      <c r="L1026" s="111"/>
      <c r="M1026" s="85" t="s">
        <v>1363</v>
      </c>
      <c r="N1026" s="16" t="str" cm="1">
        <f t="array" ref="N1026">IF(M1026&lt;&gt;"",SUMPRODUCT($X1026:$AG1026,$X$27:$AG$27)/SUMPRODUCT(--($X1026:$AG1026&lt;&gt;""),$X$27:$AG$27),"")</f>
        <v/>
      </c>
      <c r="O1026" s="85"/>
      <c r="P1026" s="16" t="str" cm="1">
        <f t="array" ref="P1026">IF(O1026&lt;&gt;"",SUMPRODUCT($X1026:$AG1026,$X$27:$AG$27)/SUMPRODUCT(--($X1026:$AG1026&lt;&gt;""),$X$27:$AG$27),"")</f>
        <v/>
      </c>
      <c r="Q1026" s="85" t="s">
        <v>1691</v>
      </c>
      <c r="R1026" s="16" cm="1">
        <f t="array" ref="R1026">IF(Q1026&lt;&gt;"",SUMPRODUCT($X1026:$AG1026,$X$27:$AG$27)/SUMPRODUCT(--($X1026:$AG1026&lt;&gt;""),$X$27:$AG$27),"")</f>
        <v>6.25E-2</v>
      </c>
      <c r="S1026" s="85" t="s">
        <v>1363</v>
      </c>
      <c r="T1026" s="16" t="str" cm="1">
        <f t="array" ref="T1026">IF(S1026&lt;&gt;"",SUMPRODUCT($X1026:$AG1026,$X$27:$AG$27)/SUMPRODUCT(--($X1026:$AG1026&lt;&gt;""),$X$27:$AG$27),"")</f>
        <v/>
      </c>
      <c r="U1026" s="85" t="s">
        <v>1363</v>
      </c>
      <c r="V1026" s="16" t="str" cm="1">
        <f t="array" ref="V1026">IF(U1026&lt;&gt;"",SUMPRODUCT($X1026:$AG1026,$X$27:$AG$27)/SUMPRODUCT(--($X1026:$AG1026&lt;&gt;""),$X$27:$AG$27),"")</f>
        <v/>
      </c>
      <c r="W1026" s="14">
        <v>100</v>
      </c>
      <c r="X1026" s="17">
        <v>1</v>
      </c>
      <c r="Y1026" s="17">
        <v>0</v>
      </c>
      <c r="Z1026" s="17">
        <v>0</v>
      </c>
      <c r="AA1026" s="17">
        <v>0</v>
      </c>
      <c r="AB1026" s="17">
        <v>0</v>
      </c>
      <c r="AC1026" s="17">
        <v>0</v>
      </c>
      <c r="AD1026" s="17" t="s">
        <v>1363</v>
      </c>
      <c r="AE1026" s="17">
        <v>0</v>
      </c>
      <c r="AF1026" s="17">
        <v>0</v>
      </c>
      <c r="AG1026" s="17" t="s">
        <v>1363</v>
      </c>
      <c r="AH1026" s="18"/>
    </row>
    <row r="1027" spans="1:34" outlineLevel="1">
      <c r="A1027" s="108">
        <v>879</v>
      </c>
      <c r="B1027" s="109" t="s">
        <v>183</v>
      </c>
      <c r="C1027" s="110" t="s">
        <v>777</v>
      </c>
      <c r="D1027" s="110" t="s">
        <v>1624</v>
      </c>
      <c r="E1027" s="112" t="s">
        <v>880</v>
      </c>
      <c r="F1027" s="130" t="s">
        <v>877</v>
      </c>
      <c r="G1027" s="130" t="s">
        <v>1363</v>
      </c>
      <c r="H1027" s="15" t="s">
        <v>1908</v>
      </c>
      <c r="I1027" s="130" t="s">
        <v>1599</v>
      </c>
      <c r="J1027" s="130" t="s">
        <v>1363</v>
      </c>
      <c r="K1027" s="86">
        <v>1</v>
      </c>
      <c r="L1027" s="111"/>
      <c r="M1027" s="85" t="s">
        <v>1363</v>
      </c>
      <c r="N1027" s="16" t="str" cm="1">
        <f t="array" ref="N1027">IF(M1027&lt;&gt;"",SUMPRODUCT($X1027:$AG1027,$X$27:$AG$27)/SUMPRODUCT(--($X1027:$AG1027&lt;&gt;""),$X$27:$AG$27),"")</f>
        <v/>
      </c>
      <c r="O1027" s="85"/>
      <c r="P1027" s="16" t="str" cm="1">
        <f t="array" ref="P1027">IF(O1027&lt;&gt;"",SUMPRODUCT($X1027:$AG1027,$X$27:$AG$27)/SUMPRODUCT(--($X1027:$AG1027&lt;&gt;""),$X$27:$AG$27),"")</f>
        <v/>
      </c>
      <c r="Q1027" s="85" t="s">
        <v>1691</v>
      </c>
      <c r="R1027" s="16" cm="1">
        <f t="array" ref="R1027">IF(Q1027&lt;&gt;"",SUMPRODUCT($X1027:$AG1027,$X$27:$AG$27)/SUMPRODUCT(--($X1027:$AG1027&lt;&gt;""),$X$27:$AG$27),"")</f>
        <v>6.25E-2</v>
      </c>
      <c r="S1027" s="85" t="s">
        <v>1363</v>
      </c>
      <c r="T1027" s="16" t="str" cm="1">
        <f t="array" ref="T1027">IF(S1027&lt;&gt;"",SUMPRODUCT($X1027:$AG1027,$X$27:$AG$27)/SUMPRODUCT(--($X1027:$AG1027&lt;&gt;""),$X$27:$AG$27),"")</f>
        <v/>
      </c>
      <c r="U1027" s="85" t="s">
        <v>1363</v>
      </c>
      <c r="V1027" s="16" t="str" cm="1">
        <f t="array" ref="V1027">IF(U1027&lt;&gt;"",SUMPRODUCT($X1027:$AG1027,$X$27:$AG$27)/SUMPRODUCT(--($X1027:$AG1027&lt;&gt;""),$X$27:$AG$27),"")</f>
        <v/>
      </c>
      <c r="W1027" s="14">
        <v>100</v>
      </c>
      <c r="X1027" s="17">
        <v>1</v>
      </c>
      <c r="Y1027" s="17">
        <v>0</v>
      </c>
      <c r="Z1027" s="17">
        <v>0</v>
      </c>
      <c r="AA1027" s="17">
        <v>0</v>
      </c>
      <c r="AB1027" s="17">
        <v>0</v>
      </c>
      <c r="AC1027" s="17">
        <v>0</v>
      </c>
      <c r="AD1027" s="17" t="s">
        <v>1363</v>
      </c>
      <c r="AE1027" s="17">
        <v>0</v>
      </c>
      <c r="AF1027" s="17">
        <v>0</v>
      </c>
      <c r="AG1027" s="17" t="s">
        <v>1363</v>
      </c>
      <c r="AH1027" s="18"/>
    </row>
    <row r="1028" spans="1:34" outlineLevel="1">
      <c r="A1028" s="108">
        <v>880</v>
      </c>
      <c r="B1028" s="109" t="s">
        <v>183</v>
      </c>
      <c r="C1028" s="110" t="s">
        <v>777</v>
      </c>
      <c r="D1028" s="110" t="s">
        <v>1624</v>
      </c>
      <c r="E1028" s="112" t="s">
        <v>881</v>
      </c>
      <c r="F1028" s="130" t="s">
        <v>877</v>
      </c>
      <c r="G1028" s="130" t="s">
        <v>1363</v>
      </c>
      <c r="H1028" s="15" t="s">
        <v>1908</v>
      </c>
      <c r="I1028" s="130" t="s">
        <v>1599</v>
      </c>
      <c r="J1028" s="130" t="s">
        <v>1363</v>
      </c>
      <c r="K1028" s="86">
        <v>1</v>
      </c>
      <c r="L1028" s="111"/>
      <c r="M1028" s="85" t="s">
        <v>1363</v>
      </c>
      <c r="N1028" s="16" t="str" cm="1">
        <f t="array" ref="N1028">IF(M1028&lt;&gt;"",SUMPRODUCT($X1028:$AG1028,$X$27:$AG$27)/SUMPRODUCT(--($X1028:$AG1028&lt;&gt;""),$X$27:$AG$27),"")</f>
        <v/>
      </c>
      <c r="O1028" s="85"/>
      <c r="P1028" s="16" t="str" cm="1">
        <f t="array" ref="P1028">IF(O1028&lt;&gt;"",SUMPRODUCT($X1028:$AG1028,$X$27:$AG$27)/SUMPRODUCT(--($X1028:$AG1028&lt;&gt;""),$X$27:$AG$27),"")</f>
        <v/>
      </c>
      <c r="Q1028" s="85" t="s">
        <v>1691</v>
      </c>
      <c r="R1028" s="16" cm="1">
        <f t="array" ref="R1028">IF(Q1028&lt;&gt;"",SUMPRODUCT($X1028:$AG1028,$X$27:$AG$27)/SUMPRODUCT(--($X1028:$AG1028&lt;&gt;""),$X$27:$AG$27),"")</f>
        <v>6.25E-2</v>
      </c>
      <c r="S1028" s="85" t="s">
        <v>1363</v>
      </c>
      <c r="T1028" s="16" t="str" cm="1">
        <f t="array" ref="T1028">IF(S1028&lt;&gt;"",SUMPRODUCT($X1028:$AG1028,$X$27:$AG$27)/SUMPRODUCT(--($X1028:$AG1028&lt;&gt;""),$X$27:$AG$27),"")</f>
        <v/>
      </c>
      <c r="U1028" s="85" t="s">
        <v>1363</v>
      </c>
      <c r="V1028" s="16" t="str" cm="1">
        <f t="array" ref="V1028">IF(U1028&lt;&gt;"",SUMPRODUCT($X1028:$AG1028,$X$27:$AG$27)/SUMPRODUCT(--($X1028:$AG1028&lt;&gt;""),$X$27:$AG$27),"")</f>
        <v/>
      </c>
      <c r="W1028" s="14">
        <v>100</v>
      </c>
      <c r="X1028" s="17">
        <v>1</v>
      </c>
      <c r="Y1028" s="17">
        <v>0</v>
      </c>
      <c r="Z1028" s="17">
        <v>0</v>
      </c>
      <c r="AA1028" s="17">
        <v>0</v>
      </c>
      <c r="AB1028" s="17">
        <v>0</v>
      </c>
      <c r="AC1028" s="17">
        <v>0</v>
      </c>
      <c r="AD1028" s="17" t="s">
        <v>1363</v>
      </c>
      <c r="AE1028" s="17">
        <v>0</v>
      </c>
      <c r="AF1028" s="17">
        <v>0</v>
      </c>
      <c r="AG1028" s="17" t="s">
        <v>1363</v>
      </c>
      <c r="AH1028" s="18"/>
    </row>
    <row r="1029" spans="1:34" outlineLevel="1">
      <c r="A1029" s="108">
        <v>881</v>
      </c>
      <c r="B1029" s="109" t="s">
        <v>183</v>
      </c>
      <c r="C1029" s="110" t="s">
        <v>777</v>
      </c>
      <c r="D1029" s="110" t="s">
        <v>1624</v>
      </c>
      <c r="E1029" s="112" t="s">
        <v>882</v>
      </c>
      <c r="F1029" s="130" t="s">
        <v>877</v>
      </c>
      <c r="G1029" s="130" t="s">
        <v>1363</v>
      </c>
      <c r="H1029" s="15" t="s">
        <v>1908</v>
      </c>
      <c r="I1029" s="130" t="s">
        <v>1599</v>
      </c>
      <c r="J1029" s="130" t="s">
        <v>1363</v>
      </c>
      <c r="K1029" s="86">
        <v>1</v>
      </c>
      <c r="L1029" s="111"/>
      <c r="M1029" s="85" t="s">
        <v>1363</v>
      </c>
      <c r="N1029" s="16" t="str" cm="1">
        <f t="array" ref="N1029">IF(M1029&lt;&gt;"",SUMPRODUCT($X1029:$AG1029,$X$27:$AG$27)/SUMPRODUCT(--($X1029:$AG1029&lt;&gt;""),$X$27:$AG$27),"")</f>
        <v/>
      </c>
      <c r="O1029" s="85"/>
      <c r="P1029" s="16" t="str" cm="1">
        <f t="array" ref="P1029">IF(O1029&lt;&gt;"",SUMPRODUCT($X1029:$AG1029,$X$27:$AG$27)/SUMPRODUCT(--($X1029:$AG1029&lt;&gt;""),$X$27:$AG$27),"")</f>
        <v/>
      </c>
      <c r="Q1029" s="85" t="s">
        <v>1691</v>
      </c>
      <c r="R1029" s="16" cm="1">
        <f t="array" ref="R1029">IF(Q1029&lt;&gt;"",SUMPRODUCT($X1029:$AG1029,$X$27:$AG$27)/SUMPRODUCT(--($X1029:$AG1029&lt;&gt;""),$X$27:$AG$27),"")</f>
        <v>6.25E-2</v>
      </c>
      <c r="S1029" s="85" t="s">
        <v>1363</v>
      </c>
      <c r="T1029" s="16" t="str" cm="1">
        <f t="array" ref="T1029">IF(S1029&lt;&gt;"",SUMPRODUCT($X1029:$AG1029,$X$27:$AG$27)/SUMPRODUCT(--($X1029:$AG1029&lt;&gt;""),$X$27:$AG$27),"")</f>
        <v/>
      </c>
      <c r="U1029" s="85" t="s">
        <v>1363</v>
      </c>
      <c r="V1029" s="16" t="str" cm="1">
        <f t="array" ref="V1029">IF(U1029&lt;&gt;"",SUMPRODUCT($X1029:$AG1029,$X$27:$AG$27)/SUMPRODUCT(--($X1029:$AG1029&lt;&gt;""),$X$27:$AG$27),"")</f>
        <v/>
      </c>
      <c r="W1029" s="14">
        <v>100</v>
      </c>
      <c r="X1029" s="17">
        <v>1</v>
      </c>
      <c r="Y1029" s="17">
        <v>0</v>
      </c>
      <c r="Z1029" s="17">
        <v>0</v>
      </c>
      <c r="AA1029" s="17">
        <v>0</v>
      </c>
      <c r="AB1029" s="17">
        <v>0</v>
      </c>
      <c r="AC1029" s="17">
        <v>0</v>
      </c>
      <c r="AD1029" s="17" t="s">
        <v>1363</v>
      </c>
      <c r="AE1029" s="17">
        <v>0</v>
      </c>
      <c r="AF1029" s="17">
        <v>0</v>
      </c>
      <c r="AG1029" s="17" t="s">
        <v>1363</v>
      </c>
      <c r="AH1029" s="18"/>
    </row>
    <row r="1030" spans="1:34" outlineLevel="1">
      <c r="A1030" s="108">
        <v>882</v>
      </c>
      <c r="B1030" s="109" t="s">
        <v>183</v>
      </c>
      <c r="C1030" s="110" t="s">
        <v>777</v>
      </c>
      <c r="D1030" s="110" t="s">
        <v>1624</v>
      </c>
      <c r="E1030" s="112" t="s">
        <v>883</v>
      </c>
      <c r="F1030" s="130" t="s">
        <v>877</v>
      </c>
      <c r="G1030" s="130" t="s">
        <v>1363</v>
      </c>
      <c r="H1030" s="15" t="s">
        <v>1908</v>
      </c>
      <c r="I1030" s="130" t="s">
        <v>1599</v>
      </c>
      <c r="J1030" s="130" t="s">
        <v>1363</v>
      </c>
      <c r="K1030" s="86">
        <v>1</v>
      </c>
      <c r="L1030" s="111"/>
      <c r="M1030" s="85" t="s">
        <v>1363</v>
      </c>
      <c r="N1030" s="16" t="str" cm="1">
        <f t="array" ref="N1030">IF(M1030&lt;&gt;"",SUMPRODUCT($X1030:$AG1030,$X$27:$AG$27)/SUMPRODUCT(--($X1030:$AG1030&lt;&gt;""),$X$27:$AG$27),"")</f>
        <v/>
      </c>
      <c r="O1030" s="85"/>
      <c r="P1030" s="16" t="str" cm="1">
        <f t="array" ref="P1030">IF(O1030&lt;&gt;"",SUMPRODUCT($X1030:$AG1030,$X$27:$AG$27)/SUMPRODUCT(--($X1030:$AG1030&lt;&gt;""),$X$27:$AG$27),"")</f>
        <v/>
      </c>
      <c r="Q1030" s="85" t="s">
        <v>1691</v>
      </c>
      <c r="R1030" s="16" cm="1">
        <f t="array" ref="R1030">IF(Q1030&lt;&gt;"",SUMPRODUCT($X1030:$AG1030,$X$27:$AG$27)/SUMPRODUCT(--($X1030:$AG1030&lt;&gt;""),$X$27:$AG$27),"")</f>
        <v>6.25E-2</v>
      </c>
      <c r="S1030" s="85" t="s">
        <v>1363</v>
      </c>
      <c r="T1030" s="16" t="str" cm="1">
        <f t="array" ref="T1030">IF(S1030&lt;&gt;"",SUMPRODUCT($X1030:$AG1030,$X$27:$AG$27)/SUMPRODUCT(--($X1030:$AG1030&lt;&gt;""),$X$27:$AG$27),"")</f>
        <v/>
      </c>
      <c r="U1030" s="85" t="s">
        <v>1363</v>
      </c>
      <c r="V1030" s="16" t="str" cm="1">
        <f t="array" ref="V1030">IF(U1030&lt;&gt;"",SUMPRODUCT($X1030:$AG1030,$X$27:$AG$27)/SUMPRODUCT(--($X1030:$AG1030&lt;&gt;""),$X$27:$AG$27),"")</f>
        <v/>
      </c>
      <c r="W1030" s="14">
        <v>100</v>
      </c>
      <c r="X1030" s="17">
        <v>1</v>
      </c>
      <c r="Y1030" s="17">
        <v>0</v>
      </c>
      <c r="Z1030" s="17">
        <v>0</v>
      </c>
      <c r="AA1030" s="17">
        <v>0</v>
      </c>
      <c r="AB1030" s="17">
        <v>0</v>
      </c>
      <c r="AC1030" s="17">
        <v>0</v>
      </c>
      <c r="AD1030" s="17" t="s">
        <v>1363</v>
      </c>
      <c r="AE1030" s="17">
        <v>0</v>
      </c>
      <c r="AF1030" s="17">
        <v>0</v>
      </c>
      <c r="AG1030" s="17" t="s">
        <v>1363</v>
      </c>
      <c r="AH1030" s="18"/>
    </row>
    <row r="1031" spans="1:34" outlineLevel="1">
      <c r="A1031" s="108">
        <v>883</v>
      </c>
      <c r="B1031" s="109" t="s">
        <v>183</v>
      </c>
      <c r="C1031" s="110" t="s">
        <v>777</v>
      </c>
      <c r="D1031" s="110" t="s">
        <v>1624</v>
      </c>
      <c r="E1031" s="112" t="s">
        <v>884</v>
      </c>
      <c r="F1031" s="130" t="s">
        <v>877</v>
      </c>
      <c r="G1031" s="130" t="s">
        <v>1363</v>
      </c>
      <c r="H1031" s="15" t="s">
        <v>1908</v>
      </c>
      <c r="I1031" s="130" t="s">
        <v>1599</v>
      </c>
      <c r="J1031" s="130" t="s">
        <v>1363</v>
      </c>
      <c r="K1031" s="86">
        <v>1</v>
      </c>
      <c r="L1031" s="111"/>
      <c r="M1031" s="85" t="s">
        <v>1363</v>
      </c>
      <c r="N1031" s="16" t="str" cm="1">
        <f t="array" ref="N1031">IF(M1031&lt;&gt;"",SUMPRODUCT($X1031:$AG1031,$X$27:$AG$27)/SUMPRODUCT(--($X1031:$AG1031&lt;&gt;""),$X$27:$AG$27),"")</f>
        <v/>
      </c>
      <c r="O1031" s="85"/>
      <c r="P1031" s="16" t="str" cm="1">
        <f t="array" ref="P1031">IF(O1031&lt;&gt;"",SUMPRODUCT($X1031:$AG1031,$X$27:$AG$27)/SUMPRODUCT(--($X1031:$AG1031&lt;&gt;""),$X$27:$AG$27),"")</f>
        <v/>
      </c>
      <c r="Q1031" s="85" t="s">
        <v>1691</v>
      </c>
      <c r="R1031" s="16" cm="1">
        <f t="array" ref="R1031">IF(Q1031&lt;&gt;"",SUMPRODUCT($X1031:$AG1031,$X$27:$AG$27)/SUMPRODUCT(--($X1031:$AG1031&lt;&gt;""),$X$27:$AG$27),"")</f>
        <v>6.25E-2</v>
      </c>
      <c r="S1031" s="85" t="s">
        <v>1363</v>
      </c>
      <c r="T1031" s="16" t="str" cm="1">
        <f t="array" ref="T1031">IF(S1031&lt;&gt;"",SUMPRODUCT($X1031:$AG1031,$X$27:$AG$27)/SUMPRODUCT(--($X1031:$AG1031&lt;&gt;""),$X$27:$AG$27),"")</f>
        <v/>
      </c>
      <c r="U1031" s="85" t="s">
        <v>1363</v>
      </c>
      <c r="V1031" s="16" t="str" cm="1">
        <f t="array" ref="V1031">IF(U1031&lt;&gt;"",SUMPRODUCT($X1031:$AG1031,$X$27:$AG$27)/SUMPRODUCT(--($X1031:$AG1031&lt;&gt;""),$X$27:$AG$27),"")</f>
        <v/>
      </c>
      <c r="W1031" s="14">
        <v>100</v>
      </c>
      <c r="X1031" s="17">
        <v>1</v>
      </c>
      <c r="Y1031" s="17">
        <v>0</v>
      </c>
      <c r="Z1031" s="17">
        <v>0</v>
      </c>
      <c r="AA1031" s="17">
        <v>0</v>
      </c>
      <c r="AB1031" s="17">
        <v>0</v>
      </c>
      <c r="AC1031" s="17">
        <v>0</v>
      </c>
      <c r="AD1031" s="17" t="s">
        <v>1363</v>
      </c>
      <c r="AE1031" s="17">
        <v>0</v>
      </c>
      <c r="AF1031" s="17">
        <v>0</v>
      </c>
      <c r="AG1031" s="17" t="s">
        <v>1363</v>
      </c>
      <c r="AH1031" s="18"/>
    </row>
    <row r="1032" spans="1:34" outlineLevel="1">
      <c r="A1032" s="108">
        <v>874</v>
      </c>
      <c r="B1032" s="109" t="s">
        <v>183</v>
      </c>
      <c r="C1032" s="110" t="s">
        <v>777</v>
      </c>
      <c r="D1032" s="110" t="s">
        <v>1624</v>
      </c>
      <c r="E1032" s="112" t="s">
        <v>885</v>
      </c>
      <c r="F1032" s="130" t="s">
        <v>877</v>
      </c>
      <c r="G1032" s="130" t="s">
        <v>1363</v>
      </c>
      <c r="H1032" s="15" t="s">
        <v>1908</v>
      </c>
      <c r="I1032" s="130" t="s">
        <v>1599</v>
      </c>
      <c r="J1032" s="130" t="s">
        <v>1363</v>
      </c>
      <c r="K1032" s="86">
        <v>1</v>
      </c>
      <c r="L1032" s="111"/>
      <c r="M1032" s="85" t="s">
        <v>1363</v>
      </c>
      <c r="N1032" s="16" t="str" cm="1">
        <f t="array" ref="N1032">IF(M1032&lt;&gt;"",SUMPRODUCT($X1032:$AG1032,$X$27:$AG$27)/SUMPRODUCT(--($X1032:$AG1032&lt;&gt;""),$X$27:$AG$27),"")</f>
        <v/>
      </c>
      <c r="O1032" s="85"/>
      <c r="P1032" s="16" t="str" cm="1">
        <f t="array" ref="P1032">IF(O1032&lt;&gt;"",SUMPRODUCT($X1032:$AG1032,$X$27:$AG$27)/SUMPRODUCT(--($X1032:$AG1032&lt;&gt;""),$X$27:$AG$27),"")</f>
        <v/>
      </c>
      <c r="Q1032" s="85" t="s">
        <v>1691</v>
      </c>
      <c r="R1032" s="16" cm="1">
        <f t="array" ref="R1032">IF(Q1032&lt;&gt;"",SUMPRODUCT($X1032:$AG1032,$X$27:$AG$27)/SUMPRODUCT(--($X1032:$AG1032&lt;&gt;""),$X$27:$AG$27),"")</f>
        <v>6.25E-2</v>
      </c>
      <c r="S1032" s="85" t="s">
        <v>1363</v>
      </c>
      <c r="T1032" s="16" t="str" cm="1">
        <f t="array" ref="T1032">IF(S1032&lt;&gt;"",SUMPRODUCT($X1032:$AG1032,$X$27:$AG$27)/SUMPRODUCT(--($X1032:$AG1032&lt;&gt;""),$X$27:$AG$27),"")</f>
        <v/>
      </c>
      <c r="U1032" s="85" t="s">
        <v>1363</v>
      </c>
      <c r="V1032" s="16" t="str" cm="1">
        <f t="array" ref="V1032">IF(U1032&lt;&gt;"",SUMPRODUCT($X1032:$AG1032,$X$27:$AG$27)/SUMPRODUCT(--($X1032:$AG1032&lt;&gt;""),$X$27:$AG$27),"")</f>
        <v/>
      </c>
      <c r="W1032" s="14">
        <v>100</v>
      </c>
      <c r="X1032" s="17">
        <v>1</v>
      </c>
      <c r="Y1032" s="17">
        <v>0</v>
      </c>
      <c r="Z1032" s="17">
        <v>0</v>
      </c>
      <c r="AA1032" s="17">
        <v>0</v>
      </c>
      <c r="AB1032" s="17">
        <v>0</v>
      </c>
      <c r="AC1032" s="17">
        <v>0</v>
      </c>
      <c r="AD1032" s="17" t="s">
        <v>1363</v>
      </c>
      <c r="AE1032" s="17">
        <v>0</v>
      </c>
      <c r="AF1032" s="17">
        <v>0</v>
      </c>
      <c r="AG1032" s="17" t="s">
        <v>1363</v>
      </c>
      <c r="AH1032" s="18"/>
    </row>
    <row r="1033" spans="1:34" outlineLevel="1">
      <c r="A1033" s="108">
        <v>875</v>
      </c>
      <c r="B1033" s="109" t="s">
        <v>183</v>
      </c>
      <c r="C1033" s="110" t="s">
        <v>777</v>
      </c>
      <c r="D1033" s="110" t="s">
        <v>1624</v>
      </c>
      <c r="E1033" s="112" t="s">
        <v>886</v>
      </c>
      <c r="F1033" s="130" t="s">
        <v>877</v>
      </c>
      <c r="G1033" s="130" t="s">
        <v>1363</v>
      </c>
      <c r="H1033" s="15" t="s">
        <v>1908</v>
      </c>
      <c r="I1033" s="130" t="s">
        <v>1599</v>
      </c>
      <c r="J1033" s="130" t="s">
        <v>1363</v>
      </c>
      <c r="K1033" s="86">
        <v>1</v>
      </c>
      <c r="L1033" s="111"/>
      <c r="M1033" s="85" t="s">
        <v>1363</v>
      </c>
      <c r="N1033" s="16" t="str" cm="1">
        <f t="array" ref="N1033">IF(M1033&lt;&gt;"",SUMPRODUCT($X1033:$AG1033,$X$27:$AG$27)/SUMPRODUCT(--($X1033:$AG1033&lt;&gt;""),$X$27:$AG$27),"")</f>
        <v/>
      </c>
      <c r="O1033" s="85"/>
      <c r="P1033" s="16" t="str" cm="1">
        <f t="array" ref="P1033">IF(O1033&lt;&gt;"",SUMPRODUCT($X1033:$AG1033,$X$27:$AG$27)/SUMPRODUCT(--($X1033:$AG1033&lt;&gt;""),$X$27:$AG$27),"")</f>
        <v/>
      </c>
      <c r="Q1033" s="85" t="s">
        <v>1691</v>
      </c>
      <c r="R1033" s="16" cm="1">
        <f t="array" ref="R1033">IF(Q1033&lt;&gt;"",SUMPRODUCT($X1033:$AG1033,$X$27:$AG$27)/SUMPRODUCT(--($X1033:$AG1033&lt;&gt;""),$X$27:$AG$27),"")</f>
        <v>6.25E-2</v>
      </c>
      <c r="S1033" s="85" t="s">
        <v>1363</v>
      </c>
      <c r="T1033" s="16" t="str" cm="1">
        <f t="array" ref="T1033">IF(S1033&lt;&gt;"",SUMPRODUCT($X1033:$AG1033,$X$27:$AG$27)/SUMPRODUCT(--($X1033:$AG1033&lt;&gt;""),$X$27:$AG$27),"")</f>
        <v/>
      </c>
      <c r="U1033" s="85" t="s">
        <v>1363</v>
      </c>
      <c r="V1033" s="16" t="str" cm="1">
        <f t="array" ref="V1033">IF(U1033&lt;&gt;"",SUMPRODUCT($X1033:$AG1033,$X$27:$AG$27)/SUMPRODUCT(--($X1033:$AG1033&lt;&gt;""),$X$27:$AG$27),"")</f>
        <v/>
      </c>
      <c r="W1033" s="14">
        <v>100</v>
      </c>
      <c r="X1033" s="17">
        <v>1</v>
      </c>
      <c r="Y1033" s="17">
        <v>0</v>
      </c>
      <c r="Z1033" s="17">
        <v>0</v>
      </c>
      <c r="AA1033" s="17">
        <v>0</v>
      </c>
      <c r="AB1033" s="17">
        <v>0</v>
      </c>
      <c r="AC1033" s="17">
        <v>0</v>
      </c>
      <c r="AD1033" s="17" t="s">
        <v>1363</v>
      </c>
      <c r="AE1033" s="17">
        <v>0</v>
      </c>
      <c r="AF1033" s="17">
        <v>0</v>
      </c>
      <c r="AG1033" s="17" t="s">
        <v>1363</v>
      </c>
      <c r="AH1033" s="18"/>
    </row>
    <row r="1034" spans="1:34" outlineLevel="1">
      <c r="A1034" s="108">
        <v>884</v>
      </c>
      <c r="B1034" s="109" t="s">
        <v>183</v>
      </c>
      <c r="C1034" s="110" t="s">
        <v>777</v>
      </c>
      <c r="D1034" s="110" t="s">
        <v>1624</v>
      </c>
      <c r="E1034" s="112" t="s">
        <v>887</v>
      </c>
      <c r="F1034" s="130" t="s">
        <v>887</v>
      </c>
      <c r="G1034" s="130" t="s">
        <v>47</v>
      </c>
      <c r="H1034" s="15" t="s">
        <v>1888</v>
      </c>
      <c r="I1034" s="130" t="s">
        <v>1710</v>
      </c>
      <c r="J1034" s="130"/>
      <c r="K1034" s="86">
        <v>1</v>
      </c>
      <c r="L1034" s="111"/>
      <c r="M1034" s="85" t="s">
        <v>1363</v>
      </c>
      <c r="N1034" s="16" t="str" cm="1">
        <f t="array" ref="N1034">IF(M1034&lt;&gt;"",SUMPRODUCT($X1034:$AG1034,$X$27:$AG$27)/SUMPRODUCT(--($X1034:$AG1034&lt;&gt;""),$X$27:$AG$27),"")</f>
        <v/>
      </c>
      <c r="O1034" s="85"/>
      <c r="P1034" s="16" t="str" cm="1">
        <f t="array" ref="P1034">IF(O1034&lt;&gt;"",SUMPRODUCT($X1034:$AG1034,$X$27:$AG$27)/SUMPRODUCT(--($X1034:$AG1034&lt;&gt;""),$X$27:$AG$27),"")</f>
        <v/>
      </c>
      <c r="Q1034" s="85">
        <v>13</v>
      </c>
      <c r="R1034" s="16" cm="1">
        <f t="array" ref="R1034">IF(Q1034&lt;&gt;"",SUMPRODUCT($X1034:$AG1034,$X$27:$AG$27)/SUMPRODUCT(--($X1034:$AG1034&lt;&gt;""),$X$27:$AG$27),"")</f>
        <v>0.125</v>
      </c>
      <c r="S1034" s="85" t="s">
        <v>1363</v>
      </c>
      <c r="T1034" s="16" t="str" cm="1">
        <f t="array" ref="T1034">IF(S1034&lt;&gt;"",SUMPRODUCT($X1034:$AG1034,$X$27:$AG$27)/SUMPRODUCT(--($X1034:$AG1034&lt;&gt;""),$X$27:$AG$27),"")</f>
        <v/>
      </c>
      <c r="U1034" s="85" t="s">
        <v>1363</v>
      </c>
      <c r="V1034" s="16" t="str" cm="1">
        <f t="array" ref="V1034">IF(U1034&lt;&gt;"",SUMPRODUCT($X1034:$AG1034,$X$27:$AG$27)/SUMPRODUCT(--($X1034:$AG1034&lt;&gt;""),$X$27:$AG$27),"")</f>
        <v/>
      </c>
      <c r="W1034" s="14">
        <v>100</v>
      </c>
      <c r="X1034" s="17">
        <v>1</v>
      </c>
      <c r="Y1034" s="17">
        <v>1</v>
      </c>
      <c r="Z1034" s="17">
        <v>0</v>
      </c>
      <c r="AA1034" s="17">
        <v>0</v>
      </c>
      <c r="AB1034" s="17">
        <v>0</v>
      </c>
      <c r="AC1034" s="17">
        <v>0</v>
      </c>
      <c r="AD1034" s="17" t="s">
        <v>1363</v>
      </c>
      <c r="AE1034" s="17">
        <v>0</v>
      </c>
      <c r="AF1034" s="17">
        <v>0</v>
      </c>
      <c r="AG1034" s="17" t="s">
        <v>1363</v>
      </c>
      <c r="AH1034" s="18"/>
    </row>
    <row r="1035" spans="1:34" outlineLevel="1">
      <c r="A1035" s="108">
        <v>885</v>
      </c>
      <c r="B1035" s="109" t="s">
        <v>183</v>
      </c>
      <c r="C1035" s="110" t="s">
        <v>777</v>
      </c>
      <c r="D1035" s="110" t="s">
        <v>1624</v>
      </c>
      <c r="E1035" s="112" t="s">
        <v>888</v>
      </c>
      <c r="F1035" s="130" t="s">
        <v>888</v>
      </c>
      <c r="G1035" s="130" t="s">
        <v>47</v>
      </c>
      <c r="H1035" s="15" t="s">
        <v>1888</v>
      </c>
      <c r="I1035" s="130" t="s">
        <v>1599</v>
      </c>
      <c r="J1035" s="130" t="s">
        <v>1363</v>
      </c>
      <c r="K1035" s="86">
        <v>1</v>
      </c>
      <c r="L1035" s="111"/>
      <c r="M1035" s="85" t="s">
        <v>1363</v>
      </c>
      <c r="N1035" s="16" t="str" cm="1">
        <f t="array" ref="N1035">IF(M1035&lt;&gt;"",SUMPRODUCT($X1035:$AG1035,$X$27:$AG$27)/SUMPRODUCT(--($X1035:$AG1035&lt;&gt;""),$X$27:$AG$27),"")</f>
        <v/>
      </c>
      <c r="O1035" s="85"/>
      <c r="P1035" s="16" t="str" cm="1">
        <f t="array" ref="P1035">IF(O1035&lt;&gt;"",SUMPRODUCT($X1035:$AG1035,$X$27:$AG$27)/SUMPRODUCT(--($X1035:$AG1035&lt;&gt;""),$X$27:$AG$27),"")</f>
        <v/>
      </c>
      <c r="Q1035" s="85">
        <v>13</v>
      </c>
      <c r="R1035" s="16" cm="1">
        <f t="array" ref="R1035">IF(Q1035&lt;&gt;"",SUMPRODUCT($X1035:$AG1035,$X$27:$AG$27)/SUMPRODUCT(--($X1035:$AG1035&lt;&gt;""),$X$27:$AG$27),"")</f>
        <v>6.25E-2</v>
      </c>
      <c r="S1035" s="85" t="s">
        <v>1363</v>
      </c>
      <c r="T1035" s="16" t="str" cm="1">
        <f t="array" ref="T1035">IF(S1035&lt;&gt;"",SUMPRODUCT($X1035:$AG1035,$X$27:$AG$27)/SUMPRODUCT(--($X1035:$AG1035&lt;&gt;""),$X$27:$AG$27),"")</f>
        <v/>
      </c>
      <c r="U1035" s="85" t="s">
        <v>1363</v>
      </c>
      <c r="V1035" s="16" t="str" cm="1">
        <f t="array" ref="V1035">IF(U1035&lt;&gt;"",SUMPRODUCT($X1035:$AG1035,$X$27:$AG$27)/SUMPRODUCT(--($X1035:$AG1035&lt;&gt;""),$X$27:$AG$27),"")</f>
        <v/>
      </c>
      <c r="W1035" s="14">
        <v>100</v>
      </c>
      <c r="X1035" s="17">
        <v>1</v>
      </c>
      <c r="Y1035" s="17">
        <v>0</v>
      </c>
      <c r="Z1035" s="17">
        <v>0</v>
      </c>
      <c r="AA1035" s="17">
        <v>0</v>
      </c>
      <c r="AB1035" s="17">
        <v>0</v>
      </c>
      <c r="AC1035" s="17">
        <v>0</v>
      </c>
      <c r="AD1035" s="17" t="s">
        <v>1363</v>
      </c>
      <c r="AE1035" s="17">
        <v>0</v>
      </c>
      <c r="AF1035" s="17">
        <v>0</v>
      </c>
      <c r="AG1035" s="17" t="s">
        <v>1363</v>
      </c>
      <c r="AH1035" s="18"/>
    </row>
    <row r="1036" spans="1:34" outlineLevel="1">
      <c r="A1036" s="108">
        <v>886</v>
      </c>
      <c r="B1036" s="109" t="s">
        <v>183</v>
      </c>
      <c r="C1036" s="110" t="s">
        <v>777</v>
      </c>
      <c r="D1036" s="110" t="s">
        <v>1624</v>
      </c>
      <c r="E1036" s="112" t="s">
        <v>889</v>
      </c>
      <c r="F1036" s="130" t="s">
        <v>889</v>
      </c>
      <c r="G1036" s="130" t="s">
        <v>1363</v>
      </c>
      <c r="H1036" s="15" t="s">
        <v>1908</v>
      </c>
      <c r="I1036" s="130" t="s">
        <v>1599</v>
      </c>
      <c r="J1036" s="130" t="s">
        <v>1363</v>
      </c>
      <c r="K1036" s="86">
        <v>1</v>
      </c>
      <c r="L1036" s="111"/>
      <c r="M1036" s="85" t="s">
        <v>1363</v>
      </c>
      <c r="N1036" s="16" t="str" cm="1">
        <f t="array" ref="N1036">IF(M1036&lt;&gt;"",SUMPRODUCT($X1036:$AG1036,$X$27:$AG$27)/SUMPRODUCT(--($X1036:$AG1036&lt;&gt;""),$X$27:$AG$27),"")</f>
        <v/>
      </c>
      <c r="O1036" s="85"/>
      <c r="P1036" s="16" t="str" cm="1">
        <f t="array" ref="P1036">IF(O1036&lt;&gt;"",SUMPRODUCT($X1036:$AG1036,$X$27:$AG$27)/SUMPRODUCT(--($X1036:$AG1036&lt;&gt;""),$X$27:$AG$27),"")</f>
        <v/>
      </c>
      <c r="Q1036" s="85" t="s">
        <v>1691</v>
      </c>
      <c r="R1036" s="16" cm="1">
        <f t="array" ref="R1036">IF(Q1036&lt;&gt;"",SUMPRODUCT($X1036:$AG1036,$X$27:$AG$27)/SUMPRODUCT(--($X1036:$AG1036&lt;&gt;""),$X$27:$AG$27),"")</f>
        <v>6.25E-2</v>
      </c>
      <c r="S1036" s="85" t="s">
        <v>1363</v>
      </c>
      <c r="T1036" s="16" t="str" cm="1">
        <f t="array" ref="T1036">IF(S1036&lt;&gt;"",SUMPRODUCT($X1036:$AG1036,$X$27:$AG$27)/SUMPRODUCT(--($X1036:$AG1036&lt;&gt;""),$X$27:$AG$27),"")</f>
        <v/>
      </c>
      <c r="U1036" s="85" t="s">
        <v>1363</v>
      </c>
      <c r="V1036" s="16" t="str" cm="1">
        <f t="array" ref="V1036">IF(U1036&lt;&gt;"",SUMPRODUCT($X1036:$AG1036,$X$27:$AG$27)/SUMPRODUCT(--($X1036:$AG1036&lt;&gt;""),$X$27:$AG$27),"")</f>
        <v/>
      </c>
      <c r="W1036" s="14">
        <v>100</v>
      </c>
      <c r="X1036" s="17">
        <v>1</v>
      </c>
      <c r="Y1036" s="17">
        <v>0</v>
      </c>
      <c r="Z1036" s="17">
        <v>0</v>
      </c>
      <c r="AA1036" s="17">
        <v>0</v>
      </c>
      <c r="AB1036" s="17">
        <v>0</v>
      </c>
      <c r="AC1036" s="17">
        <v>0</v>
      </c>
      <c r="AD1036" s="17" t="s">
        <v>1363</v>
      </c>
      <c r="AE1036" s="17">
        <v>0</v>
      </c>
      <c r="AF1036" s="17">
        <v>0</v>
      </c>
      <c r="AG1036" s="17" t="s">
        <v>1363</v>
      </c>
      <c r="AH1036" s="18"/>
    </row>
    <row r="1037" spans="1:34" outlineLevel="1">
      <c r="A1037" s="108">
        <v>887</v>
      </c>
      <c r="B1037" s="109" t="s">
        <v>183</v>
      </c>
      <c r="C1037" s="110" t="s">
        <v>777</v>
      </c>
      <c r="D1037" s="110" t="s">
        <v>1624</v>
      </c>
      <c r="E1037" s="112" t="s">
        <v>890</v>
      </c>
      <c r="F1037" s="130" t="s">
        <v>890</v>
      </c>
      <c r="G1037" s="130" t="s">
        <v>1692</v>
      </c>
      <c r="H1037" s="15" t="s">
        <v>1888</v>
      </c>
      <c r="I1037" s="130" t="s">
        <v>1718</v>
      </c>
      <c r="J1037" s="130" t="s">
        <v>1363</v>
      </c>
      <c r="K1037" s="86">
        <v>1</v>
      </c>
      <c r="L1037" s="111"/>
      <c r="M1037" s="85" t="s">
        <v>1363</v>
      </c>
      <c r="N1037" s="16" t="str" cm="1">
        <f t="array" ref="N1037">IF(M1037&lt;&gt;"",SUMPRODUCT($X1037:$AG1037,$X$27:$AG$27)/SUMPRODUCT(--($X1037:$AG1037&lt;&gt;""),$X$27:$AG$27),"")</f>
        <v/>
      </c>
      <c r="O1037" s="85"/>
      <c r="P1037" s="16" t="str" cm="1">
        <f t="array" ref="P1037">IF(O1037&lt;&gt;"",SUMPRODUCT($X1037:$AG1037,$X$27:$AG$27)/SUMPRODUCT(--($X1037:$AG1037&lt;&gt;""),$X$27:$AG$27),"")</f>
        <v/>
      </c>
      <c r="Q1037" s="85">
        <v>13</v>
      </c>
      <c r="R1037" s="16" cm="1">
        <f t="array" ref="R1037">IF(Q1037&lt;&gt;"",SUMPRODUCT($X1037:$AG1037,$X$27:$AG$27)/SUMPRODUCT(--($X1037:$AG1037&lt;&gt;""),$X$27:$AG$27),"")</f>
        <v>0.95874999999999999</v>
      </c>
      <c r="S1037" s="85" t="s">
        <v>1363</v>
      </c>
      <c r="T1037" s="16" t="str" cm="1">
        <f t="array" ref="T1037">IF(S1037&lt;&gt;"",SUMPRODUCT($X1037:$AG1037,$X$27:$AG$27)/SUMPRODUCT(--($X1037:$AG1037&lt;&gt;""),$X$27:$AG$27),"")</f>
        <v/>
      </c>
      <c r="U1037" s="85" t="s">
        <v>1363</v>
      </c>
      <c r="V1037" s="16" t="str" cm="1">
        <f t="array" ref="V1037">IF(U1037&lt;&gt;"",SUMPRODUCT($X1037:$AG1037,$X$27:$AG$27)/SUMPRODUCT(--($X1037:$AG1037&lt;&gt;""),$X$27:$AG$27),"")</f>
        <v/>
      </c>
      <c r="W1037" s="14">
        <v>100</v>
      </c>
      <c r="X1037" s="17">
        <v>1</v>
      </c>
      <c r="Y1037" s="17">
        <v>1</v>
      </c>
      <c r="Z1037" s="17">
        <v>1</v>
      </c>
      <c r="AA1037" s="17">
        <v>0.97</v>
      </c>
      <c r="AB1037" s="17">
        <v>0.95</v>
      </c>
      <c r="AC1037" s="17">
        <v>0.92</v>
      </c>
      <c r="AD1037" s="17" t="s">
        <v>1363</v>
      </c>
      <c r="AE1037" s="17">
        <v>0.91</v>
      </c>
      <c r="AF1037" s="17">
        <v>0.95</v>
      </c>
      <c r="AG1037" s="17" t="s">
        <v>1363</v>
      </c>
      <c r="AH1037" s="18"/>
    </row>
    <row r="1038" spans="1:34" outlineLevel="1">
      <c r="A1038" s="108">
        <v>888</v>
      </c>
      <c r="B1038" s="109" t="s">
        <v>183</v>
      </c>
      <c r="C1038" s="110" t="s">
        <v>777</v>
      </c>
      <c r="D1038" s="110" t="s">
        <v>1624</v>
      </c>
      <c r="E1038" s="112" t="s">
        <v>891</v>
      </c>
      <c r="F1038" s="130" t="s">
        <v>890</v>
      </c>
      <c r="G1038" s="130" t="s">
        <v>1363</v>
      </c>
      <c r="H1038" s="15" t="s">
        <v>1908</v>
      </c>
      <c r="I1038" s="130" t="s">
        <v>1599</v>
      </c>
      <c r="J1038" s="130" t="s">
        <v>1363</v>
      </c>
      <c r="K1038" s="86">
        <v>1</v>
      </c>
      <c r="L1038" s="111"/>
      <c r="M1038" s="85" t="s">
        <v>1363</v>
      </c>
      <c r="N1038" s="16" t="str" cm="1">
        <f t="array" ref="N1038">IF(M1038&lt;&gt;"",SUMPRODUCT($X1038:$AG1038,$X$27:$AG$27)/SUMPRODUCT(--($X1038:$AG1038&lt;&gt;""),$X$27:$AG$27),"")</f>
        <v/>
      </c>
      <c r="O1038" s="85"/>
      <c r="P1038" s="16" t="str" cm="1">
        <f t="array" ref="P1038">IF(O1038&lt;&gt;"",SUMPRODUCT($X1038:$AG1038,$X$27:$AG$27)/SUMPRODUCT(--($X1038:$AG1038&lt;&gt;""),$X$27:$AG$27),"")</f>
        <v/>
      </c>
      <c r="Q1038" s="85" t="s">
        <v>1691</v>
      </c>
      <c r="R1038" s="16" cm="1">
        <f t="array" ref="R1038">IF(Q1038&lt;&gt;"",SUMPRODUCT($X1038:$AG1038,$X$27:$AG$27)/SUMPRODUCT(--($X1038:$AG1038&lt;&gt;""),$X$27:$AG$27),"")</f>
        <v>6.25E-2</v>
      </c>
      <c r="S1038" s="85" t="s">
        <v>1363</v>
      </c>
      <c r="T1038" s="16" t="str" cm="1">
        <f t="array" ref="T1038">IF(S1038&lt;&gt;"",SUMPRODUCT($X1038:$AG1038,$X$27:$AG$27)/SUMPRODUCT(--($X1038:$AG1038&lt;&gt;""),$X$27:$AG$27),"")</f>
        <v/>
      </c>
      <c r="U1038" s="85" t="s">
        <v>1363</v>
      </c>
      <c r="V1038" s="16" t="str" cm="1">
        <f t="array" ref="V1038">IF(U1038&lt;&gt;"",SUMPRODUCT($X1038:$AG1038,$X$27:$AG$27)/SUMPRODUCT(--($X1038:$AG1038&lt;&gt;""),$X$27:$AG$27),"")</f>
        <v/>
      </c>
      <c r="W1038" s="14">
        <v>100</v>
      </c>
      <c r="X1038" s="17">
        <v>1</v>
      </c>
      <c r="Y1038" s="17">
        <v>0</v>
      </c>
      <c r="Z1038" s="17">
        <v>0</v>
      </c>
      <c r="AA1038" s="17">
        <v>0</v>
      </c>
      <c r="AB1038" s="17">
        <v>0</v>
      </c>
      <c r="AC1038" s="17">
        <v>0</v>
      </c>
      <c r="AD1038" s="17" t="s">
        <v>1363</v>
      </c>
      <c r="AE1038" s="17">
        <v>0</v>
      </c>
      <c r="AF1038" s="17">
        <v>0</v>
      </c>
      <c r="AG1038" s="17" t="s">
        <v>1363</v>
      </c>
      <c r="AH1038" s="18"/>
    </row>
    <row r="1039" spans="1:34" outlineLevel="1">
      <c r="A1039" s="108">
        <v>889</v>
      </c>
      <c r="B1039" s="109" t="s">
        <v>183</v>
      </c>
      <c r="C1039" s="110" t="s">
        <v>777</v>
      </c>
      <c r="D1039" s="110" t="s">
        <v>1624</v>
      </c>
      <c r="E1039" s="112" t="s">
        <v>892</v>
      </c>
      <c r="F1039" s="130" t="s">
        <v>890</v>
      </c>
      <c r="G1039" s="130" t="s">
        <v>1363</v>
      </c>
      <c r="H1039" s="15" t="s">
        <v>1908</v>
      </c>
      <c r="I1039" s="130" t="s">
        <v>1599</v>
      </c>
      <c r="J1039" s="130" t="s">
        <v>1363</v>
      </c>
      <c r="K1039" s="86">
        <v>1</v>
      </c>
      <c r="L1039" s="111"/>
      <c r="M1039" s="85" t="s">
        <v>1363</v>
      </c>
      <c r="N1039" s="16" t="str" cm="1">
        <f t="array" ref="N1039">IF(M1039&lt;&gt;"",SUMPRODUCT($X1039:$AG1039,$X$27:$AG$27)/SUMPRODUCT(--($X1039:$AG1039&lt;&gt;""),$X$27:$AG$27),"")</f>
        <v/>
      </c>
      <c r="O1039" s="85"/>
      <c r="P1039" s="16" t="str" cm="1">
        <f t="array" ref="P1039">IF(O1039&lt;&gt;"",SUMPRODUCT($X1039:$AG1039,$X$27:$AG$27)/SUMPRODUCT(--($X1039:$AG1039&lt;&gt;""),$X$27:$AG$27),"")</f>
        <v/>
      </c>
      <c r="Q1039" s="85" t="s">
        <v>1691</v>
      </c>
      <c r="R1039" s="16" cm="1">
        <f t="array" ref="R1039">IF(Q1039&lt;&gt;"",SUMPRODUCT($X1039:$AG1039,$X$27:$AG$27)/SUMPRODUCT(--($X1039:$AG1039&lt;&gt;""),$X$27:$AG$27),"")</f>
        <v>6.25E-2</v>
      </c>
      <c r="S1039" s="85" t="s">
        <v>1363</v>
      </c>
      <c r="T1039" s="16" t="str" cm="1">
        <f t="array" ref="T1039">IF(S1039&lt;&gt;"",SUMPRODUCT($X1039:$AG1039,$X$27:$AG$27)/SUMPRODUCT(--($X1039:$AG1039&lt;&gt;""),$X$27:$AG$27),"")</f>
        <v/>
      </c>
      <c r="U1039" s="85" t="s">
        <v>1363</v>
      </c>
      <c r="V1039" s="16" t="str" cm="1">
        <f t="array" ref="V1039">IF(U1039&lt;&gt;"",SUMPRODUCT($X1039:$AG1039,$X$27:$AG$27)/SUMPRODUCT(--($X1039:$AG1039&lt;&gt;""),$X$27:$AG$27),"")</f>
        <v/>
      </c>
      <c r="W1039" s="14">
        <v>100</v>
      </c>
      <c r="X1039" s="17">
        <v>1</v>
      </c>
      <c r="Y1039" s="17">
        <v>0</v>
      </c>
      <c r="Z1039" s="17">
        <v>0</v>
      </c>
      <c r="AA1039" s="17">
        <v>0</v>
      </c>
      <c r="AB1039" s="17">
        <v>0</v>
      </c>
      <c r="AC1039" s="17">
        <v>0</v>
      </c>
      <c r="AD1039" s="17" t="s">
        <v>1363</v>
      </c>
      <c r="AE1039" s="17">
        <v>0</v>
      </c>
      <c r="AF1039" s="17">
        <v>0</v>
      </c>
      <c r="AG1039" s="17" t="s">
        <v>1363</v>
      </c>
      <c r="AH1039" s="18"/>
    </row>
    <row r="1040" spans="1:34" outlineLevel="1">
      <c r="A1040" s="108">
        <v>890</v>
      </c>
      <c r="B1040" s="109" t="s">
        <v>183</v>
      </c>
      <c r="C1040" s="110" t="s">
        <v>777</v>
      </c>
      <c r="D1040" s="110" t="s">
        <v>1624</v>
      </c>
      <c r="E1040" s="112" t="s">
        <v>893</v>
      </c>
      <c r="F1040" s="130" t="s">
        <v>890</v>
      </c>
      <c r="G1040" s="130" t="s">
        <v>1363</v>
      </c>
      <c r="H1040" s="15" t="s">
        <v>1908</v>
      </c>
      <c r="I1040" s="130" t="s">
        <v>1599</v>
      </c>
      <c r="J1040" s="130" t="s">
        <v>1363</v>
      </c>
      <c r="K1040" s="86">
        <v>1</v>
      </c>
      <c r="L1040" s="111"/>
      <c r="M1040" s="85" t="s">
        <v>1363</v>
      </c>
      <c r="N1040" s="16" t="str" cm="1">
        <f t="array" ref="N1040">IF(M1040&lt;&gt;"",SUMPRODUCT($X1040:$AG1040,$X$27:$AG$27)/SUMPRODUCT(--($X1040:$AG1040&lt;&gt;""),$X$27:$AG$27),"")</f>
        <v/>
      </c>
      <c r="O1040" s="85"/>
      <c r="P1040" s="16" t="str" cm="1">
        <f t="array" ref="P1040">IF(O1040&lt;&gt;"",SUMPRODUCT($X1040:$AG1040,$X$27:$AG$27)/SUMPRODUCT(--($X1040:$AG1040&lt;&gt;""),$X$27:$AG$27),"")</f>
        <v/>
      </c>
      <c r="Q1040" s="85" t="s">
        <v>1691</v>
      </c>
      <c r="R1040" s="16" cm="1">
        <f t="array" ref="R1040">IF(Q1040&lt;&gt;"",SUMPRODUCT($X1040:$AG1040,$X$27:$AG$27)/SUMPRODUCT(--($X1040:$AG1040&lt;&gt;""),$X$27:$AG$27),"")</f>
        <v>6.25E-2</v>
      </c>
      <c r="S1040" s="85" t="s">
        <v>1363</v>
      </c>
      <c r="T1040" s="16" t="str" cm="1">
        <f t="array" ref="T1040">IF(S1040&lt;&gt;"",SUMPRODUCT($X1040:$AG1040,$X$27:$AG$27)/SUMPRODUCT(--($X1040:$AG1040&lt;&gt;""),$X$27:$AG$27),"")</f>
        <v/>
      </c>
      <c r="U1040" s="85" t="s">
        <v>1363</v>
      </c>
      <c r="V1040" s="16" t="str" cm="1">
        <f t="array" ref="V1040">IF(U1040&lt;&gt;"",SUMPRODUCT($X1040:$AG1040,$X$27:$AG$27)/SUMPRODUCT(--($X1040:$AG1040&lt;&gt;""),$X$27:$AG$27),"")</f>
        <v/>
      </c>
      <c r="W1040" s="14">
        <v>100</v>
      </c>
      <c r="X1040" s="17">
        <v>1</v>
      </c>
      <c r="Y1040" s="17">
        <v>0</v>
      </c>
      <c r="Z1040" s="17">
        <v>0</v>
      </c>
      <c r="AA1040" s="17">
        <v>0</v>
      </c>
      <c r="AB1040" s="17">
        <v>0</v>
      </c>
      <c r="AC1040" s="17">
        <v>0</v>
      </c>
      <c r="AD1040" s="17" t="s">
        <v>1363</v>
      </c>
      <c r="AE1040" s="17">
        <v>0</v>
      </c>
      <c r="AF1040" s="17">
        <v>0</v>
      </c>
      <c r="AG1040" s="17" t="s">
        <v>1363</v>
      </c>
      <c r="AH1040" s="18"/>
    </row>
    <row r="1041" spans="1:34" outlineLevel="1">
      <c r="A1041" s="108">
        <v>891</v>
      </c>
      <c r="B1041" s="109" t="s">
        <v>183</v>
      </c>
      <c r="C1041" s="110" t="s">
        <v>777</v>
      </c>
      <c r="D1041" s="110" t="s">
        <v>1624</v>
      </c>
      <c r="E1041" s="112" t="s">
        <v>894</v>
      </c>
      <c r="F1041" s="130" t="s">
        <v>894</v>
      </c>
      <c r="G1041" s="130" t="s">
        <v>1363</v>
      </c>
      <c r="H1041" s="15" t="s">
        <v>1908</v>
      </c>
      <c r="I1041" s="130" t="s">
        <v>1599</v>
      </c>
      <c r="J1041" s="130" t="s">
        <v>1363</v>
      </c>
      <c r="K1041" s="86">
        <v>1</v>
      </c>
      <c r="L1041" s="111"/>
      <c r="M1041" s="85" t="s">
        <v>1363</v>
      </c>
      <c r="N1041" s="16" t="str" cm="1">
        <f t="array" ref="N1041">IF(M1041&lt;&gt;"",SUMPRODUCT($X1041:$AG1041,$X$27:$AG$27)/SUMPRODUCT(--($X1041:$AG1041&lt;&gt;""),$X$27:$AG$27),"")</f>
        <v/>
      </c>
      <c r="O1041" s="85"/>
      <c r="P1041" s="16" t="str" cm="1">
        <f t="array" ref="P1041">IF(O1041&lt;&gt;"",SUMPRODUCT($X1041:$AG1041,$X$27:$AG$27)/SUMPRODUCT(--($X1041:$AG1041&lt;&gt;""),$X$27:$AG$27),"")</f>
        <v/>
      </c>
      <c r="Q1041" s="85" t="s">
        <v>1691</v>
      </c>
      <c r="R1041" s="16" cm="1">
        <f t="array" ref="R1041">IF(Q1041&lt;&gt;"",SUMPRODUCT($X1041:$AG1041,$X$27:$AG$27)/SUMPRODUCT(--($X1041:$AG1041&lt;&gt;""),$X$27:$AG$27),"")</f>
        <v>6.25E-2</v>
      </c>
      <c r="S1041" s="85" t="s">
        <v>1363</v>
      </c>
      <c r="T1041" s="16" t="str" cm="1">
        <f t="array" ref="T1041">IF(S1041&lt;&gt;"",SUMPRODUCT($X1041:$AG1041,$X$27:$AG$27)/SUMPRODUCT(--($X1041:$AG1041&lt;&gt;""),$X$27:$AG$27),"")</f>
        <v/>
      </c>
      <c r="U1041" s="85" t="s">
        <v>1363</v>
      </c>
      <c r="V1041" s="16" t="str" cm="1">
        <f t="array" ref="V1041">IF(U1041&lt;&gt;"",SUMPRODUCT($X1041:$AG1041,$X$27:$AG$27)/SUMPRODUCT(--($X1041:$AG1041&lt;&gt;""),$X$27:$AG$27),"")</f>
        <v/>
      </c>
      <c r="W1041" s="14">
        <v>100</v>
      </c>
      <c r="X1041" s="17">
        <v>1</v>
      </c>
      <c r="Y1041" s="17">
        <v>0</v>
      </c>
      <c r="Z1041" s="17">
        <v>0</v>
      </c>
      <c r="AA1041" s="17">
        <v>0</v>
      </c>
      <c r="AB1041" s="17">
        <v>0</v>
      </c>
      <c r="AC1041" s="17">
        <v>0</v>
      </c>
      <c r="AD1041" s="17" t="s">
        <v>1363</v>
      </c>
      <c r="AE1041" s="17">
        <v>0</v>
      </c>
      <c r="AF1041" s="17">
        <v>0</v>
      </c>
      <c r="AG1041" s="17" t="s">
        <v>1363</v>
      </c>
      <c r="AH1041" s="18"/>
    </row>
    <row r="1042" spans="1:34" outlineLevel="1">
      <c r="A1042" s="108">
        <v>892</v>
      </c>
      <c r="B1042" s="109" t="s">
        <v>183</v>
      </c>
      <c r="C1042" s="110" t="s">
        <v>777</v>
      </c>
      <c r="D1042" s="110" t="s">
        <v>1624</v>
      </c>
      <c r="E1042" s="112" t="s">
        <v>895</v>
      </c>
      <c r="F1042" s="130" t="s">
        <v>895</v>
      </c>
      <c r="G1042" s="130" t="s">
        <v>1692</v>
      </c>
      <c r="H1042" s="15" t="s">
        <v>1888</v>
      </c>
      <c r="I1042" s="130" t="s">
        <v>1718</v>
      </c>
      <c r="J1042" s="130" t="s">
        <v>1363</v>
      </c>
      <c r="K1042" s="86">
        <v>1</v>
      </c>
      <c r="L1042" s="111"/>
      <c r="M1042" s="85" t="s">
        <v>1363</v>
      </c>
      <c r="N1042" s="16" t="str" cm="1">
        <f t="array" ref="N1042">IF(M1042&lt;&gt;"",SUMPRODUCT($X1042:$AG1042,$X$27:$AG$27)/SUMPRODUCT(--($X1042:$AG1042&lt;&gt;""),$X$27:$AG$27),"")</f>
        <v/>
      </c>
      <c r="O1042" s="85"/>
      <c r="P1042" s="16" t="str" cm="1">
        <f t="array" ref="P1042">IF(O1042&lt;&gt;"",SUMPRODUCT($X1042:$AG1042,$X$27:$AG$27)/SUMPRODUCT(--($X1042:$AG1042&lt;&gt;""),$X$27:$AG$27),"")</f>
        <v/>
      </c>
      <c r="Q1042" s="85">
        <v>13</v>
      </c>
      <c r="R1042" s="16" cm="1">
        <f t="array" ref="R1042">IF(Q1042&lt;&gt;"",SUMPRODUCT($X1042:$AG1042,$X$27:$AG$27)/SUMPRODUCT(--($X1042:$AG1042&lt;&gt;""),$X$27:$AG$27),"")</f>
        <v>0.95874999999999999</v>
      </c>
      <c r="S1042" s="85" t="s">
        <v>1363</v>
      </c>
      <c r="T1042" s="16" t="str" cm="1">
        <f t="array" ref="T1042">IF(S1042&lt;&gt;"",SUMPRODUCT($X1042:$AG1042,$X$27:$AG$27)/SUMPRODUCT(--($X1042:$AG1042&lt;&gt;""),$X$27:$AG$27),"")</f>
        <v/>
      </c>
      <c r="U1042" s="85" t="s">
        <v>1363</v>
      </c>
      <c r="V1042" s="16" t="str" cm="1">
        <f t="array" ref="V1042">IF(U1042&lt;&gt;"",SUMPRODUCT($X1042:$AG1042,$X$27:$AG$27)/SUMPRODUCT(--($X1042:$AG1042&lt;&gt;""),$X$27:$AG$27),"")</f>
        <v/>
      </c>
      <c r="W1042" s="14">
        <v>100</v>
      </c>
      <c r="X1042" s="17">
        <v>1</v>
      </c>
      <c r="Y1042" s="17">
        <v>1</v>
      </c>
      <c r="Z1042" s="17">
        <v>1</v>
      </c>
      <c r="AA1042" s="17">
        <v>0.97</v>
      </c>
      <c r="AB1042" s="17">
        <v>0.95</v>
      </c>
      <c r="AC1042" s="17">
        <v>0.92</v>
      </c>
      <c r="AD1042" s="17" t="s">
        <v>1363</v>
      </c>
      <c r="AE1042" s="17">
        <v>0.91</v>
      </c>
      <c r="AF1042" s="17">
        <v>0.95</v>
      </c>
      <c r="AG1042" s="17" t="s">
        <v>1363</v>
      </c>
      <c r="AH1042" s="18"/>
    </row>
    <row r="1043" spans="1:34" outlineLevel="1">
      <c r="A1043" s="108">
        <v>893</v>
      </c>
      <c r="B1043" s="109" t="s">
        <v>183</v>
      </c>
      <c r="C1043" s="110" t="s">
        <v>777</v>
      </c>
      <c r="D1043" s="110" t="s">
        <v>1624</v>
      </c>
      <c r="E1043" s="112" t="s">
        <v>896</v>
      </c>
      <c r="F1043" s="130" t="s">
        <v>895</v>
      </c>
      <c r="G1043" s="130" t="s">
        <v>1363</v>
      </c>
      <c r="H1043" s="15" t="s">
        <v>1908</v>
      </c>
      <c r="I1043" s="130" t="s">
        <v>1599</v>
      </c>
      <c r="J1043" s="130" t="s">
        <v>1363</v>
      </c>
      <c r="K1043" s="86">
        <v>1</v>
      </c>
      <c r="L1043" s="111"/>
      <c r="M1043" s="85" t="s">
        <v>1363</v>
      </c>
      <c r="N1043" s="16" t="str" cm="1">
        <f t="array" ref="N1043">IF(M1043&lt;&gt;"",SUMPRODUCT($X1043:$AG1043,$X$27:$AG$27)/SUMPRODUCT(--($X1043:$AG1043&lt;&gt;""),$X$27:$AG$27),"")</f>
        <v/>
      </c>
      <c r="O1043" s="85"/>
      <c r="P1043" s="16" t="str" cm="1">
        <f t="array" ref="P1043">IF(O1043&lt;&gt;"",SUMPRODUCT($X1043:$AG1043,$X$27:$AG$27)/SUMPRODUCT(--($X1043:$AG1043&lt;&gt;""),$X$27:$AG$27),"")</f>
        <v/>
      </c>
      <c r="Q1043" s="85" t="s">
        <v>1691</v>
      </c>
      <c r="R1043" s="16" cm="1">
        <f t="array" ref="R1043">IF(Q1043&lt;&gt;"",SUMPRODUCT($X1043:$AG1043,$X$27:$AG$27)/SUMPRODUCT(--($X1043:$AG1043&lt;&gt;""),$X$27:$AG$27),"")</f>
        <v>6.25E-2</v>
      </c>
      <c r="S1043" s="85" t="s">
        <v>1363</v>
      </c>
      <c r="T1043" s="16" t="str" cm="1">
        <f t="array" ref="T1043">IF(S1043&lt;&gt;"",SUMPRODUCT($X1043:$AG1043,$X$27:$AG$27)/SUMPRODUCT(--($X1043:$AG1043&lt;&gt;""),$X$27:$AG$27),"")</f>
        <v/>
      </c>
      <c r="U1043" s="85" t="s">
        <v>1363</v>
      </c>
      <c r="V1043" s="16" t="str" cm="1">
        <f t="array" ref="V1043">IF(U1043&lt;&gt;"",SUMPRODUCT($X1043:$AG1043,$X$27:$AG$27)/SUMPRODUCT(--($X1043:$AG1043&lt;&gt;""),$X$27:$AG$27),"")</f>
        <v/>
      </c>
      <c r="W1043" s="14">
        <v>100</v>
      </c>
      <c r="X1043" s="17">
        <v>1</v>
      </c>
      <c r="Y1043" s="17">
        <v>0</v>
      </c>
      <c r="Z1043" s="17">
        <v>0</v>
      </c>
      <c r="AA1043" s="17">
        <v>0</v>
      </c>
      <c r="AB1043" s="17">
        <v>0</v>
      </c>
      <c r="AC1043" s="17">
        <v>0</v>
      </c>
      <c r="AD1043" s="17" t="s">
        <v>1363</v>
      </c>
      <c r="AE1043" s="17">
        <v>0</v>
      </c>
      <c r="AF1043" s="17">
        <v>0</v>
      </c>
      <c r="AG1043" s="17" t="s">
        <v>1363</v>
      </c>
      <c r="AH1043" s="18"/>
    </row>
    <row r="1044" spans="1:34" outlineLevel="1">
      <c r="A1044" s="108">
        <v>894</v>
      </c>
      <c r="B1044" s="109" t="s">
        <v>183</v>
      </c>
      <c r="C1044" s="110" t="s">
        <v>777</v>
      </c>
      <c r="D1044" s="110" t="s">
        <v>1624</v>
      </c>
      <c r="E1044" s="112" t="s">
        <v>897</v>
      </c>
      <c r="F1044" s="130" t="s">
        <v>895</v>
      </c>
      <c r="G1044" s="130" t="s">
        <v>1363</v>
      </c>
      <c r="H1044" s="15" t="s">
        <v>1908</v>
      </c>
      <c r="I1044" s="130" t="s">
        <v>1599</v>
      </c>
      <c r="J1044" s="130" t="s">
        <v>1363</v>
      </c>
      <c r="K1044" s="86">
        <v>1</v>
      </c>
      <c r="L1044" s="111"/>
      <c r="M1044" s="85" t="s">
        <v>1363</v>
      </c>
      <c r="N1044" s="16" t="str" cm="1">
        <f t="array" ref="N1044">IF(M1044&lt;&gt;"",SUMPRODUCT($X1044:$AG1044,$X$27:$AG$27)/SUMPRODUCT(--($X1044:$AG1044&lt;&gt;""),$X$27:$AG$27),"")</f>
        <v/>
      </c>
      <c r="O1044" s="85"/>
      <c r="P1044" s="16" t="str" cm="1">
        <f t="array" ref="P1044">IF(O1044&lt;&gt;"",SUMPRODUCT($X1044:$AG1044,$X$27:$AG$27)/SUMPRODUCT(--($X1044:$AG1044&lt;&gt;""),$X$27:$AG$27),"")</f>
        <v/>
      </c>
      <c r="Q1044" s="85" t="s">
        <v>1691</v>
      </c>
      <c r="R1044" s="16" cm="1">
        <f t="array" ref="R1044">IF(Q1044&lt;&gt;"",SUMPRODUCT($X1044:$AG1044,$X$27:$AG$27)/SUMPRODUCT(--($X1044:$AG1044&lt;&gt;""),$X$27:$AG$27),"")</f>
        <v>6.25E-2</v>
      </c>
      <c r="S1044" s="85" t="s">
        <v>1363</v>
      </c>
      <c r="T1044" s="16" t="str" cm="1">
        <f t="array" ref="T1044">IF(S1044&lt;&gt;"",SUMPRODUCT($X1044:$AG1044,$X$27:$AG$27)/SUMPRODUCT(--($X1044:$AG1044&lt;&gt;""),$X$27:$AG$27),"")</f>
        <v/>
      </c>
      <c r="U1044" s="85" t="s">
        <v>1363</v>
      </c>
      <c r="V1044" s="16" t="str" cm="1">
        <f t="array" ref="V1044">IF(U1044&lt;&gt;"",SUMPRODUCT($X1044:$AG1044,$X$27:$AG$27)/SUMPRODUCT(--($X1044:$AG1044&lt;&gt;""),$X$27:$AG$27),"")</f>
        <v/>
      </c>
      <c r="W1044" s="14">
        <v>100</v>
      </c>
      <c r="X1044" s="17">
        <v>1</v>
      </c>
      <c r="Y1044" s="17">
        <v>0</v>
      </c>
      <c r="Z1044" s="17">
        <v>0</v>
      </c>
      <c r="AA1044" s="17">
        <v>0</v>
      </c>
      <c r="AB1044" s="17">
        <v>0</v>
      </c>
      <c r="AC1044" s="17">
        <v>0</v>
      </c>
      <c r="AD1044" s="17" t="s">
        <v>1363</v>
      </c>
      <c r="AE1044" s="17">
        <v>0</v>
      </c>
      <c r="AF1044" s="17">
        <v>0</v>
      </c>
      <c r="AG1044" s="17" t="s">
        <v>1363</v>
      </c>
      <c r="AH1044" s="18"/>
    </row>
    <row r="1045" spans="1:34" outlineLevel="1">
      <c r="A1045" s="108">
        <v>895</v>
      </c>
      <c r="B1045" s="109" t="s">
        <v>183</v>
      </c>
      <c r="C1045" s="110" t="s">
        <v>777</v>
      </c>
      <c r="D1045" s="110" t="s">
        <v>1624</v>
      </c>
      <c r="E1045" s="112" t="s">
        <v>898</v>
      </c>
      <c r="F1045" s="130" t="s">
        <v>895</v>
      </c>
      <c r="G1045" s="130" t="s">
        <v>1363</v>
      </c>
      <c r="H1045" s="15" t="s">
        <v>1908</v>
      </c>
      <c r="I1045" s="130" t="s">
        <v>1599</v>
      </c>
      <c r="J1045" s="130" t="s">
        <v>1363</v>
      </c>
      <c r="K1045" s="86">
        <v>1</v>
      </c>
      <c r="L1045" s="111"/>
      <c r="M1045" s="85" t="s">
        <v>1363</v>
      </c>
      <c r="N1045" s="16" t="str" cm="1">
        <f t="array" ref="N1045">IF(M1045&lt;&gt;"",SUMPRODUCT($X1045:$AG1045,$X$27:$AG$27)/SUMPRODUCT(--($X1045:$AG1045&lt;&gt;""),$X$27:$AG$27),"")</f>
        <v/>
      </c>
      <c r="O1045" s="85"/>
      <c r="P1045" s="16" t="str" cm="1">
        <f t="array" ref="P1045">IF(O1045&lt;&gt;"",SUMPRODUCT($X1045:$AG1045,$X$27:$AG$27)/SUMPRODUCT(--($X1045:$AG1045&lt;&gt;""),$X$27:$AG$27),"")</f>
        <v/>
      </c>
      <c r="Q1045" s="85" t="s">
        <v>1691</v>
      </c>
      <c r="R1045" s="16" cm="1">
        <f t="array" ref="R1045">IF(Q1045&lt;&gt;"",SUMPRODUCT($X1045:$AG1045,$X$27:$AG$27)/SUMPRODUCT(--($X1045:$AG1045&lt;&gt;""),$X$27:$AG$27),"")</f>
        <v>6.25E-2</v>
      </c>
      <c r="S1045" s="85" t="s">
        <v>1363</v>
      </c>
      <c r="T1045" s="16" t="str" cm="1">
        <f t="array" ref="T1045">IF(S1045&lt;&gt;"",SUMPRODUCT($X1045:$AG1045,$X$27:$AG$27)/SUMPRODUCT(--($X1045:$AG1045&lt;&gt;""),$X$27:$AG$27),"")</f>
        <v/>
      </c>
      <c r="U1045" s="85" t="s">
        <v>1363</v>
      </c>
      <c r="V1045" s="16" t="str" cm="1">
        <f t="array" ref="V1045">IF(U1045&lt;&gt;"",SUMPRODUCT($X1045:$AG1045,$X$27:$AG$27)/SUMPRODUCT(--($X1045:$AG1045&lt;&gt;""),$X$27:$AG$27),"")</f>
        <v/>
      </c>
      <c r="W1045" s="14">
        <v>100</v>
      </c>
      <c r="X1045" s="17">
        <v>1</v>
      </c>
      <c r="Y1045" s="17">
        <v>0</v>
      </c>
      <c r="Z1045" s="17">
        <v>0</v>
      </c>
      <c r="AA1045" s="17">
        <v>0</v>
      </c>
      <c r="AB1045" s="17">
        <v>0</v>
      </c>
      <c r="AC1045" s="17">
        <v>0</v>
      </c>
      <c r="AD1045" s="17" t="s">
        <v>1363</v>
      </c>
      <c r="AE1045" s="17">
        <v>0</v>
      </c>
      <c r="AF1045" s="17">
        <v>0</v>
      </c>
      <c r="AG1045" s="17" t="s">
        <v>1363</v>
      </c>
      <c r="AH1045" s="18"/>
    </row>
    <row r="1046" spans="1:34" outlineLevel="1">
      <c r="A1046" s="108">
        <v>896</v>
      </c>
      <c r="B1046" s="109" t="s">
        <v>183</v>
      </c>
      <c r="C1046" s="110" t="s">
        <v>777</v>
      </c>
      <c r="D1046" s="110" t="s">
        <v>1624</v>
      </c>
      <c r="E1046" s="112" t="s">
        <v>899</v>
      </c>
      <c r="F1046" s="130" t="s">
        <v>899</v>
      </c>
      <c r="G1046" s="130" t="s">
        <v>1363</v>
      </c>
      <c r="H1046" s="15" t="s">
        <v>1908</v>
      </c>
      <c r="I1046" s="130" t="s">
        <v>1599</v>
      </c>
      <c r="J1046" s="130" t="s">
        <v>1363</v>
      </c>
      <c r="K1046" s="86">
        <v>1</v>
      </c>
      <c r="L1046" s="111"/>
      <c r="M1046" s="85" t="s">
        <v>1363</v>
      </c>
      <c r="N1046" s="16" t="str" cm="1">
        <f t="array" ref="N1046">IF(M1046&lt;&gt;"",SUMPRODUCT($X1046:$AG1046,$X$27:$AG$27)/SUMPRODUCT(--($X1046:$AG1046&lt;&gt;""),$X$27:$AG$27),"")</f>
        <v/>
      </c>
      <c r="O1046" s="85"/>
      <c r="P1046" s="16" t="str" cm="1">
        <f t="array" ref="P1046">IF(O1046&lt;&gt;"",SUMPRODUCT($X1046:$AG1046,$X$27:$AG$27)/SUMPRODUCT(--($X1046:$AG1046&lt;&gt;""),$X$27:$AG$27),"")</f>
        <v/>
      </c>
      <c r="Q1046" s="85" t="s">
        <v>1691</v>
      </c>
      <c r="R1046" s="16" cm="1">
        <f t="array" ref="R1046">IF(Q1046&lt;&gt;"",SUMPRODUCT($X1046:$AG1046,$X$27:$AG$27)/SUMPRODUCT(--($X1046:$AG1046&lt;&gt;""),$X$27:$AG$27),"")</f>
        <v>6.25E-2</v>
      </c>
      <c r="S1046" s="85" t="s">
        <v>1363</v>
      </c>
      <c r="T1046" s="16" t="str" cm="1">
        <f t="array" ref="T1046">IF(S1046&lt;&gt;"",SUMPRODUCT($X1046:$AG1046,$X$27:$AG$27)/SUMPRODUCT(--($X1046:$AG1046&lt;&gt;""),$X$27:$AG$27),"")</f>
        <v/>
      </c>
      <c r="U1046" s="85" t="s">
        <v>1363</v>
      </c>
      <c r="V1046" s="16" t="str" cm="1">
        <f t="array" ref="V1046">IF(U1046&lt;&gt;"",SUMPRODUCT($X1046:$AG1046,$X$27:$AG$27)/SUMPRODUCT(--($X1046:$AG1046&lt;&gt;""),$X$27:$AG$27),"")</f>
        <v/>
      </c>
      <c r="W1046" s="14">
        <v>100</v>
      </c>
      <c r="X1046" s="17">
        <v>1</v>
      </c>
      <c r="Y1046" s="17">
        <v>0</v>
      </c>
      <c r="Z1046" s="17">
        <v>0</v>
      </c>
      <c r="AA1046" s="17">
        <v>0</v>
      </c>
      <c r="AB1046" s="17">
        <v>0</v>
      </c>
      <c r="AC1046" s="17">
        <v>0</v>
      </c>
      <c r="AD1046" s="17" t="s">
        <v>1363</v>
      </c>
      <c r="AE1046" s="17">
        <v>0</v>
      </c>
      <c r="AF1046" s="17">
        <v>0</v>
      </c>
      <c r="AG1046" s="17" t="s">
        <v>1363</v>
      </c>
      <c r="AH1046" s="18"/>
    </row>
    <row r="1047" spans="1:34" outlineLevel="1">
      <c r="A1047" s="108">
        <v>897</v>
      </c>
      <c r="B1047" s="109" t="s">
        <v>183</v>
      </c>
      <c r="C1047" s="110" t="s">
        <v>777</v>
      </c>
      <c r="D1047" s="110" t="s">
        <v>1624</v>
      </c>
      <c r="E1047" s="112" t="s">
        <v>900</v>
      </c>
      <c r="F1047" s="130" t="s">
        <v>900</v>
      </c>
      <c r="G1047" s="130" t="s">
        <v>1363</v>
      </c>
      <c r="H1047" s="15" t="s">
        <v>1908</v>
      </c>
      <c r="I1047" s="130" t="s">
        <v>1599</v>
      </c>
      <c r="J1047" s="130" t="s">
        <v>1363</v>
      </c>
      <c r="K1047" s="86">
        <v>1</v>
      </c>
      <c r="L1047" s="111"/>
      <c r="M1047" s="85" t="s">
        <v>1363</v>
      </c>
      <c r="N1047" s="16" t="str" cm="1">
        <f t="array" ref="N1047">IF(M1047&lt;&gt;"",SUMPRODUCT($X1047:$AG1047,$X$27:$AG$27)/SUMPRODUCT(--($X1047:$AG1047&lt;&gt;""),$X$27:$AG$27),"")</f>
        <v/>
      </c>
      <c r="O1047" s="85"/>
      <c r="P1047" s="16" t="str" cm="1">
        <f t="array" ref="P1047">IF(O1047&lt;&gt;"",SUMPRODUCT($X1047:$AG1047,$X$27:$AG$27)/SUMPRODUCT(--($X1047:$AG1047&lt;&gt;""),$X$27:$AG$27),"")</f>
        <v/>
      </c>
      <c r="Q1047" s="85" t="s">
        <v>1691</v>
      </c>
      <c r="R1047" s="16" cm="1">
        <f t="array" ref="R1047">IF(Q1047&lt;&gt;"",SUMPRODUCT($X1047:$AG1047,$X$27:$AG$27)/SUMPRODUCT(--($X1047:$AG1047&lt;&gt;""),$X$27:$AG$27),"")</f>
        <v>6.25E-2</v>
      </c>
      <c r="S1047" s="85" t="s">
        <v>1363</v>
      </c>
      <c r="T1047" s="16" t="str" cm="1">
        <f t="array" ref="T1047">IF(S1047&lt;&gt;"",SUMPRODUCT($X1047:$AG1047,$X$27:$AG$27)/SUMPRODUCT(--($X1047:$AG1047&lt;&gt;""),$X$27:$AG$27),"")</f>
        <v/>
      </c>
      <c r="U1047" s="85" t="s">
        <v>1363</v>
      </c>
      <c r="V1047" s="16" t="str" cm="1">
        <f t="array" ref="V1047">IF(U1047&lt;&gt;"",SUMPRODUCT($X1047:$AG1047,$X$27:$AG$27)/SUMPRODUCT(--($X1047:$AG1047&lt;&gt;""),$X$27:$AG$27),"")</f>
        <v/>
      </c>
      <c r="W1047" s="14">
        <v>100</v>
      </c>
      <c r="X1047" s="17">
        <v>1</v>
      </c>
      <c r="Y1047" s="17">
        <v>0</v>
      </c>
      <c r="Z1047" s="17">
        <v>0</v>
      </c>
      <c r="AA1047" s="17">
        <v>0</v>
      </c>
      <c r="AB1047" s="17">
        <v>0</v>
      </c>
      <c r="AC1047" s="17">
        <v>0</v>
      </c>
      <c r="AD1047" s="17" t="s">
        <v>1363</v>
      </c>
      <c r="AE1047" s="17">
        <v>0</v>
      </c>
      <c r="AF1047" s="17">
        <v>0</v>
      </c>
      <c r="AG1047" s="17" t="s">
        <v>1363</v>
      </c>
      <c r="AH1047" s="18"/>
    </row>
    <row r="1048" spans="1:34" outlineLevel="1">
      <c r="A1048" s="108">
        <v>898</v>
      </c>
      <c r="B1048" s="109" t="s">
        <v>183</v>
      </c>
      <c r="C1048" s="110" t="s">
        <v>777</v>
      </c>
      <c r="D1048" s="110" t="s">
        <v>1624</v>
      </c>
      <c r="E1048" s="112" t="s">
        <v>901</v>
      </c>
      <c r="F1048" s="130" t="s">
        <v>900</v>
      </c>
      <c r="G1048" s="130" t="s">
        <v>1363</v>
      </c>
      <c r="H1048" s="15" t="s">
        <v>1908</v>
      </c>
      <c r="I1048" s="130" t="s">
        <v>1599</v>
      </c>
      <c r="J1048" s="130" t="s">
        <v>1363</v>
      </c>
      <c r="K1048" s="86">
        <v>1</v>
      </c>
      <c r="L1048" s="111"/>
      <c r="M1048" s="85" t="s">
        <v>1363</v>
      </c>
      <c r="N1048" s="16" t="str" cm="1">
        <f t="array" ref="N1048">IF(M1048&lt;&gt;"",SUMPRODUCT($X1048:$AG1048,$X$27:$AG$27)/SUMPRODUCT(--($X1048:$AG1048&lt;&gt;""),$X$27:$AG$27),"")</f>
        <v/>
      </c>
      <c r="O1048" s="85"/>
      <c r="P1048" s="16" t="str" cm="1">
        <f t="array" ref="P1048">IF(O1048&lt;&gt;"",SUMPRODUCT($X1048:$AG1048,$X$27:$AG$27)/SUMPRODUCT(--($X1048:$AG1048&lt;&gt;""),$X$27:$AG$27),"")</f>
        <v/>
      </c>
      <c r="Q1048" s="85" t="s">
        <v>1691</v>
      </c>
      <c r="R1048" s="16" cm="1">
        <f t="array" ref="R1048">IF(Q1048&lt;&gt;"",SUMPRODUCT($X1048:$AG1048,$X$27:$AG$27)/SUMPRODUCT(--($X1048:$AG1048&lt;&gt;""),$X$27:$AG$27),"")</f>
        <v>6.25E-2</v>
      </c>
      <c r="S1048" s="85" t="s">
        <v>1363</v>
      </c>
      <c r="T1048" s="16" t="str" cm="1">
        <f t="array" ref="T1048">IF(S1048&lt;&gt;"",SUMPRODUCT($X1048:$AG1048,$X$27:$AG$27)/SUMPRODUCT(--($X1048:$AG1048&lt;&gt;""),$X$27:$AG$27),"")</f>
        <v/>
      </c>
      <c r="U1048" s="85" t="s">
        <v>1363</v>
      </c>
      <c r="V1048" s="16" t="str" cm="1">
        <f t="array" ref="V1048">IF(U1048&lt;&gt;"",SUMPRODUCT($X1048:$AG1048,$X$27:$AG$27)/SUMPRODUCT(--($X1048:$AG1048&lt;&gt;""),$X$27:$AG$27),"")</f>
        <v/>
      </c>
      <c r="W1048" s="14">
        <v>100</v>
      </c>
      <c r="X1048" s="17">
        <v>1</v>
      </c>
      <c r="Y1048" s="17">
        <v>0</v>
      </c>
      <c r="Z1048" s="17">
        <v>0</v>
      </c>
      <c r="AA1048" s="17">
        <v>0</v>
      </c>
      <c r="AB1048" s="17">
        <v>0</v>
      </c>
      <c r="AC1048" s="17">
        <v>0</v>
      </c>
      <c r="AD1048" s="17" t="s">
        <v>1363</v>
      </c>
      <c r="AE1048" s="17">
        <v>0</v>
      </c>
      <c r="AF1048" s="17">
        <v>0</v>
      </c>
      <c r="AG1048" s="17" t="s">
        <v>1363</v>
      </c>
      <c r="AH1048" s="18"/>
    </row>
    <row r="1049" spans="1:34" outlineLevel="1">
      <c r="A1049" s="108">
        <v>899</v>
      </c>
      <c r="B1049" s="109" t="s">
        <v>183</v>
      </c>
      <c r="C1049" s="110" t="s">
        <v>777</v>
      </c>
      <c r="D1049" s="110" t="s">
        <v>1624</v>
      </c>
      <c r="E1049" s="112" t="s">
        <v>902</v>
      </c>
      <c r="F1049" s="130" t="s">
        <v>900</v>
      </c>
      <c r="G1049" s="130" t="s">
        <v>1363</v>
      </c>
      <c r="H1049" s="15" t="s">
        <v>1908</v>
      </c>
      <c r="I1049" s="130" t="s">
        <v>1599</v>
      </c>
      <c r="J1049" s="130" t="s">
        <v>1363</v>
      </c>
      <c r="K1049" s="86">
        <v>1</v>
      </c>
      <c r="L1049" s="111"/>
      <c r="M1049" s="85" t="s">
        <v>1363</v>
      </c>
      <c r="N1049" s="16" t="str" cm="1">
        <f t="array" ref="N1049">IF(M1049&lt;&gt;"",SUMPRODUCT($X1049:$AG1049,$X$27:$AG$27)/SUMPRODUCT(--($X1049:$AG1049&lt;&gt;""),$X$27:$AG$27),"")</f>
        <v/>
      </c>
      <c r="O1049" s="85"/>
      <c r="P1049" s="16" t="str" cm="1">
        <f t="array" ref="P1049">IF(O1049&lt;&gt;"",SUMPRODUCT($X1049:$AG1049,$X$27:$AG$27)/SUMPRODUCT(--($X1049:$AG1049&lt;&gt;""),$X$27:$AG$27),"")</f>
        <v/>
      </c>
      <c r="Q1049" s="85" t="s">
        <v>1691</v>
      </c>
      <c r="R1049" s="16" cm="1">
        <f t="array" ref="R1049">IF(Q1049&lt;&gt;"",SUMPRODUCT($X1049:$AG1049,$X$27:$AG$27)/SUMPRODUCT(--($X1049:$AG1049&lt;&gt;""),$X$27:$AG$27),"")</f>
        <v>6.25E-2</v>
      </c>
      <c r="S1049" s="85" t="s">
        <v>1363</v>
      </c>
      <c r="T1049" s="16" t="str" cm="1">
        <f t="array" ref="T1049">IF(S1049&lt;&gt;"",SUMPRODUCT($X1049:$AG1049,$X$27:$AG$27)/SUMPRODUCT(--($X1049:$AG1049&lt;&gt;""),$X$27:$AG$27),"")</f>
        <v/>
      </c>
      <c r="U1049" s="85" t="s">
        <v>1363</v>
      </c>
      <c r="V1049" s="16" t="str" cm="1">
        <f t="array" ref="V1049">IF(U1049&lt;&gt;"",SUMPRODUCT($X1049:$AG1049,$X$27:$AG$27)/SUMPRODUCT(--($X1049:$AG1049&lt;&gt;""),$X$27:$AG$27),"")</f>
        <v/>
      </c>
      <c r="W1049" s="14">
        <v>100</v>
      </c>
      <c r="X1049" s="17">
        <v>1</v>
      </c>
      <c r="Y1049" s="17">
        <v>0</v>
      </c>
      <c r="Z1049" s="17">
        <v>0</v>
      </c>
      <c r="AA1049" s="17">
        <v>0</v>
      </c>
      <c r="AB1049" s="17">
        <v>0</v>
      </c>
      <c r="AC1049" s="17">
        <v>0</v>
      </c>
      <c r="AD1049" s="17" t="s">
        <v>1363</v>
      </c>
      <c r="AE1049" s="17">
        <v>0</v>
      </c>
      <c r="AF1049" s="17">
        <v>0</v>
      </c>
      <c r="AG1049" s="17" t="s">
        <v>1363</v>
      </c>
      <c r="AH1049" s="18"/>
    </row>
    <row r="1050" spans="1:34" outlineLevel="1">
      <c r="A1050" s="108">
        <v>900</v>
      </c>
      <c r="B1050" s="109" t="s">
        <v>183</v>
      </c>
      <c r="C1050" s="110" t="s">
        <v>777</v>
      </c>
      <c r="D1050" s="110" t="s">
        <v>1624</v>
      </c>
      <c r="E1050" s="112" t="s">
        <v>903</v>
      </c>
      <c r="F1050" s="130" t="s">
        <v>900</v>
      </c>
      <c r="G1050" s="130" t="s">
        <v>1363</v>
      </c>
      <c r="H1050" s="15" t="s">
        <v>1908</v>
      </c>
      <c r="I1050" s="130" t="s">
        <v>1599</v>
      </c>
      <c r="J1050" s="130" t="s">
        <v>1363</v>
      </c>
      <c r="K1050" s="86">
        <v>1</v>
      </c>
      <c r="L1050" s="111"/>
      <c r="M1050" s="85" t="s">
        <v>1363</v>
      </c>
      <c r="N1050" s="16" t="str" cm="1">
        <f t="array" ref="N1050">IF(M1050&lt;&gt;"",SUMPRODUCT($X1050:$AG1050,$X$27:$AG$27)/SUMPRODUCT(--($X1050:$AG1050&lt;&gt;""),$X$27:$AG$27),"")</f>
        <v/>
      </c>
      <c r="O1050" s="85"/>
      <c r="P1050" s="16" t="str" cm="1">
        <f t="array" ref="P1050">IF(O1050&lt;&gt;"",SUMPRODUCT($X1050:$AG1050,$X$27:$AG$27)/SUMPRODUCT(--($X1050:$AG1050&lt;&gt;""),$X$27:$AG$27),"")</f>
        <v/>
      </c>
      <c r="Q1050" s="85" t="s">
        <v>1691</v>
      </c>
      <c r="R1050" s="16" cm="1">
        <f t="array" ref="R1050">IF(Q1050&lt;&gt;"",SUMPRODUCT($X1050:$AG1050,$X$27:$AG$27)/SUMPRODUCT(--($X1050:$AG1050&lt;&gt;""),$X$27:$AG$27),"")</f>
        <v>6.25E-2</v>
      </c>
      <c r="S1050" s="85" t="s">
        <v>1363</v>
      </c>
      <c r="T1050" s="16" t="str" cm="1">
        <f t="array" ref="T1050">IF(S1050&lt;&gt;"",SUMPRODUCT($X1050:$AG1050,$X$27:$AG$27)/SUMPRODUCT(--($X1050:$AG1050&lt;&gt;""),$X$27:$AG$27),"")</f>
        <v/>
      </c>
      <c r="U1050" s="85" t="s">
        <v>1363</v>
      </c>
      <c r="V1050" s="16" t="str" cm="1">
        <f t="array" ref="V1050">IF(U1050&lt;&gt;"",SUMPRODUCT($X1050:$AG1050,$X$27:$AG$27)/SUMPRODUCT(--($X1050:$AG1050&lt;&gt;""),$X$27:$AG$27),"")</f>
        <v/>
      </c>
      <c r="W1050" s="14">
        <v>100</v>
      </c>
      <c r="X1050" s="17">
        <v>1</v>
      </c>
      <c r="Y1050" s="17">
        <v>0</v>
      </c>
      <c r="Z1050" s="17">
        <v>0</v>
      </c>
      <c r="AA1050" s="17">
        <v>0</v>
      </c>
      <c r="AB1050" s="17">
        <v>0</v>
      </c>
      <c r="AC1050" s="17">
        <v>0</v>
      </c>
      <c r="AD1050" s="17" t="s">
        <v>1363</v>
      </c>
      <c r="AE1050" s="17">
        <v>0</v>
      </c>
      <c r="AF1050" s="17">
        <v>0</v>
      </c>
      <c r="AG1050" s="17" t="s">
        <v>1363</v>
      </c>
      <c r="AH1050" s="18"/>
    </row>
    <row r="1051" spans="1:34" outlineLevel="1">
      <c r="A1051" s="108">
        <v>901</v>
      </c>
      <c r="B1051" s="109" t="s">
        <v>183</v>
      </c>
      <c r="C1051" s="110" t="s">
        <v>777</v>
      </c>
      <c r="D1051" s="110" t="s">
        <v>1624</v>
      </c>
      <c r="E1051" s="112" t="s">
        <v>904</v>
      </c>
      <c r="F1051" s="130" t="s">
        <v>904</v>
      </c>
      <c r="G1051" s="130" t="s">
        <v>1363</v>
      </c>
      <c r="H1051" s="15" t="s">
        <v>1908</v>
      </c>
      <c r="I1051" s="130" t="s">
        <v>1599</v>
      </c>
      <c r="J1051" s="130" t="s">
        <v>1363</v>
      </c>
      <c r="K1051" s="86">
        <v>1</v>
      </c>
      <c r="L1051" s="111"/>
      <c r="M1051" s="85" t="s">
        <v>1363</v>
      </c>
      <c r="N1051" s="16" t="str" cm="1">
        <f t="array" ref="N1051">IF(M1051&lt;&gt;"",SUMPRODUCT($X1051:$AG1051,$X$27:$AG$27)/SUMPRODUCT(--($X1051:$AG1051&lt;&gt;""),$X$27:$AG$27),"")</f>
        <v/>
      </c>
      <c r="O1051" s="85"/>
      <c r="P1051" s="16" t="str" cm="1">
        <f t="array" ref="P1051">IF(O1051&lt;&gt;"",SUMPRODUCT($X1051:$AG1051,$X$27:$AG$27)/SUMPRODUCT(--($X1051:$AG1051&lt;&gt;""),$X$27:$AG$27),"")</f>
        <v/>
      </c>
      <c r="Q1051" s="85" t="s">
        <v>1691</v>
      </c>
      <c r="R1051" s="16" cm="1">
        <f t="array" ref="R1051">IF(Q1051&lt;&gt;"",SUMPRODUCT($X1051:$AG1051,$X$27:$AG$27)/SUMPRODUCT(--($X1051:$AG1051&lt;&gt;""),$X$27:$AG$27),"")</f>
        <v>6.25E-2</v>
      </c>
      <c r="S1051" s="85" t="s">
        <v>1363</v>
      </c>
      <c r="T1051" s="16" t="str" cm="1">
        <f t="array" ref="T1051">IF(S1051&lt;&gt;"",SUMPRODUCT($X1051:$AG1051,$X$27:$AG$27)/SUMPRODUCT(--($X1051:$AG1051&lt;&gt;""),$X$27:$AG$27),"")</f>
        <v/>
      </c>
      <c r="U1051" s="85" t="s">
        <v>1363</v>
      </c>
      <c r="V1051" s="16" t="str" cm="1">
        <f t="array" ref="V1051">IF(U1051&lt;&gt;"",SUMPRODUCT($X1051:$AG1051,$X$27:$AG$27)/SUMPRODUCT(--($X1051:$AG1051&lt;&gt;""),$X$27:$AG$27),"")</f>
        <v/>
      </c>
      <c r="W1051" s="14">
        <v>100</v>
      </c>
      <c r="X1051" s="17">
        <v>1</v>
      </c>
      <c r="Y1051" s="17">
        <v>0</v>
      </c>
      <c r="Z1051" s="17">
        <v>0</v>
      </c>
      <c r="AA1051" s="17">
        <v>0</v>
      </c>
      <c r="AB1051" s="17">
        <v>0</v>
      </c>
      <c r="AC1051" s="17">
        <v>0</v>
      </c>
      <c r="AD1051" s="17" t="s">
        <v>1363</v>
      </c>
      <c r="AE1051" s="17">
        <v>0</v>
      </c>
      <c r="AF1051" s="17">
        <v>0</v>
      </c>
      <c r="AG1051" s="17" t="s">
        <v>1363</v>
      </c>
      <c r="AH1051" s="18"/>
    </row>
    <row r="1052" spans="1:34" outlineLevel="1">
      <c r="A1052" s="108">
        <v>902</v>
      </c>
      <c r="B1052" s="109" t="s">
        <v>183</v>
      </c>
      <c r="C1052" s="110" t="s">
        <v>777</v>
      </c>
      <c r="D1052" s="110" t="s">
        <v>1624</v>
      </c>
      <c r="E1052" s="112" t="s">
        <v>905</v>
      </c>
      <c r="F1052" s="130" t="s">
        <v>905</v>
      </c>
      <c r="G1052" s="130" t="s">
        <v>1595</v>
      </c>
      <c r="H1052" s="15" t="s">
        <v>1909</v>
      </c>
      <c r="I1052" s="130" t="s">
        <v>1710</v>
      </c>
      <c r="J1052" s="130" t="s">
        <v>1363</v>
      </c>
      <c r="K1052" s="86">
        <v>1</v>
      </c>
      <c r="L1052" s="111"/>
      <c r="M1052" s="85" t="s">
        <v>1363</v>
      </c>
      <c r="N1052" s="16" t="str" cm="1">
        <f t="array" ref="N1052">IF(M1052&lt;&gt;"",SUMPRODUCT($X1052:$AG1052,$X$27:$AG$27)/SUMPRODUCT(--($X1052:$AG1052&lt;&gt;""),$X$27:$AG$27),"")</f>
        <v/>
      </c>
      <c r="O1052" s="85"/>
      <c r="P1052" s="16" t="str" cm="1">
        <f t="array" ref="P1052">IF(O1052&lt;&gt;"",SUMPRODUCT($X1052:$AG1052,$X$27:$AG$27)/SUMPRODUCT(--($X1052:$AG1052&lt;&gt;""),$X$27:$AG$27),"")</f>
        <v/>
      </c>
      <c r="Q1052" s="85">
        <v>7</v>
      </c>
      <c r="R1052" s="16" cm="1">
        <f t="array" ref="R1052">IF(Q1052&lt;&gt;"",SUMPRODUCT($X1052:$AG1052,$X$27:$AG$27)/SUMPRODUCT(--($X1052:$AG1052&lt;&gt;""),$X$27:$AG$27),"")</f>
        <v>1</v>
      </c>
      <c r="S1052" s="85" t="s">
        <v>1363</v>
      </c>
      <c r="T1052" s="16" t="str" cm="1">
        <f t="array" ref="T1052">IF(S1052&lt;&gt;"",SUMPRODUCT($X1052:$AG1052,$X$27:$AG$27)/SUMPRODUCT(--($X1052:$AG1052&lt;&gt;""),$X$27:$AG$27),"")</f>
        <v/>
      </c>
      <c r="U1052" s="85" t="s">
        <v>1363</v>
      </c>
      <c r="V1052" s="16" t="str" cm="1">
        <f t="array" ref="V1052">IF(U1052&lt;&gt;"",SUMPRODUCT($X1052:$AG1052,$X$27:$AG$27)/SUMPRODUCT(--($X1052:$AG1052&lt;&gt;""),$X$27:$AG$27),"")</f>
        <v/>
      </c>
      <c r="W1052" s="14">
        <v>100</v>
      </c>
      <c r="X1052" s="17">
        <v>1</v>
      </c>
      <c r="Y1052" s="17">
        <v>1</v>
      </c>
      <c r="Z1052" s="17">
        <v>1</v>
      </c>
      <c r="AA1052" s="17">
        <v>1</v>
      </c>
      <c r="AB1052" s="17">
        <v>1</v>
      </c>
      <c r="AC1052" s="17">
        <v>1</v>
      </c>
      <c r="AD1052" s="17" t="s">
        <v>1363</v>
      </c>
      <c r="AE1052" s="17">
        <v>1</v>
      </c>
      <c r="AF1052" s="17">
        <v>1</v>
      </c>
      <c r="AG1052" s="17" t="s">
        <v>1363</v>
      </c>
      <c r="AH1052" s="18"/>
    </row>
    <row r="1053" spans="1:34" outlineLevel="1">
      <c r="A1053" s="108">
        <v>903</v>
      </c>
      <c r="B1053" s="109" t="s">
        <v>183</v>
      </c>
      <c r="C1053" s="110" t="s">
        <v>777</v>
      </c>
      <c r="D1053" s="110" t="s">
        <v>1624</v>
      </c>
      <c r="E1053" s="112" t="s">
        <v>906</v>
      </c>
      <c r="F1053" s="130" t="s">
        <v>905</v>
      </c>
      <c r="G1053" s="130" t="s">
        <v>1363</v>
      </c>
      <c r="H1053" s="15" t="s">
        <v>1908</v>
      </c>
      <c r="I1053" s="130" t="s">
        <v>1599</v>
      </c>
      <c r="J1053" s="130" t="s">
        <v>1363</v>
      </c>
      <c r="K1053" s="86">
        <v>1</v>
      </c>
      <c r="L1053" s="111"/>
      <c r="M1053" s="85" t="s">
        <v>1363</v>
      </c>
      <c r="N1053" s="16" t="str" cm="1">
        <f t="array" ref="N1053">IF(M1053&lt;&gt;"",SUMPRODUCT($X1053:$AG1053,$X$27:$AG$27)/SUMPRODUCT(--($X1053:$AG1053&lt;&gt;""),$X$27:$AG$27),"")</f>
        <v/>
      </c>
      <c r="O1053" s="85"/>
      <c r="P1053" s="16" t="str" cm="1">
        <f t="array" ref="P1053">IF(O1053&lt;&gt;"",SUMPRODUCT($X1053:$AG1053,$X$27:$AG$27)/SUMPRODUCT(--($X1053:$AG1053&lt;&gt;""),$X$27:$AG$27),"")</f>
        <v/>
      </c>
      <c r="Q1053" s="85" t="s">
        <v>1691</v>
      </c>
      <c r="R1053" s="16" cm="1">
        <f t="array" ref="R1053">IF(Q1053&lt;&gt;"",SUMPRODUCT($X1053:$AG1053,$X$27:$AG$27)/SUMPRODUCT(--($X1053:$AG1053&lt;&gt;""),$X$27:$AG$27),"")</f>
        <v>6.25E-2</v>
      </c>
      <c r="S1053" s="85" t="s">
        <v>1363</v>
      </c>
      <c r="T1053" s="16" t="str" cm="1">
        <f t="array" ref="T1053">IF(S1053&lt;&gt;"",SUMPRODUCT($X1053:$AG1053,$X$27:$AG$27)/SUMPRODUCT(--($X1053:$AG1053&lt;&gt;""),$X$27:$AG$27),"")</f>
        <v/>
      </c>
      <c r="U1053" s="85" t="s">
        <v>1363</v>
      </c>
      <c r="V1053" s="16" t="str" cm="1">
        <f t="array" ref="V1053">IF(U1053&lt;&gt;"",SUMPRODUCT($X1053:$AG1053,$X$27:$AG$27)/SUMPRODUCT(--($X1053:$AG1053&lt;&gt;""),$X$27:$AG$27),"")</f>
        <v/>
      </c>
      <c r="W1053" s="14">
        <v>100</v>
      </c>
      <c r="X1053" s="17">
        <v>1</v>
      </c>
      <c r="Y1053" s="17">
        <v>0</v>
      </c>
      <c r="Z1053" s="17">
        <v>0</v>
      </c>
      <c r="AA1053" s="17">
        <v>0</v>
      </c>
      <c r="AB1053" s="17">
        <v>0</v>
      </c>
      <c r="AC1053" s="17">
        <v>0</v>
      </c>
      <c r="AD1053" s="17" t="s">
        <v>1363</v>
      </c>
      <c r="AE1053" s="17">
        <v>0</v>
      </c>
      <c r="AF1053" s="17">
        <v>0</v>
      </c>
      <c r="AG1053" s="17" t="s">
        <v>1363</v>
      </c>
      <c r="AH1053" s="18"/>
    </row>
    <row r="1054" spans="1:34" outlineLevel="1">
      <c r="A1054" s="108">
        <v>904</v>
      </c>
      <c r="B1054" s="109" t="s">
        <v>183</v>
      </c>
      <c r="C1054" s="110" t="s">
        <v>777</v>
      </c>
      <c r="D1054" s="110" t="s">
        <v>1624</v>
      </c>
      <c r="E1054" s="112" t="s">
        <v>907</v>
      </c>
      <c r="F1054" s="130" t="s">
        <v>905</v>
      </c>
      <c r="G1054" s="130" t="s">
        <v>1363</v>
      </c>
      <c r="H1054" s="15" t="s">
        <v>1908</v>
      </c>
      <c r="I1054" s="130" t="s">
        <v>1599</v>
      </c>
      <c r="J1054" s="130" t="s">
        <v>1363</v>
      </c>
      <c r="K1054" s="86">
        <v>1</v>
      </c>
      <c r="L1054" s="111"/>
      <c r="M1054" s="85" t="s">
        <v>1363</v>
      </c>
      <c r="N1054" s="16" t="str" cm="1">
        <f t="array" ref="N1054">IF(M1054&lt;&gt;"",SUMPRODUCT($X1054:$AG1054,$X$27:$AG$27)/SUMPRODUCT(--($X1054:$AG1054&lt;&gt;""),$X$27:$AG$27),"")</f>
        <v/>
      </c>
      <c r="O1054" s="85"/>
      <c r="P1054" s="16" t="str" cm="1">
        <f t="array" ref="P1054">IF(O1054&lt;&gt;"",SUMPRODUCT($X1054:$AG1054,$X$27:$AG$27)/SUMPRODUCT(--($X1054:$AG1054&lt;&gt;""),$X$27:$AG$27),"")</f>
        <v/>
      </c>
      <c r="Q1054" s="85" t="s">
        <v>1691</v>
      </c>
      <c r="R1054" s="16" cm="1">
        <f t="array" ref="R1054">IF(Q1054&lt;&gt;"",SUMPRODUCT($X1054:$AG1054,$X$27:$AG$27)/SUMPRODUCT(--($X1054:$AG1054&lt;&gt;""),$X$27:$AG$27),"")</f>
        <v>6.25E-2</v>
      </c>
      <c r="S1054" s="85" t="s">
        <v>1363</v>
      </c>
      <c r="T1054" s="16" t="str" cm="1">
        <f t="array" ref="T1054">IF(S1054&lt;&gt;"",SUMPRODUCT($X1054:$AG1054,$X$27:$AG$27)/SUMPRODUCT(--($X1054:$AG1054&lt;&gt;""),$X$27:$AG$27),"")</f>
        <v/>
      </c>
      <c r="U1054" s="85" t="s">
        <v>1363</v>
      </c>
      <c r="V1054" s="16" t="str" cm="1">
        <f t="array" ref="V1054">IF(U1054&lt;&gt;"",SUMPRODUCT($X1054:$AG1054,$X$27:$AG$27)/SUMPRODUCT(--($X1054:$AG1054&lt;&gt;""),$X$27:$AG$27),"")</f>
        <v/>
      </c>
      <c r="W1054" s="14">
        <v>100</v>
      </c>
      <c r="X1054" s="17">
        <v>1</v>
      </c>
      <c r="Y1054" s="17">
        <v>0</v>
      </c>
      <c r="Z1054" s="17">
        <v>0</v>
      </c>
      <c r="AA1054" s="17">
        <v>0</v>
      </c>
      <c r="AB1054" s="17">
        <v>0</v>
      </c>
      <c r="AC1054" s="17">
        <v>0</v>
      </c>
      <c r="AD1054" s="17" t="s">
        <v>1363</v>
      </c>
      <c r="AE1054" s="17">
        <v>0</v>
      </c>
      <c r="AF1054" s="17">
        <v>0</v>
      </c>
      <c r="AG1054" s="17" t="s">
        <v>1363</v>
      </c>
      <c r="AH1054" s="18"/>
    </row>
    <row r="1055" spans="1:34" outlineLevel="1">
      <c r="A1055" s="108">
        <v>905</v>
      </c>
      <c r="B1055" s="109" t="s">
        <v>183</v>
      </c>
      <c r="C1055" s="110" t="s">
        <v>777</v>
      </c>
      <c r="D1055" s="110" t="s">
        <v>1624</v>
      </c>
      <c r="E1055" s="112" t="s">
        <v>908</v>
      </c>
      <c r="F1055" s="130" t="s">
        <v>905</v>
      </c>
      <c r="G1055" s="130" t="s">
        <v>1363</v>
      </c>
      <c r="H1055" s="15" t="s">
        <v>1908</v>
      </c>
      <c r="I1055" s="130" t="s">
        <v>1599</v>
      </c>
      <c r="J1055" s="130" t="s">
        <v>1363</v>
      </c>
      <c r="K1055" s="86">
        <v>1</v>
      </c>
      <c r="L1055" s="111"/>
      <c r="M1055" s="85" t="s">
        <v>1363</v>
      </c>
      <c r="N1055" s="16" t="str" cm="1">
        <f t="array" ref="N1055">IF(M1055&lt;&gt;"",SUMPRODUCT($X1055:$AG1055,$X$27:$AG$27)/SUMPRODUCT(--($X1055:$AG1055&lt;&gt;""),$X$27:$AG$27),"")</f>
        <v/>
      </c>
      <c r="O1055" s="85"/>
      <c r="P1055" s="16" t="str" cm="1">
        <f t="array" ref="P1055">IF(O1055&lt;&gt;"",SUMPRODUCT($X1055:$AG1055,$X$27:$AG$27)/SUMPRODUCT(--($X1055:$AG1055&lt;&gt;""),$X$27:$AG$27),"")</f>
        <v/>
      </c>
      <c r="Q1055" s="85" t="s">
        <v>1691</v>
      </c>
      <c r="R1055" s="16" cm="1">
        <f t="array" ref="R1055">IF(Q1055&lt;&gt;"",SUMPRODUCT($X1055:$AG1055,$X$27:$AG$27)/SUMPRODUCT(--($X1055:$AG1055&lt;&gt;""),$X$27:$AG$27),"")</f>
        <v>6.25E-2</v>
      </c>
      <c r="S1055" s="85" t="s">
        <v>1363</v>
      </c>
      <c r="T1055" s="16" t="str" cm="1">
        <f t="array" ref="T1055">IF(S1055&lt;&gt;"",SUMPRODUCT($X1055:$AG1055,$X$27:$AG$27)/SUMPRODUCT(--($X1055:$AG1055&lt;&gt;""),$X$27:$AG$27),"")</f>
        <v/>
      </c>
      <c r="U1055" s="85" t="s">
        <v>1363</v>
      </c>
      <c r="V1055" s="16" t="str" cm="1">
        <f t="array" ref="V1055">IF(U1055&lt;&gt;"",SUMPRODUCT($X1055:$AG1055,$X$27:$AG$27)/SUMPRODUCT(--($X1055:$AG1055&lt;&gt;""),$X$27:$AG$27),"")</f>
        <v/>
      </c>
      <c r="W1055" s="14">
        <v>100</v>
      </c>
      <c r="X1055" s="17">
        <v>1</v>
      </c>
      <c r="Y1055" s="17">
        <v>0</v>
      </c>
      <c r="Z1055" s="17">
        <v>0</v>
      </c>
      <c r="AA1055" s="17">
        <v>0</v>
      </c>
      <c r="AB1055" s="17">
        <v>0</v>
      </c>
      <c r="AC1055" s="17">
        <v>0</v>
      </c>
      <c r="AD1055" s="17" t="s">
        <v>1363</v>
      </c>
      <c r="AE1055" s="17">
        <v>0</v>
      </c>
      <c r="AF1055" s="17">
        <v>0</v>
      </c>
      <c r="AG1055" s="17" t="s">
        <v>1363</v>
      </c>
      <c r="AH1055" s="18"/>
    </row>
    <row r="1056" spans="1:34" outlineLevel="1">
      <c r="A1056" s="108">
        <v>906</v>
      </c>
      <c r="B1056" s="109" t="s">
        <v>183</v>
      </c>
      <c r="C1056" s="110" t="s">
        <v>777</v>
      </c>
      <c r="D1056" s="110" t="s">
        <v>1624</v>
      </c>
      <c r="E1056" s="112" t="s">
        <v>909</v>
      </c>
      <c r="F1056" s="130" t="s">
        <v>905</v>
      </c>
      <c r="G1056" s="130" t="s">
        <v>1363</v>
      </c>
      <c r="H1056" s="15" t="s">
        <v>1908</v>
      </c>
      <c r="I1056" s="130" t="s">
        <v>1599</v>
      </c>
      <c r="J1056" s="130" t="s">
        <v>1363</v>
      </c>
      <c r="K1056" s="86">
        <v>1</v>
      </c>
      <c r="L1056" s="111"/>
      <c r="M1056" s="85" t="s">
        <v>1363</v>
      </c>
      <c r="N1056" s="16" t="str" cm="1">
        <f t="array" ref="N1056">IF(M1056&lt;&gt;"",SUMPRODUCT($X1056:$AG1056,$X$27:$AG$27)/SUMPRODUCT(--($X1056:$AG1056&lt;&gt;""),$X$27:$AG$27),"")</f>
        <v/>
      </c>
      <c r="O1056" s="85"/>
      <c r="P1056" s="16" t="str" cm="1">
        <f t="array" ref="P1056">IF(O1056&lt;&gt;"",SUMPRODUCT($X1056:$AG1056,$X$27:$AG$27)/SUMPRODUCT(--($X1056:$AG1056&lt;&gt;""),$X$27:$AG$27),"")</f>
        <v/>
      </c>
      <c r="Q1056" s="85" t="s">
        <v>1691</v>
      </c>
      <c r="R1056" s="16" cm="1">
        <f t="array" ref="R1056">IF(Q1056&lt;&gt;"",SUMPRODUCT($X1056:$AG1056,$X$27:$AG$27)/SUMPRODUCT(--($X1056:$AG1056&lt;&gt;""),$X$27:$AG$27),"")</f>
        <v>6.25E-2</v>
      </c>
      <c r="S1056" s="85" t="s">
        <v>1363</v>
      </c>
      <c r="T1056" s="16" t="str" cm="1">
        <f t="array" ref="T1056">IF(S1056&lt;&gt;"",SUMPRODUCT($X1056:$AG1056,$X$27:$AG$27)/SUMPRODUCT(--($X1056:$AG1056&lt;&gt;""),$X$27:$AG$27),"")</f>
        <v/>
      </c>
      <c r="U1056" s="85" t="s">
        <v>1363</v>
      </c>
      <c r="V1056" s="16" t="str" cm="1">
        <f t="array" ref="V1056">IF(U1056&lt;&gt;"",SUMPRODUCT($X1056:$AG1056,$X$27:$AG$27)/SUMPRODUCT(--($X1056:$AG1056&lt;&gt;""),$X$27:$AG$27),"")</f>
        <v/>
      </c>
      <c r="W1056" s="14">
        <v>100</v>
      </c>
      <c r="X1056" s="17">
        <v>1</v>
      </c>
      <c r="Y1056" s="17">
        <v>0</v>
      </c>
      <c r="Z1056" s="17">
        <v>0</v>
      </c>
      <c r="AA1056" s="17">
        <v>0</v>
      </c>
      <c r="AB1056" s="17">
        <v>0</v>
      </c>
      <c r="AC1056" s="17">
        <v>0</v>
      </c>
      <c r="AD1056" s="17" t="s">
        <v>1363</v>
      </c>
      <c r="AE1056" s="17">
        <v>0</v>
      </c>
      <c r="AF1056" s="17">
        <v>0</v>
      </c>
      <c r="AG1056" s="17" t="s">
        <v>1363</v>
      </c>
      <c r="AH1056" s="18"/>
    </row>
    <row r="1057" spans="1:34" outlineLevel="1">
      <c r="A1057" s="108">
        <v>907</v>
      </c>
      <c r="B1057" s="109" t="s">
        <v>183</v>
      </c>
      <c r="C1057" s="110" t="s">
        <v>777</v>
      </c>
      <c r="D1057" s="110" t="s">
        <v>1624</v>
      </c>
      <c r="E1057" s="112" t="s">
        <v>910</v>
      </c>
      <c r="F1057" s="130" t="s">
        <v>905</v>
      </c>
      <c r="G1057" s="130" t="s">
        <v>1363</v>
      </c>
      <c r="H1057" s="15" t="s">
        <v>1908</v>
      </c>
      <c r="I1057" s="130" t="s">
        <v>1599</v>
      </c>
      <c r="J1057" s="130" t="s">
        <v>1363</v>
      </c>
      <c r="K1057" s="86">
        <v>1</v>
      </c>
      <c r="L1057" s="111"/>
      <c r="M1057" s="85" t="s">
        <v>1363</v>
      </c>
      <c r="N1057" s="16" t="str" cm="1">
        <f t="array" ref="N1057">IF(M1057&lt;&gt;"",SUMPRODUCT($X1057:$AG1057,$X$27:$AG$27)/SUMPRODUCT(--($X1057:$AG1057&lt;&gt;""),$X$27:$AG$27),"")</f>
        <v/>
      </c>
      <c r="O1057" s="85"/>
      <c r="P1057" s="16" t="str" cm="1">
        <f t="array" ref="P1057">IF(O1057&lt;&gt;"",SUMPRODUCT($X1057:$AG1057,$X$27:$AG$27)/SUMPRODUCT(--($X1057:$AG1057&lt;&gt;""),$X$27:$AG$27),"")</f>
        <v/>
      </c>
      <c r="Q1057" s="85" t="s">
        <v>1691</v>
      </c>
      <c r="R1057" s="16" cm="1">
        <f t="array" ref="R1057">IF(Q1057&lt;&gt;"",SUMPRODUCT($X1057:$AG1057,$X$27:$AG$27)/SUMPRODUCT(--($X1057:$AG1057&lt;&gt;""),$X$27:$AG$27),"")</f>
        <v>6.25E-2</v>
      </c>
      <c r="S1057" s="85" t="s">
        <v>1363</v>
      </c>
      <c r="T1057" s="16" t="str" cm="1">
        <f t="array" ref="T1057">IF(S1057&lt;&gt;"",SUMPRODUCT($X1057:$AG1057,$X$27:$AG$27)/SUMPRODUCT(--($X1057:$AG1057&lt;&gt;""),$X$27:$AG$27),"")</f>
        <v/>
      </c>
      <c r="U1057" s="85" t="s">
        <v>1363</v>
      </c>
      <c r="V1057" s="16" t="str" cm="1">
        <f t="array" ref="V1057">IF(U1057&lt;&gt;"",SUMPRODUCT($X1057:$AG1057,$X$27:$AG$27)/SUMPRODUCT(--($X1057:$AG1057&lt;&gt;""),$X$27:$AG$27),"")</f>
        <v/>
      </c>
      <c r="W1057" s="14">
        <v>100</v>
      </c>
      <c r="X1057" s="17">
        <v>1</v>
      </c>
      <c r="Y1057" s="17">
        <v>0</v>
      </c>
      <c r="Z1057" s="17">
        <v>0</v>
      </c>
      <c r="AA1057" s="17">
        <v>0</v>
      </c>
      <c r="AB1057" s="17">
        <v>0</v>
      </c>
      <c r="AC1057" s="17">
        <v>0</v>
      </c>
      <c r="AD1057" s="17" t="s">
        <v>1363</v>
      </c>
      <c r="AE1057" s="17">
        <v>0</v>
      </c>
      <c r="AF1057" s="17">
        <v>0</v>
      </c>
      <c r="AG1057" s="17" t="s">
        <v>1363</v>
      </c>
      <c r="AH1057" s="18"/>
    </row>
    <row r="1058" spans="1:34" outlineLevel="1">
      <c r="A1058" s="108">
        <v>908</v>
      </c>
      <c r="B1058" s="109" t="s">
        <v>183</v>
      </c>
      <c r="C1058" s="110" t="s">
        <v>777</v>
      </c>
      <c r="D1058" s="110" t="s">
        <v>1624</v>
      </c>
      <c r="E1058" s="112" t="s">
        <v>911</v>
      </c>
      <c r="F1058" s="130" t="s">
        <v>905</v>
      </c>
      <c r="G1058" s="130" t="s">
        <v>1363</v>
      </c>
      <c r="H1058" s="15" t="s">
        <v>1908</v>
      </c>
      <c r="I1058" s="130" t="s">
        <v>1599</v>
      </c>
      <c r="J1058" s="130" t="s">
        <v>1363</v>
      </c>
      <c r="K1058" s="86">
        <v>1</v>
      </c>
      <c r="L1058" s="111"/>
      <c r="M1058" s="85" t="s">
        <v>1363</v>
      </c>
      <c r="N1058" s="16" t="str" cm="1">
        <f t="array" ref="N1058">IF(M1058&lt;&gt;"",SUMPRODUCT($X1058:$AG1058,$X$27:$AG$27)/SUMPRODUCT(--($X1058:$AG1058&lt;&gt;""),$X$27:$AG$27),"")</f>
        <v/>
      </c>
      <c r="O1058" s="85"/>
      <c r="P1058" s="16" t="str" cm="1">
        <f t="array" ref="P1058">IF(O1058&lt;&gt;"",SUMPRODUCT($X1058:$AG1058,$X$27:$AG$27)/SUMPRODUCT(--($X1058:$AG1058&lt;&gt;""),$X$27:$AG$27),"")</f>
        <v/>
      </c>
      <c r="Q1058" s="85" t="s">
        <v>1691</v>
      </c>
      <c r="R1058" s="16" cm="1">
        <f t="array" ref="R1058">IF(Q1058&lt;&gt;"",SUMPRODUCT($X1058:$AG1058,$X$27:$AG$27)/SUMPRODUCT(--($X1058:$AG1058&lt;&gt;""),$X$27:$AG$27),"")</f>
        <v>6.25E-2</v>
      </c>
      <c r="S1058" s="85" t="s">
        <v>1363</v>
      </c>
      <c r="T1058" s="16" t="str" cm="1">
        <f t="array" ref="T1058">IF(S1058&lt;&gt;"",SUMPRODUCT($X1058:$AG1058,$X$27:$AG$27)/SUMPRODUCT(--($X1058:$AG1058&lt;&gt;""),$X$27:$AG$27),"")</f>
        <v/>
      </c>
      <c r="U1058" s="85" t="s">
        <v>1363</v>
      </c>
      <c r="V1058" s="16" t="str" cm="1">
        <f t="array" ref="V1058">IF(U1058&lt;&gt;"",SUMPRODUCT($X1058:$AG1058,$X$27:$AG$27)/SUMPRODUCT(--($X1058:$AG1058&lt;&gt;""),$X$27:$AG$27),"")</f>
        <v/>
      </c>
      <c r="W1058" s="14">
        <v>100</v>
      </c>
      <c r="X1058" s="17">
        <v>1</v>
      </c>
      <c r="Y1058" s="17">
        <v>0</v>
      </c>
      <c r="Z1058" s="17">
        <v>0</v>
      </c>
      <c r="AA1058" s="17">
        <v>0</v>
      </c>
      <c r="AB1058" s="17">
        <v>0</v>
      </c>
      <c r="AC1058" s="17">
        <v>0</v>
      </c>
      <c r="AD1058" s="17" t="s">
        <v>1363</v>
      </c>
      <c r="AE1058" s="17">
        <v>0</v>
      </c>
      <c r="AF1058" s="17">
        <v>0</v>
      </c>
      <c r="AG1058" s="17" t="s">
        <v>1363</v>
      </c>
      <c r="AH1058" s="18"/>
    </row>
    <row r="1059" spans="1:34" outlineLevel="1">
      <c r="A1059" s="108">
        <v>1382</v>
      </c>
      <c r="B1059" s="109" t="s">
        <v>183</v>
      </c>
      <c r="C1059" s="110" t="s">
        <v>777</v>
      </c>
      <c r="D1059" s="110" t="s">
        <v>1624</v>
      </c>
      <c r="E1059" s="112" t="s">
        <v>912</v>
      </c>
      <c r="F1059" s="130" t="s">
        <v>905</v>
      </c>
      <c r="G1059" s="130" t="s">
        <v>1363</v>
      </c>
      <c r="H1059" s="15" t="s">
        <v>1908</v>
      </c>
      <c r="I1059" s="130" t="s">
        <v>1599</v>
      </c>
      <c r="J1059" s="130" t="s">
        <v>1363</v>
      </c>
      <c r="K1059" s="86" t="s">
        <v>1588</v>
      </c>
      <c r="L1059" s="111"/>
      <c r="M1059" s="85" t="s">
        <v>1363</v>
      </c>
      <c r="N1059" s="16" t="str" cm="1">
        <f t="array" ref="N1059">IF(M1059&lt;&gt;"",SUMPRODUCT($X1059:$AG1059,$X$27:$AG$27)/SUMPRODUCT(--($X1059:$AG1059&lt;&gt;""),$X$27:$AG$27),"")</f>
        <v/>
      </c>
      <c r="O1059" s="85"/>
      <c r="P1059" s="16" t="str" cm="1">
        <f t="array" ref="P1059">IF(O1059&lt;&gt;"",SUMPRODUCT($X1059:$AG1059,$X$27:$AG$27)/SUMPRODUCT(--($X1059:$AG1059&lt;&gt;""),$X$27:$AG$27),"")</f>
        <v/>
      </c>
      <c r="Q1059" s="85" t="s">
        <v>1691</v>
      </c>
      <c r="R1059" s="16" cm="1">
        <f t="array" ref="R1059">IF(Q1059&lt;&gt;"",SUMPRODUCT($X1059:$AG1059,$X$27:$AG$27)/SUMPRODUCT(--($X1059:$AG1059&lt;&gt;""),$X$27:$AG$27),"")</f>
        <v>6.25E-2</v>
      </c>
      <c r="S1059" s="85" t="s">
        <v>1363</v>
      </c>
      <c r="T1059" s="16" t="str" cm="1">
        <f t="array" ref="T1059">IF(S1059&lt;&gt;"",SUMPRODUCT($X1059:$AG1059,$X$27:$AG$27)/SUMPRODUCT(--($X1059:$AG1059&lt;&gt;""),$X$27:$AG$27),"")</f>
        <v/>
      </c>
      <c r="U1059" s="85" t="s">
        <v>1363</v>
      </c>
      <c r="V1059" s="16" t="str" cm="1">
        <f t="array" ref="V1059">IF(U1059&lt;&gt;"",SUMPRODUCT($X1059:$AG1059,$X$27:$AG$27)/SUMPRODUCT(--($X1059:$AG1059&lt;&gt;""),$X$27:$AG$27),"")</f>
        <v/>
      </c>
      <c r="W1059" s="14">
        <v>100</v>
      </c>
      <c r="X1059" s="17">
        <v>1</v>
      </c>
      <c r="Y1059" s="17">
        <v>0</v>
      </c>
      <c r="Z1059" s="17">
        <v>0</v>
      </c>
      <c r="AA1059" s="17">
        <v>0</v>
      </c>
      <c r="AB1059" s="17">
        <v>0</v>
      </c>
      <c r="AC1059" s="17">
        <v>0</v>
      </c>
      <c r="AD1059" s="17" t="s">
        <v>1363</v>
      </c>
      <c r="AE1059" s="17">
        <v>0</v>
      </c>
      <c r="AF1059" s="17">
        <v>0</v>
      </c>
      <c r="AG1059" s="17" t="s">
        <v>1363</v>
      </c>
      <c r="AH1059" s="18"/>
    </row>
    <row r="1060" spans="1:34" outlineLevel="1">
      <c r="A1060" s="108">
        <v>1383</v>
      </c>
      <c r="B1060" s="109" t="s">
        <v>183</v>
      </c>
      <c r="C1060" s="110" t="s">
        <v>777</v>
      </c>
      <c r="D1060" s="110" t="s">
        <v>1624</v>
      </c>
      <c r="E1060" s="112" t="s">
        <v>913</v>
      </c>
      <c r="F1060" s="130" t="s">
        <v>905</v>
      </c>
      <c r="G1060" s="130" t="s">
        <v>1363</v>
      </c>
      <c r="H1060" s="15" t="s">
        <v>1908</v>
      </c>
      <c r="I1060" s="130" t="s">
        <v>1599</v>
      </c>
      <c r="J1060" s="130" t="s">
        <v>1363</v>
      </c>
      <c r="K1060" s="86" t="s">
        <v>1588</v>
      </c>
      <c r="L1060" s="111"/>
      <c r="M1060" s="85" t="s">
        <v>1363</v>
      </c>
      <c r="N1060" s="16" t="str" cm="1">
        <f t="array" ref="N1060">IF(M1060&lt;&gt;"",SUMPRODUCT($X1060:$AG1060,$X$27:$AG$27)/SUMPRODUCT(--($X1060:$AG1060&lt;&gt;""),$X$27:$AG$27),"")</f>
        <v/>
      </c>
      <c r="O1060" s="85"/>
      <c r="P1060" s="16" t="str" cm="1">
        <f t="array" ref="P1060">IF(O1060&lt;&gt;"",SUMPRODUCT($X1060:$AG1060,$X$27:$AG$27)/SUMPRODUCT(--($X1060:$AG1060&lt;&gt;""),$X$27:$AG$27),"")</f>
        <v/>
      </c>
      <c r="Q1060" s="85" t="s">
        <v>1691</v>
      </c>
      <c r="R1060" s="16" cm="1">
        <f t="array" ref="R1060">IF(Q1060&lt;&gt;"",SUMPRODUCT($X1060:$AG1060,$X$27:$AG$27)/SUMPRODUCT(--($X1060:$AG1060&lt;&gt;""),$X$27:$AG$27),"")</f>
        <v>6.25E-2</v>
      </c>
      <c r="S1060" s="85" t="s">
        <v>1363</v>
      </c>
      <c r="T1060" s="16" t="str" cm="1">
        <f t="array" ref="T1060">IF(S1060&lt;&gt;"",SUMPRODUCT($X1060:$AG1060,$X$27:$AG$27)/SUMPRODUCT(--($X1060:$AG1060&lt;&gt;""),$X$27:$AG$27),"")</f>
        <v/>
      </c>
      <c r="U1060" s="85" t="s">
        <v>1363</v>
      </c>
      <c r="V1060" s="16" t="str" cm="1">
        <f t="array" ref="V1060">IF(U1060&lt;&gt;"",SUMPRODUCT($X1060:$AG1060,$X$27:$AG$27)/SUMPRODUCT(--($X1060:$AG1060&lt;&gt;""),$X$27:$AG$27),"")</f>
        <v/>
      </c>
      <c r="W1060" s="14">
        <v>100</v>
      </c>
      <c r="X1060" s="17">
        <v>1</v>
      </c>
      <c r="Y1060" s="17">
        <v>0</v>
      </c>
      <c r="Z1060" s="17">
        <v>0</v>
      </c>
      <c r="AA1060" s="17">
        <v>0</v>
      </c>
      <c r="AB1060" s="17">
        <v>0</v>
      </c>
      <c r="AC1060" s="17">
        <v>0</v>
      </c>
      <c r="AD1060" s="17" t="s">
        <v>1363</v>
      </c>
      <c r="AE1060" s="17">
        <v>0</v>
      </c>
      <c r="AF1060" s="17">
        <v>0</v>
      </c>
      <c r="AG1060" s="17" t="s">
        <v>1363</v>
      </c>
      <c r="AH1060" s="18"/>
    </row>
    <row r="1061" spans="1:34" outlineLevel="1">
      <c r="A1061" s="108">
        <v>799</v>
      </c>
      <c r="B1061" s="109" t="s">
        <v>183</v>
      </c>
      <c r="C1061" s="110" t="s">
        <v>777</v>
      </c>
      <c r="D1061" s="110" t="s">
        <v>1624</v>
      </c>
      <c r="E1061" s="112" t="s">
        <v>914</v>
      </c>
      <c r="F1061" s="130" t="s">
        <v>905</v>
      </c>
      <c r="G1061" s="130" t="s">
        <v>1363</v>
      </c>
      <c r="H1061" s="15" t="s">
        <v>1908</v>
      </c>
      <c r="I1061" s="130" t="s">
        <v>1599</v>
      </c>
      <c r="J1061" s="130" t="s">
        <v>1363</v>
      </c>
      <c r="K1061" s="86">
        <v>1</v>
      </c>
      <c r="L1061" s="111"/>
      <c r="M1061" s="85" t="s">
        <v>1363</v>
      </c>
      <c r="N1061" s="16" t="str" cm="1">
        <f t="array" ref="N1061">IF(M1061&lt;&gt;"",SUMPRODUCT($X1061:$AG1061,$X$27:$AG$27)/SUMPRODUCT(--($X1061:$AG1061&lt;&gt;""),$X$27:$AG$27),"")</f>
        <v/>
      </c>
      <c r="O1061" s="85"/>
      <c r="P1061" s="16" t="str" cm="1">
        <f t="array" ref="P1061">IF(O1061&lt;&gt;"",SUMPRODUCT($X1061:$AG1061,$X$27:$AG$27)/SUMPRODUCT(--($X1061:$AG1061&lt;&gt;""),$X$27:$AG$27),"")</f>
        <v/>
      </c>
      <c r="Q1061" s="85" t="s">
        <v>1691</v>
      </c>
      <c r="R1061" s="16" cm="1">
        <f t="array" ref="R1061">IF(Q1061&lt;&gt;"",SUMPRODUCT($X1061:$AG1061,$X$27:$AG$27)/SUMPRODUCT(--($X1061:$AG1061&lt;&gt;""),$X$27:$AG$27),"")</f>
        <v>6.25E-2</v>
      </c>
      <c r="S1061" s="85" t="s">
        <v>1363</v>
      </c>
      <c r="T1061" s="16" t="str" cm="1">
        <f t="array" ref="T1061">IF(S1061&lt;&gt;"",SUMPRODUCT($X1061:$AG1061,$X$27:$AG$27)/SUMPRODUCT(--($X1061:$AG1061&lt;&gt;""),$X$27:$AG$27),"")</f>
        <v/>
      </c>
      <c r="U1061" s="85" t="s">
        <v>1363</v>
      </c>
      <c r="V1061" s="16" t="str" cm="1">
        <f t="array" ref="V1061">IF(U1061&lt;&gt;"",SUMPRODUCT($X1061:$AG1061,$X$27:$AG$27)/SUMPRODUCT(--($X1061:$AG1061&lt;&gt;""),$X$27:$AG$27),"")</f>
        <v/>
      </c>
      <c r="W1061" s="14">
        <v>100</v>
      </c>
      <c r="X1061" s="17">
        <v>1</v>
      </c>
      <c r="Y1061" s="17">
        <v>0</v>
      </c>
      <c r="Z1061" s="17">
        <v>0</v>
      </c>
      <c r="AA1061" s="17">
        <v>0</v>
      </c>
      <c r="AB1061" s="17">
        <v>0</v>
      </c>
      <c r="AC1061" s="17">
        <v>0</v>
      </c>
      <c r="AD1061" s="17" t="s">
        <v>1363</v>
      </c>
      <c r="AE1061" s="17">
        <v>0</v>
      </c>
      <c r="AF1061" s="17">
        <v>0</v>
      </c>
      <c r="AG1061" s="17" t="s">
        <v>1363</v>
      </c>
      <c r="AH1061" s="18"/>
    </row>
    <row r="1062" spans="1:34" outlineLevel="1">
      <c r="A1062" s="108">
        <v>910</v>
      </c>
      <c r="B1062" s="109" t="s">
        <v>183</v>
      </c>
      <c r="C1062" s="110" t="s">
        <v>777</v>
      </c>
      <c r="D1062" s="110" t="s">
        <v>1624</v>
      </c>
      <c r="E1062" s="112" t="s">
        <v>915</v>
      </c>
      <c r="F1062" s="130" t="s">
        <v>915</v>
      </c>
      <c r="G1062" s="130" t="s">
        <v>1363</v>
      </c>
      <c r="H1062" s="15" t="s">
        <v>1908</v>
      </c>
      <c r="I1062" s="130" t="s">
        <v>1599</v>
      </c>
      <c r="J1062" s="130" t="s">
        <v>1363</v>
      </c>
      <c r="K1062" s="86">
        <v>1</v>
      </c>
      <c r="L1062" s="111"/>
      <c r="M1062" s="85" t="s">
        <v>1363</v>
      </c>
      <c r="N1062" s="16" t="str" cm="1">
        <f t="array" ref="N1062">IF(M1062&lt;&gt;"",SUMPRODUCT($X1062:$AG1062,$X$27:$AG$27)/SUMPRODUCT(--($X1062:$AG1062&lt;&gt;""),$X$27:$AG$27),"")</f>
        <v/>
      </c>
      <c r="O1062" s="85"/>
      <c r="P1062" s="16" t="str" cm="1">
        <f t="array" ref="P1062">IF(O1062&lt;&gt;"",SUMPRODUCT($X1062:$AG1062,$X$27:$AG$27)/SUMPRODUCT(--($X1062:$AG1062&lt;&gt;""),$X$27:$AG$27),"")</f>
        <v/>
      </c>
      <c r="Q1062" s="85" t="s">
        <v>1691</v>
      </c>
      <c r="R1062" s="16" cm="1">
        <f t="array" ref="R1062">IF(Q1062&lt;&gt;"",SUMPRODUCT($X1062:$AG1062,$X$27:$AG$27)/SUMPRODUCT(--($X1062:$AG1062&lt;&gt;""),$X$27:$AG$27),"")</f>
        <v>6.25E-2</v>
      </c>
      <c r="S1062" s="85" t="s">
        <v>1363</v>
      </c>
      <c r="T1062" s="16" t="str" cm="1">
        <f t="array" ref="T1062">IF(S1062&lt;&gt;"",SUMPRODUCT($X1062:$AG1062,$X$27:$AG$27)/SUMPRODUCT(--($X1062:$AG1062&lt;&gt;""),$X$27:$AG$27),"")</f>
        <v/>
      </c>
      <c r="U1062" s="85" t="s">
        <v>1363</v>
      </c>
      <c r="V1062" s="16" t="str" cm="1">
        <f t="array" ref="V1062">IF(U1062&lt;&gt;"",SUMPRODUCT($X1062:$AG1062,$X$27:$AG$27)/SUMPRODUCT(--($X1062:$AG1062&lt;&gt;""),$X$27:$AG$27),"")</f>
        <v/>
      </c>
      <c r="W1062" s="14">
        <v>100</v>
      </c>
      <c r="X1062" s="17">
        <v>1</v>
      </c>
      <c r="Y1062" s="17">
        <v>0</v>
      </c>
      <c r="Z1062" s="17">
        <v>0</v>
      </c>
      <c r="AA1062" s="17">
        <v>0</v>
      </c>
      <c r="AB1062" s="17">
        <v>0</v>
      </c>
      <c r="AC1062" s="17">
        <v>0</v>
      </c>
      <c r="AD1062" s="17" t="s">
        <v>1363</v>
      </c>
      <c r="AE1062" s="17">
        <v>0</v>
      </c>
      <c r="AF1062" s="17">
        <v>0</v>
      </c>
      <c r="AG1062" s="17" t="s">
        <v>1363</v>
      </c>
      <c r="AH1062" s="18"/>
    </row>
    <row r="1063" spans="1:34" outlineLevel="1">
      <c r="A1063" s="108">
        <v>911</v>
      </c>
      <c r="B1063" s="109" t="s">
        <v>183</v>
      </c>
      <c r="C1063" s="110" t="s">
        <v>777</v>
      </c>
      <c r="D1063" s="110" t="s">
        <v>1624</v>
      </c>
      <c r="E1063" s="112" t="s">
        <v>916</v>
      </c>
      <c r="F1063" s="130" t="s">
        <v>916</v>
      </c>
      <c r="G1063" s="130" t="s">
        <v>1363</v>
      </c>
      <c r="H1063" s="15" t="s">
        <v>1908</v>
      </c>
      <c r="I1063" s="130" t="s">
        <v>1599</v>
      </c>
      <c r="J1063" s="130" t="s">
        <v>1363</v>
      </c>
      <c r="K1063" s="86">
        <v>1</v>
      </c>
      <c r="L1063" s="111"/>
      <c r="M1063" s="85" t="s">
        <v>1363</v>
      </c>
      <c r="N1063" s="16" t="str" cm="1">
        <f t="array" ref="N1063">IF(M1063&lt;&gt;"",SUMPRODUCT($X1063:$AG1063,$X$27:$AG$27)/SUMPRODUCT(--($X1063:$AG1063&lt;&gt;""),$X$27:$AG$27),"")</f>
        <v/>
      </c>
      <c r="O1063" s="85"/>
      <c r="P1063" s="16" t="str" cm="1">
        <f t="array" ref="P1063">IF(O1063&lt;&gt;"",SUMPRODUCT($X1063:$AG1063,$X$27:$AG$27)/SUMPRODUCT(--($X1063:$AG1063&lt;&gt;""),$X$27:$AG$27),"")</f>
        <v/>
      </c>
      <c r="Q1063" s="85" t="s">
        <v>1691</v>
      </c>
      <c r="R1063" s="16" cm="1">
        <f t="array" ref="R1063">IF(Q1063&lt;&gt;"",SUMPRODUCT($X1063:$AG1063,$X$27:$AG$27)/SUMPRODUCT(--($X1063:$AG1063&lt;&gt;""),$X$27:$AG$27),"")</f>
        <v>6.25E-2</v>
      </c>
      <c r="S1063" s="85" t="s">
        <v>1363</v>
      </c>
      <c r="T1063" s="16" t="str" cm="1">
        <f t="array" ref="T1063">IF(S1063&lt;&gt;"",SUMPRODUCT($X1063:$AG1063,$X$27:$AG$27)/SUMPRODUCT(--($X1063:$AG1063&lt;&gt;""),$X$27:$AG$27),"")</f>
        <v/>
      </c>
      <c r="U1063" s="85" t="s">
        <v>1363</v>
      </c>
      <c r="V1063" s="16" t="str" cm="1">
        <f t="array" ref="V1063">IF(U1063&lt;&gt;"",SUMPRODUCT($X1063:$AG1063,$X$27:$AG$27)/SUMPRODUCT(--($X1063:$AG1063&lt;&gt;""),$X$27:$AG$27),"")</f>
        <v/>
      </c>
      <c r="W1063" s="14">
        <v>100</v>
      </c>
      <c r="X1063" s="17">
        <v>1</v>
      </c>
      <c r="Y1063" s="17">
        <v>0</v>
      </c>
      <c r="Z1063" s="17">
        <v>0</v>
      </c>
      <c r="AA1063" s="17">
        <v>0</v>
      </c>
      <c r="AB1063" s="17">
        <v>0</v>
      </c>
      <c r="AC1063" s="17">
        <v>0</v>
      </c>
      <c r="AD1063" s="17" t="s">
        <v>1363</v>
      </c>
      <c r="AE1063" s="17">
        <v>0</v>
      </c>
      <c r="AF1063" s="17">
        <v>0</v>
      </c>
      <c r="AG1063" s="17" t="s">
        <v>1363</v>
      </c>
      <c r="AH1063" s="18"/>
    </row>
    <row r="1064" spans="1:34" outlineLevel="1">
      <c r="A1064" s="108">
        <v>912</v>
      </c>
      <c r="B1064" s="109" t="s">
        <v>183</v>
      </c>
      <c r="C1064" s="110" t="s">
        <v>777</v>
      </c>
      <c r="D1064" s="110" t="s">
        <v>1624</v>
      </c>
      <c r="E1064" s="112" t="s">
        <v>917</v>
      </c>
      <c r="F1064" s="130" t="s">
        <v>917</v>
      </c>
      <c r="G1064" s="130" t="s">
        <v>1363</v>
      </c>
      <c r="H1064" s="15" t="s">
        <v>1908</v>
      </c>
      <c r="I1064" s="130" t="s">
        <v>1599</v>
      </c>
      <c r="J1064" s="130" t="s">
        <v>1363</v>
      </c>
      <c r="K1064" s="86">
        <v>1</v>
      </c>
      <c r="L1064" s="111"/>
      <c r="M1064" s="85" t="s">
        <v>1363</v>
      </c>
      <c r="N1064" s="16" t="str" cm="1">
        <f t="array" ref="N1064">IF(M1064&lt;&gt;"",SUMPRODUCT($X1064:$AG1064,$X$27:$AG$27)/SUMPRODUCT(--($X1064:$AG1064&lt;&gt;""),$X$27:$AG$27),"")</f>
        <v/>
      </c>
      <c r="O1064" s="85"/>
      <c r="P1064" s="16" t="str" cm="1">
        <f t="array" ref="P1064">IF(O1064&lt;&gt;"",SUMPRODUCT($X1064:$AG1064,$X$27:$AG$27)/SUMPRODUCT(--($X1064:$AG1064&lt;&gt;""),$X$27:$AG$27),"")</f>
        <v/>
      </c>
      <c r="Q1064" s="85" t="s">
        <v>1691</v>
      </c>
      <c r="R1064" s="16" cm="1">
        <f t="array" ref="R1064">IF(Q1064&lt;&gt;"",SUMPRODUCT($X1064:$AG1064,$X$27:$AG$27)/SUMPRODUCT(--($X1064:$AG1064&lt;&gt;""),$X$27:$AG$27),"")</f>
        <v>6.25E-2</v>
      </c>
      <c r="S1064" s="85" t="s">
        <v>1363</v>
      </c>
      <c r="T1064" s="16" t="str" cm="1">
        <f t="array" ref="T1064">IF(S1064&lt;&gt;"",SUMPRODUCT($X1064:$AG1064,$X$27:$AG$27)/SUMPRODUCT(--($X1064:$AG1064&lt;&gt;""),$X$27:$AG$27),"")</f>
        <v/>
      </c>
      <c r="U1064" s="85" t="s">
        <v>1363</v>
      </c>
      <c r="V1064" s="16" t="str" cm="1">
        <f t="array" ref="V1064">IF(U1064&lt;&gt;"",SUMPRODUCT($X1064:$AG1064,$X$27:$AG$27)/SUMPRODUCT(--($X1064:$AG1064&lt;&gt;""),$X$27:$AG$27),"")</f>
        <v/>
      </c>
      <c r="W1064" s="14">
        <v>100</v>
      </c>
      <c r="X1064" s="17">
        <v>1</v>
      </c>
      <c r="Y1064" s="17">
        <v>0</v>
      </c>
      <c r="Z1064" s="17">
        <v>0</v>
      </c>
      <c r="AA1064" s="17">
        <v>0</v>
      </c>
      <c r="AB1064" s="17">
        <v>0</v>
      </c>
      <c r="AC1064" s="17">
        <v>0</v>
      </c>
      <c r="AD1064" s="17" t="s">
        <v>1363</v>
      </c>
      <c r="AE1064" s="17">
        <v>0</v>
      </c>
      <c r="AF1064" s="17">
        <v>0</v>
      </c>
      <c r="AG1064" s="17" t="s">
        <v>1363</v>
      </c>
      <c r="AH1064" s="18"/>
    </row>
    <row r="1065" spans="1:34" outlineLevel="1">
      <c r="A1065" s="108">
        <v>913</v>
      </c>
      <c r="B1065" s="109" t="s">
        <v>183</v>
      </c>
      <c r="C1065" s="110" t="s">
        <v>777</v>
      </c>
      <c r="D1065" s="110" t="s">
        <v>1624</v>
      </c>
      <c r="E1065" s="112" t="s">
        <v>918</v>
      </c>
      <c r="F1065" s="130" t="s">
        <v>1495</v>
      </c>
      <c r="G1065" s="130" t="s">
        <v>1363</v>
      </c>
      <c r="H1065" s="15" t="s">
        <v>1908</v>
      </c>
      <c r="I1065" s="130" t="s">
        <v>1599</v>
      </c>
      <c r="J1065" s="130" t="s">
        <v>1363</v>
      </c>
      <c r="K1065" s="86">
        <v>1</v>
      </c>
      <c r="L1065" s="111"/>
      <c r="M1065" s="85" t="s">
        <v>1363</v>
      </c>
      <c r="N1065" s="16" t="str" cm="1">
        <f t="array" ref="N1065">IF(M1065&lt;&gt;"",SUMPRODUCT($X1065:$AG1065,$X$27:$AG$27)/SUMPRODUCT(--($X1065:$AG1065&lt;&gt;""),$X$27:$AG$27),"")</f>
        <v/>
      </c>
      <c r="O1065" s="85"/>
      <c r="P1065" s="16" t="str" cm="1">
        <f t="array" ref="P1065">IF(O1065&lt;&gt;"",SUMPRODUCT($X1065:$AG1065,$X$27:$AG$27)/SUMPRODUCT(--($X1065:$AG1065&lt;&gt;""),$X$27:$AG$27),"")</f>
        <v/>
      </c>
      <c r="Q1065" s="85" t="s">
        <v>1691</v>
      </c>
      <c r="R1065" s="16" cm="1">
        <f t="array" ref="R1065">IF(Q1065&lt;&gt;"",SUMPRODUCT($X1065:$AG1065,$X$27:$AG$27)/SUMPRODUCT(--($X1065:$AG1065&lt;&gt;""),$X$27:$AG$27),"")</f>
        <v>6.25E-2</v>
      </c>
      <c r="S1065" s="85" t="s">
        <v>1363</v>
      </c>
      <c r="T1065" s="16" t="str" cm="1">
        <f t="array" ref="T1065">IF(S1065&lt;&gt;"",SUMPRODUCT($X1065:$AG1065,$X$27:$AG$27)/SUMPRODUCT(--($X1065:$AG1065&lt;&gt;""),$X$27:$AG$27),"")</f>
        <v/>
      </c>
      <c r="U1065" s="85" t="s">
        <v>1363</v>
      </c>
      <c r="V1065" s="16" t="str" cm="1">
        <f t="array" ref="V1065">IF(U1065&lt;&gt;"",SUMPRODUCT($X1065:$AG1065,$X$27:$AG$27)/SUMPRODUCT(--($X1065:$AG1065&lt;&gt;""),$X$27:$AG$27),"")</f>
        <v/>
      </c>
      <c r="W1065" s="14">
        <v>100</v>
      </c>
      <c r="X1065" s="17">
        <v>1</v>
      </c>
      <c r="Y1065" s="17">
        <v>0</v>
      </c>
      <c r="Z1065" s="17">
        <v>0</v>
      </c>
      <c r="AA1065" s="17">
        <v>0</v>
      </c>
      <c r="AB1065" s="17">
        <v>0</v>
      </c>
      <c r="AC1065" s="17">
        <v>0</v>
      </c>
      <c r="AD1065" s="17" t="s">
        <v>1363</v>
      </c>
      <c r="AE1065" s="17">
        <v>0</v>
      </c>
      <c r="AF1065" s="17">
        <v>0</v>
      </c>
      <c r="AG1065" s="17" t="s">
        <v>1363</v>
      </c>
      <c r="AH1065" s="18"/>
    </row>
    <row r="1066" spans="1:34" outlineLevel="1">
      <c r="A1066" s="108">
        <v>914</v>
      </c>
      <c r="B1066" s="109" t="s">
        <v>183</v>
      </c>
      <c r="C1066" s="110" t="s">
        <v>777</v>
      </c>
      <c r="D1066" s="110" t="s">
        <v>1624</v>
      </c>
      <c r="E1066" s="112" t="s">
        <v>919</v>
      </c>
      <c r="F1066" s="130" t="s">
        <v>919</v>
      </c>
      <c r="G1066" s="130" t="s">
        <v>1363</v>
      </c>
      <c r="H1066" s="15" t="s">
        <v>1908</v>
      </c>
      <c r="I1066" s="130" t="s">
        <v>1599</v>
      </c>
      <c r="J1066" s="130" t="s">
        <v>1363</v>
      </c>
      <c r="K1066" s="86">
        <v>1</v>
      </c>
      <c r="L1066" s="111"/>
      <c r="M1066" s="85" t="s">
        <v>1363</v>
      </c>
      <c r="N1066" s="16" t="str" cm="1">
        <f t="array" ref="N1066">IF(M1066&lt;&gt;"",SUMPRODUCT($X1066:$AG1066,$X$27:$AG$27)/SUMPRODUCT(--($X1066:$AG1066&lt;&gt;""),$X$27:$AG$27),"")</f>
        <v/>
      </c>
      <c r="O1066" s="85"/>
      <c r="P1066" s="16" t="str" cm="1">
        <f t="array" ref="P1066">IF(O1066&lt;&gt;"",SUMPRODUCT($X1066:$AG1066,$X$27:$AG$27)/SUMPRODUCT(--($X1066:$AG1066&lt;&gt;""),$X$27:$AG$27),"")</f>
        <v/>
      </c>
      <c r="Q1066" s="85" t="s">
        <v>1691</v>
      </c>
      <c r="R1066" s="16" cm="1">
        <f t="array" ref="R1066">IF(Q1066&lt;&gt;"",SUMPRODUCT($X1066:$AG1066,$X$27:$AG$27)/SUMPRODUCT(--($X1066:$AG1066&lt;&gt;""),$X$27:$AG$27),"")</f>
        <v>6.25E-2</v>
      </c>
      <c r="S1066" s="85" t="s">
        <v>1363</v>
      </c>
      <c r="T1066" s="16" t="str" cm="1">
        <f t="array" ref="T1066">IF(S1066&lt;&gt;"",SUMPRODUCT($X1066:$AG1066,$X$27:$AG$27)/SUMPRODUCT(--($X1066:$AG1066&lt;&gt;""),$X$27:$AG$27),"")</f>
        <v/>
      </c>
      <c r="U1066" s="85" t="s">
        <v>1363</v>
      </c>
      <c r="V1066" s="16" t="str" cm="1">
        <f t="array" ref="V1066">IF(U1066&lt;&gt;"",SUMPRODUCT($X1066:$AG1066,$X$27:$AG$27)/SUMPRODUCT(--($X1066:$AG1066&lt;&gt;""),$X$27:$AG$27),"")</f>
        <v/>
      </c>
      <c r="W1066" s="14">
        <v>100</v>
      </c>
      <c r="X1066" s="17">
        <v>1</v>
      </c>
      <c r="Y1066" s="17">
        <v>0</v>
      </c>
      <c r="Z1066" s="17">
        <v>0</v>
      </c>
      <c r="AA1066" s="17">
        <v>0</v>
      </c>
      <c r="AB1066" s="17">
        <v>0</v>
      </c>
      <c r="AC1066" s="17">
        <v>0</v>
      </c>
      <c r="AD1066" s="17" t="s">
        <v>1363</v>
      </c>
      <c r="AE1066" s="17">
        <v>0</v>
      </c>
      <c r="AF1066" s="17">
        <v>0</v>
      </c>
      <c r="AG1066" s="17" t="s">
        <v>1363</v>
      </c>
      <c r="AH1066" s="18"/>
    </row>
    <row r="1067" spans="1:34" outlineLevel="1">
      <c r="A1067" s="108">
        <v>915</v>
      </c>
      <c r="B1067" s="109" t="s">
        <v>183</v>
      </c>
      <c r="C1067" s="110" t="s">
        <v>777</v>
      </c>
      <c r="D1067" s="110" t="s">
        <v>1624</v>
      </c>
      <c r="E1067" s="112" t="s">
        <v>920</v>
      </c>
      <c r="F1067" s="130" t="s">
        <v>1496</v>
      </c>
      <c r="G1067" s="130" t="s">
        <v>1363</v>
      </c>
      <c r="H1067" s="15" t="s">
        <v>1908</v>
      </c>
      <c r="I1067" s="130" t="s">
        <v>1599</v>
      </c>
      <c r="J1067" s="130" t="s">
        <v>1363</v>
      </c>
      <c r="K1067" s="86">
        <v>1</v>
      </c>
      <c r="L1067" s="111"/>
      <c r="M1067" s="85" t="s">
        <v>1363</v>
      </c>
      <c r="N1067" s="16" t="str" cm="1">
        <f t="array" ref="N1067">IF(M1067&lt;&gt;"",SUMPRODUCT($X1067:$AG1067,$X$27:$AG$27)/SUMPRODUCT(--($X1067:$AG1067&lt;&gt;""),$X$27:$AG$27),"")</f>
        <v/>
      </c>
      <c r="O1067" s="85"/>
      <c r="P1067" s="16" t="str" cm="1">
        <f t="array" ref="P1067">IF(O1067&lt;&gt;"",SUMPRODUCT($X1067:$AG1067,$X$27:$AG$27)/SUMPRODUCT(--($X1067:$AG1067&lt;&gt;""),$X$27:$AG$27),"")</f>
        <v/>
      </c>
      <c r="Q1067" s="85" t="s">
        <v>1691</v>
      </c>
      <c r="R1067" s="16" cm="1">
        <f t="array" ref="R1067">IF(Q1067&lt;&gt;"",SUMPRODUCT($X1067:$AG1067,$X$27:$AG$27)/SUMPRODUCT(--($X1067:$AG1067&lt;&gt;""),$X$27:$AG$27),"")</f>
        <v>6.25E-2</v>
      </c>
      <c r="S1067" s="85" t="s">
        <v>1363</v>
      </c>
      <c r="T1067" s="16" t="str" cm="1">
        <f t="array" ref="T1067">IF(S1067&lt;&gt;"",SUMPRODUCT($X1067:$AG1067,$X$27:$AG$27)/SUMPRODUCT(--($X1067:$AG1067&lt;&gt;""),$X$27:$AG$27),"")</f>
        <v/>
      </c>
      <c r="U1067" s="85" t="s">
        <v>1363</v>
      </c>
      <c r="V1067" s="16" t="str" cm="1">
        <f t="array" ref="V1067">IF(U1067&lt;&gt;"",SUMPRODUCT($X1067:$AG1067,$X$27:$AG$27)/SUMPRODUCT(--($X1067:$AG1067&lt;&gt;""),$X$27:$AG$27),"")</f>
        <v/>
      </c>
      <c r="W1067" s="14">
        <v>100</v>
      </c>
      <c r="X1067" s="17">
        <v>1</v>
      </c>
      <c r="Y1067" s="17">
        <v>0</v>
      </c>
      <c r="Z1067" s="17">
        <v>0</v>
      </c>
      <c r="AA1067" s="17">
        <v>0</v>
      </c>
      <c r="AB1067" s="17">
        <v>0</v>
      </c>
      <c r="AC1067" s="17">
        <v>0</v>
      </c>
      <c r="AD1067" s="17" t="s">
        <v>1363</v>
      </c>
      <c r="AE1067" s="17">
        <v>0</v>
      </c>
      <c r="AF1067" s="17">
        <v>0</v>
      </c>
      <c r="AG1067" s="17" t="s">
        <v>1363</v>
      </c>
      <c r="AH1067" s="18"/>
    </row>
    <row r="1068" spans="1:34" outlineLevel="1">
      <c r="A1068" s="108">
        <v>916</v>
      </c>
      <c r="B1068" s="109" t="s">
        <v>183</v>
      </c>
      <c r="C1068" s="110" t="s">
        <v>777</v>
      </c>
      <c r="D1068" s="110" t="s">
        <v>1624</v>
      </c>
      <c r="E1068" s="112" t="s">
        <v>921</v>
      </c>
      <c r="F1068" s="130" t="s">
        <v>919</v>
      </c>
      <c r="G1068" s="130" t="s">
        <v>1363</v>
      </c>
      <c r="H1068" s="15" t="s">
        <v>1908</v>
      </c>
      <c r="I1068" s="130" t="s">
        <v>1599</v>
      </c>
      <c r="J1068" s="130" t="s">
        <v>1363</v>
      </c>
      <c r="K1068" s="86">
        <v>1</v>
      </c>
      <c r="L1068" s="111"/>
      <c r="M1068" s="85" t="s">
        <v>1363</v>
      </c>
      <c r="N1068" s="16" t="str" cm="1">
        <f t="array" ref="N1068">IF(M1068&lt;&gt;"",SUMPRODUCT($X1068:$AG1068,$X$27:$AG$27)/SUMPRODUCT(--($X1068:$AG1068&lt;&gt;""),$X$27:$AG$27),"")</f>
        <v/>
      </c>
      <c r="O1068" s="85"/>
      <c r="P1068" s="16" t="str" cm="1">
        <f t="array" ref="P1068">IF(O1068&lt;&gt;"",SUMPRODUCT($X1068:$AG1068,$X$27:$AG$27)/SUMPRODUCT(--($X1068:$AG1068&lt;&gt;""),$X$27:$AG$27),"")</f>
        <v/>
      </c>
      <c r="Q1068" s="85" t="s">
        <v>1691</v>
      </c>
      <c r="R1068" s="16" cm="1">
        <f t="array" ref="R1068">IF(Q1068&lt;&gt;"",SUMPRODUCT($X1068:$AG1068,$X$27:$AG$27)/SUMPRODUCT(--($X1068:$AG1068&lt;&gt;""),$X$27:$AG$27),"")</f>
        <v>6.25E-2</v>
      </c>
      <c r="S1068" s="85" t="s">
        <v>1363</v>
      </c>
      <c r="T1068" s="16" t="str" cm="1">
        <f t="array" ref="T1068">IF(S1068&lt;&gt;"",SUMPRODUCT($X1068:$AG1068,$X$27:$AG$27)/SUMPRODUCT(--($X1068:$AG1068&lt;&gt;""),$X$27:$AG$27),"")</f>
        <v/>
      </c>
      <c r="U1068" s="85" t="s">
        <v>1363</v>
      </c>
      <c r="V1068" s="16" t="str" cm="1">
        <f t="array" ref="V1068">IF(U1068&lt;&gt;"",SUMPRODUCT($X1068:$AG1068,$X$27:$AG$27)/SUMPRODUCT(--($X1068:$AG1068&lt;&gt;""),$X$27:$AG$27),"")</f>
        <v/>
      </c>
      <c r="W1068" s="14">
        <v>100</v>
      </c>
      <c r="X1068" s="17">
        <v>1</v>
      </c>
      <c r="Y1068" s="17">
        <v>0</v>
      </c>
      <c r="Z1068" s="17">
        <v>0</v>
      </c>
      <c r="AA1068" s="17">
        <v>0</v>
      </c>
      <c r="AB1068" s="17">
        <v>0</v>
      </c>
      <c r="AC1068" s="17">
        <v>0</v>
      </c>
      <c r="AD1068" s="17" t="s">
        <v>1363</v>
      </c>
      <c r="AE1068" s="17">
        <v>0</v>
      </c>
      <c r="AF1068" s="17">
        <v>0</v>
      </c>
      <c r="AG1068" s="17" t="s">
        <v>1363</v>
      </c>
      <c r="AH1068" s="18"/>
    </row>
    <row r="1069" spans="1:34" outlineLevel="1">
      <c r="A1069" s="108">
        <v>917</v>
      </c>
      <c r="B1069" s="109" t="s">
        <v>183</v>
      </c>
      <c r="C1069" s="110" t="s">
        <v>777</v>
      </c>
      <c r="D1069" s="110" t="s">
        <v>1624</v>
      </c>
      <c r="E1069" s="112" t="s">
        <v>922</v>
      </c>
      <c r="F1069" s="130" t="s">
        <v>919</v>
      </c>
      <c r="G1069" s="130" t="s">
        <v>1363</v>
      </c>
      <c r="H1069" s="15" t="s">
        <v>1908</v>
      </c>
      <c r="I1069" s="130" t="s">
        <v>1599</v>
      </c>
      <c r="J1069" s="130" t="s">
        <v>1363</v>
      </c>
      <c r="K1069" s="86">
        <v>1</v>
      </c>
      <c r="L1069" s="111"/>
      <c r="M1069" s="85" t="s">
        <v>1363</v>
      </c>
      <c r="N1069" s="16" t="str" cm="1">
        <f t="array" ref="N1069">IF(M1069&lt;&gt;"",SUMPRODUCT($X1069:$AG1069,$X$27:$AG$27)/SUMPRODUCT(--($X1069:$AG1069&lt;&gt;""),$X$27:$AG$27),"")</f>
        <v/>
      </c>
      <c r="O1069" s="85"/>
      <c r="P1069" s="16" t="str" cm="1">
        <f t="array" ref="P1069">IF(O1069&lt;&gt;"",SUMPRODUCT($X1069:$AG1069,$X$27:$AG$27)/SUMPRODUCT(--($X1069:$AG1069&lt;&gt;""),$X$27:$AG$27),"")</f>
        <v/>
      </c>
      <c r="Q1069" s="85" t="s">
        <v>1691</v>
      </c>
      <c r="R1069" s="16" cm="1">
        <f t="array" ref="R1069">IF(Q1069&lt;&gt;"",SUMPRODUCT($X1069:$AG1069,$X$27:$AG$27)/SUMPRODUCT(--($X1069:$AG1069&lt;&gt;""),$X$27:$AG$27),"")</f>
        <v>6.25E-2</v>
      </c>
      <c r="S1069" s="85" t="s">
        <v>1363</v>
      </c>
      <c r="T1069" s="16" t="str" cm="1">
        <f t="array" ref="T1069">IF(S1069&lt;&gt;"",SUMPRODUCT($X1069:$AG1069,$X$27:$AG$27)/SUMPRODUCT(--($X1069:$AG1069&lt;&gt;""),$X$27:$AG$27),"")</f>
        <v/>
      </c>
      <c r="U1069" s="85" t="s">
        <v>1363</v>
      </c>
      <c r="V1069" s="16" t="str" cm="1">
        <f t="array" ref="V1069">IF(U1069&lt;&gt;"",SUMPRODUCT($X1069:$AG1069,$X$27:$AG$27)/SUMPRODUCT(--($X1069:$AG1069&lt;&gt;""),$X$27:$AG$27),"")</f>
        <v/>
      </c>
      <c r="W1069" s="14">
        <v>100</v>
      </c>
      <c r="X1069" s="17">
        <v>1</v>
      </c>
      <c r="Y1069" s="17">
        <v>0</v>
      </c>
      <c r="Z1069" s="17">
        <v>0</v>
      </c>
      <c r="AA1069" s="17">
        <v>0</v>
      </c>
      <c r="AB1069" s="17">
        <v>0</v>
      </c>
      <c r="AC1069" s="17">
        <v>0</v>
      </c>
      <c r="AD1069" s="17" t="s">
        <v>1363</v>
      </c>
      <c r="AE1069" s="17">
        <v>0</v>
      </c>
      <c r="AF1069" s="17">
        <v>0</v>
      </c>
      <c r="AG1069" s="17" t="s">
        <v>1363</v>
      </c>
      <c r="AH1069" s="18"/>
    </row>
    <row r="1070" spans="1:34" outlineLevel="1">
      <c r="A1070" s="108">
        <v>918</v>
      </c>
      <c r="B1070" s="109" t="s">
        <v>183</v>
      </c>
      <c r="C1070" s="110" t="s">
        <v>777</v>
      </c>
      <c r="D1070" s="110" t="s">
        <v>1624</v>
      </c>
      <c r="E1070" s="112" t="s">
        <v>923</v>
      </c>
      <c r="F1070" s="130" t="s">
        <v>919</v>
      </c>
      <c r="G1070" s="130" t="s">
        <v>1363</v>
      </c>
      <c r="H1070" s="15" t="s">
        <v>1908</v>
      </c>
      <c r="I1070" s="130" t="s">
        <v>1599</v>
      </c>
      <c r="J1070" s="130" t="s">
        <v>1363</v>
      </c>
      <c r="K1070" s="86">
        <v>1</v>
      </c>
      <c r="L1070" s="111"/>
      <c r="M1070" s="85" t="s">
        <v>1363</v>
      </c>
      <c r="N1070" s="16" t="str" cm="1">
        <f t="array" ref="N1070">IF(M1070&lt;&gt;"",SUMPRODUCT($X1070:$AG1070,$X$27:$AG$27)/SUMPRODUCT(--($X1070:$AG1070&lt;&gt;""),$X$27:$AG$27),"")</f>
        <v/>
      </c>
      <c r="O1070" s="85"/>
      <c r="P1070" s="16" t="str" cm="1">
        <f t="array" ref="P1070">IF(O1070&lt;&gt;"",SUMPRODUCT($X1070:$AG1070,$X$27:$AG$27)/SUMPRODUCT(--($X1070:$AG1070&lt;&gt;""),$X$27:$AG$27),"")</f>
        <v/>
      </c>
      <c r="Q1070" s="85" t="s">
        <v>1691</v>
      </c>
      <c r="R1070" s="16" cm="1">
        <f t="array" ref="R1070">IF(Q1070&lt;&gt;"",SUMPRODUCT($X1070:$AG1070,$X$27:$AG$27)/SUMPRODUCT(--($X1070:$AG1070&lt;&gt;""),$X$27:$AG$27),"")</f>
        <v>6.25E-2</v>
      </c>
      <c r="S1070" s="85" t="s">
        <v>1363</v>
      </c>
      <c r="T1070" s="16" t="str" cm="1">
        <f t="array" ref="T1070">IF(S1070&lt;&gt;"",SUMPRODUCT($X1070:$AG1070,$X$27:$AG$27)/SUMPRODUCT(--($X1070:$AG1070&lt;&gt;""),$X$27:$AG$27),"")</f>
        <v/>
      </c>
      <c r="U1070" s="85" t="s">
        <v>1363</v>
      </c>
      <c r="V1070" s="16" t="str" cm="1">
        <f t="array" ref="V1070">IF(U1070&lt;&gt;"",SUMPRODUCT($X1070:$AG1070,$X$27:$AG$27)/SUMPRODUCT(--($X1070:$AG1070&lt;&gt;""),$X$27:$AG$27),"")</f>
        <v/>
      </c>
      <c r="W1070" s="14">
        <v>100</v>
      </c>
      <c r="X1070" s="17">
        <v>1</v>
      </c>
      <c r="Y1070" s="17">
        <v>0</v>
      </c>
      <c r="Z1070" s="17">
        <v>0</v>
      </c>
      <c r="AA1070" s="17">
        <v>0</v>
      </c>
      <c r="AB1070" s="17">
        <v>0</v>
      </c>
      <c r="AC1070" s="17">
        <v>0</v>
      </c>
      <c r="AD1070" s="17" t="s">
        <v>1363</v>
      </c>
      <c r="AE1070" s="17">
        <v>0</v>
      </c>
      <c r="AF1070" s="17">
        <v>0</v>
      </c>
      <c r="AG1070" s="17" t="s">
        <v>1363</v>
      </c>
      <c r="AH1070" s="18"/>
    </row>
    <row r="1071" spans="1:34" outlineLevel="1">
      <c r="A1071" s="108">
        <v>1239</v>
      </c>
      <c r="B1071" s="109" t="s">
        <v>183</v>
      </c>
      <c r="C1071" s="110" t="s">
        <v>777</v>
      </c>
      <c r="D1071" s="110" t="s">
        <v>1624</v>
      </c>
      <c r="E1071" s="112" t="s">
        <v>924</v>
      </c>
      <c r="F1071" s="130" t="s">
        <v>1496</v>
      </c>
      <c r="G1071" s="130" t="s">
        <v>1363</v>
      </c>
      <c r="H1071" s="15" t="s">
        <v>1908</v>
      </c>
      <c r="I1071" s="130" t="s">
        <v>1599</v>
      </c>
      <c r="J1071" s="130" t="s">
        <v>1363</v>
      </c>
      <c r="K1071" s="86">
        <v>1</v>
      </c>
      <c r="L1071" s="111"/>
      <c r="M1071" s="85" t="s">
        <v>1363</v>
      </c>
      <c r="N1071" s="16" t="str" cm="1">
        <f t="array" ref="N1071">IF(M1071&lt;&gt;"",SUMPRODUCT($X1071:$AG1071,$X$27:$AG$27)/SUMPRODUCT(--($X1071:$AG1071&lt;&gt;""),$X$27:$AG$27),"")</f>
        <v/>
      </c>
      <c r="O1071" s="85"/>
      <c r="P1071" s="16" t="str" cm="1">
        <f t="array" ref="P1071">IF(O1071&lt;&gt;"",SUMPRODUCT($X1071:$AG1071,$X$27:$AG$27)/SUMPRODUCT(--($X1071:$AG1071&lt;&gt;""),$X$27:$AG$27),"")</f>
        <v/>
      </c>
      <c r="Q1071" s="85" t="s">
        <v>1691</v>
      </c>
      <c r="R1071" s="16" cm="1">
        <f t="array" ref="R1071">IF(Q1071&lt;&gt;"",SUMPRODUCT($X1071:$AG1071,$X$27:$AG$27)/SUMPRODUCT(--($X1071:$AG1071&lt;&gt;""),$X$27:$AG$27),"")</f>
        <v>6.25E-2</v>
      </c>
      <c r="S1071" s="85" t="s">
        <v>1363</v>
      </c>
      <c r="T1071" s="16" t="str" cm="1">
        <f t="array" ref="T1071">IF(S1071&lt;&gt;"",SUMPRODUCT($X1071:$AG1071,$X$27:$AG$27)/SUMPRODUCT(--($X1071:$AG1071&lt;&gt;""),$X$27:$AG$27),"")</f>
        <v/>
      </c>
      <c r="U1071" s="85" t="s">
        <v>1363</v>
      </c>
      <c r="V1071" s="16" t="str" cm="1">
        <f t="array" ref="V1071">IF(U1071&lt;&gt;"",SUMPRODUCT($X1071:$AG1071,$X$27:$AG$27)/SUMPRODUCT(--($X1071:$AG1071&lt;&gt;""),$X$27:$AG$27),"")</f>
        <v/>
      </c>
      <c r="W1071" s="14">
        <v>100</v>
      </c>
      <c r="X1071" s="17">
        <v>1</v>
      </c>
      <c r="Y1071" s="17">
        <v>0</v>
      </c>
      <c r="Z1071" s="17">
        <v>0</v>
      </c>
      <c r="AA1071" s="17">
        <v>0</v>
      </c>
      <c r="AB1071" s="17">
        <v>0</v>
      </c>
      <c r="AC1071" s="17">
        <v>0</v>
      </c>
      <c r="AD1071" s="17" t="s">
        <v>1363</v>
      </c>
      <c r="AE1071" s="17">
        <v>0</v>
      </c>
      <c r="AF1071" s="17">
        <v>0</v>
      </c>
      <c r="AG1071" s="17" t="s">
        <v>1363</v>
      </c>
      <c r="AH1071" s="18"/>
    </row>
    <row r="1072" spans="1:34" outlineLevel="1">
      <c r="A1072" s="108">
        <v>1240</v>
      </c>
      <c r="B1072" s="109" t="s">
        <v>183</v>
      </c>
      <c r="C1072" s="110" t="s">
        <v>777</v>
      </c>
      <c r="D1072" s="110" t="s">
        <v>1624</v>
      </c>
      <c r="E1072" s="112" t="s">
        <v>925</v>
      </c>
      <c r="F1072" s="130" t="s">
        <v>1496</v>
      </c>
      <c r="G1072" s="130" t="s">
        <v>1363</v>
      </c>
      <c r="H1072" s="15" t="s">
        <v>1908</v>
      </c>
      <c r="I1072" s="130" t="s">
        <v>1599</v>
      </c>
      <c r="J1072" s="130" t="s">
        <v>1363</v>
      </c>
      <c r="K1072" s="86">
        <v>1</v>
      </c>
      <c r="L1072" s="111"/>
      <c r="M1072" s="85" t="s">
        <v>1363</v>
      </c>
      <c r="N1072" s="16" t="str" cm="1">
        <f t="array" ref="N1072">IF(M1072&lt;&gt;"",SUMPRODUCT($X1072:$AG1072,$X$27:$AG$27)/SUMPRODUCT(--($X1072:$AG1072&lt;&gt;""),$X$27:$AG$27),"")</f>
        <v/>
      </c>
      <c r="O1072" s="85"/>
      <c r="P1072" s="16" t="str" cm="1">
        <f t="array" ref="P1072">IF(O1072&lt;&gt;"",SUMPRODUCT($X1072:$AG1072,$X$27:$AG$27)/SUMPRODUCT(--($X1072:$AG1072&lt;&gt;""),$X$27:$AG$27),"")</f>
        <v/>
      </c>
      <c r="Q1072" s="85" t="s">
        <v>1691</v>
      </c>
      <c r="R1072" s="16" cm="1">
        <f t="array" ref="R1072">IF(Q1072&lt;&gt;"",SUMPRODUCT($X1072:$AG1072,$X$27:$AG$27)/SUMPRODUCT(--($X1072:$AG1072&lt;&gt;""),$X$27:$AG$27),"")</f>
        <v>6.25E-2</v>
      </c>
      <c r="S1072" s="85" t="s">
        <v>1363</v>
      </c>
      <c r="T1072" s="16" t="str" cm="1">
        <f t="array" ref="T1072">IF(S1072&lt;&gt;"",SUMPRODUCT($X1072:$AG1072,$X$27:$AG$27)/SUMPRODUCT(--($X1072:$AG1072&lt;&gt;""),$X$27:$AG$27),"")</f>
        <v/>
      </c>
      <c r="U1072" s="85" t="s">
        <v>1363</v>
      </c>
      <c r="V1072" s="16" t="str" cm="1">
        <f t="array" ref="V1072">IF(U1072&lt;&gt;"",SUMPRODUCT($X1072:$AG1072,$X$27:$AG$27)/SUMPRODUCT(--($X1072:$AG1072&lt;&gt;""),$X$27:$AG$27),"")</f>
        <v/>
      </c>
      <c r="W1072" s="14">
        <v>100</v>
      </c>
      <c r="X1072" s="17">
        <v>1</v>
      </c>
      <c r="Y1072" s="17">
        <v>0</v>
      </c>
      <c r="Z1072" s="17">
        <v>0</v>
      </c>
      <c r="AA1072" s="17">
        <v>0</v>
      </c>
      <c r="AB1072" s="17">
        <v>0</v>
      </c>
      <c r="AC1072" s="17">
        <v>0</v>
      </c>
      <c r="AD1072" s="17" t="s">
        <v>1363</v>
      </c>
      <c r="AE1072" s="17">
        <v>0</v>
      </c>
      <c r="AF1072" s="17">
        <v>0</v>
      </c>
      <c r="AG1072" s="17" t="s">
        <v>1363</v>
      </c>
      <c r="AH1072" s="18"/>
    </row>
    <row r="1073" spans="1:34" outlineLevel="1">
      <c r="A1073" s="108">
        <v>1241</v>
      </c>
      <c r="B1073" s="109" t="s">
        <v>183</v>
      </c>
      <c r="C1073" s="110" t="s">
        <v>777</v>
      </c>
      <c r="D1073" s="110" t="s">
        <v>1624</v>
      </c>
      <c r="E1073" s="112" t="s">
        <v>926</v>
      </c>
      <c r="F1073" s="130" t="s">
        <v>1496</v>
      </c>
      <c r="G1073" s="130" t="s">
        <v>1363</v>
      </c>
      <c r="H1073" s="15" t="s">
        <v>1908</v>
      </c>
      <c r="I1073" s="130" t="s">
        <v>1599</v>
      </c>
      <c r="J1073" s="130" t="s">
        <v>1363</v>
      </c>
      <c r="K1073" s="86">
        <v>1</v>
      </c>
      <c r="L1073" s="111"/>
      <c r="M1073" s="85" t="s">
        <v>1363</v>
      </c>
      <c r="N1073" s="16" t="str" cm="1">
        <f t="array" ref="N1073">IF(M1073&lt;&gt;"",SUMPRODUCT($X1073:$AG1073,$X$27:$AG$27)/SUMPRODUCT(--($X1073:$AG1073&lt;&gt;""),$X$27:$AG$27),"")</f>
        <v/>
      </c>
      <c r="O1073" s="85"/>
      <c r="P1073" s="16" t="str" cm="1">
        <f t="array" ref="P1073">IF(O1073&lt;&gt;"",SUMPRODUCT($X1073:$AG1073,$X$27:$AG$27)/SUMPRODUCT(--($X1073:$AG1073&lt;&gt;""),$X$27:$AG$27),"")</f>
        <v/>
      </c>
      <c r="Q1073" s="85" t="s">
        <v>1691</v>
      </c>
      <c r="R1073" s="16" cm="1">
        <f t="array" ref="R1073">IF(Q1073&lt;&gt;"",SUMPRODUCT($X1073:$AG1073,$X$27:$AG$27)/SUMPRODUCT(--($X1073:$AG1073&lt;&gt;""),$X$27:$AG$27),"")</f>
        <v>6.25E-2</v>
      </c>
      <c r="S1073" s="85" t="s">
        <v>1363</v>
      </c>
      <c r="T1073" s="16" t="str" cm="1">
        <f t="array" ref="T1073">IF(S1073&lt;&gt;"",SUMPRODUCT($X1073:$AG1073,$X$27:$AG$27)/SUMPRODUCT(--($X1073:$AG1073&lt;&gt;""),$X$27:$AG$27),"")</f>
        <v/>
      </c>
      <c r="U1073" s="85" t="s">
        <v>1363</v>
      </c>
      <c r="V1073" s="16" t="str" cm="1">
        <f t="array" ref="V1073">IF(U1073&lt;&gt;"",SUMPRODUCT($X1073:$AG1073,$X$27:$AG$27)/SUMPRODUCT(--($X1073:$AG1073&lt;&gt;""),$X$27:$AG$27),"")</f>
        <v/>
      </c>
      <c r="W1073" s="14">
        <v>100</v>
      </c>
      <c r="X1073" s="17">
        <v>1</v>
      </c>
      <c r="Y1073" s="17">
        <v>0</v>
      </c>
      <c r="Z1073" s="17">
        <v>0</v>
      </c>
      <c r="AA1073" s="17">
        <v>0</v>
      </c>
      <c r="AB1073" s="17">
        <v>0</v>
      </c>
      <c r="AC1073" s="17">
        <v>0</v>
      </c>
      <c r="AD1073" s="17" t="s">
        <v>1363</v>
      </c>
      <c r="AE1073" s="17">
        <v>0</v>
      </c>
      <c r="AF1073" s="17">
        <v>0</v>
      </c>
      <c r="AG1073" s="17" t="s">
        <v>1363</v>
      </c>
      <c r="AH1073" s="18"/>
    </row>
    <row r="1074" spans="1:34" outlineLevel="1">
      <c r="A1074" s="108">
        <v>919</v>
      </c>
      <c r="B1074" s="109" t="s">
        <v>183</v>
      </c>
      <c r="C1074" s="110" t="s">
        <v>777</v>
      </c>
      <c r="D1074" s="110" t="s">
        <v>1624</v>
      </c>
      <c r="E1074" s="112" t="s">
        <v>927</v>
      </c>
      <c r="F1074" s="130" t="s">
        <v>1496</v>
      </c>
      <c r="G1074" s="130" t="s">
        <v>1363</v>
      </c>
      <c r="H1074" s="15" t="s">
        <v>1908</v>
      </c>
      <c r="I1074" s="130" t="s">
        <v>1599</v>
      </c>
      <c r="J1074" s="130" t="s">
        <v>1363</v>
      </c>
      <c r="K1074" s="86">
        <v>1</v>
      </c>
      <c r="L1074" s="111"/>
      <c r="M1074" s="85" t="s">
        <v>1363</v>
      </c>
      <c r="N1074" s="16" t="str" cm="1">
        <f t="array" ref="N1074">IF(M1074&lt;&gt;"",SUMPRODUCT($X1074:$AG1074,$X$27:$AG$27)/SUMPRODUCT(--($X1074:$AG1074&lt;&gt;""),$X$27:$AG$27),"")</f>
        <v/>
      </c>
      <c r="O1074" s="85"/>
      <c r="P1074" s="16" t="str" cm="1">
        <f t="array" ref="P1074">IF(O1074&lt;&gt;"",SUMPRODUCT($X1074:$AG1074,$X$27:$AG$27)/SUMPRODUCT(--($X1074:$AG1074&lt;&gt;""),$X$27:$AG$27),"")</f>
        <v/>
      </c>
      <c r="Q1074" s="85" t="s">
        <v>1691</v>
      </c>
      <c r="R1074" s="16" cm="1">
        <f t="array" ref="R1074">IF(Q1074&lt;&gt;"",SUMPRODUCT($X1074:$AG1074,$X$27:$AG$27)/SUMPRODUCT(--($X1074:$AG1074&lt;&gt;""),$X$27:$AG$27),"")</f>
        <v>6.25E-2</v>
      </c>
      <c r="S1074" s="85" t="s">
        <v>1363</v>
      </c>
      <c r="T1074" s="16" t="str" cm="1">
        <f t="array" ref="T1074">IF(S1074&lt;&gt;"",SUMPRODUCT($X1074:$AG1074,$X$27:$AG$27)/SUMPRODUCT(--($X1074:$AG1074&lt;&gt;""),$X$27:$AG$27),"")</f>
        <v/>
      </c>
      <c r="U1074" s="85" t="s">
        <v>1363</v>
      </c>
      <c r="V1074" s="16" t="str" cm="1">
        <f t="array" ref="V1074">IF(U1074&lt;&gt;"",SUMPRODUCT($X1074:$AG1074,$X$27:$AG$27)/SUMPRODUCT(--($X1074:$AG1074&lt;&gt;""),$X$27:$AG$27),"")</f>
        <v/>
      </c>
      <c r="W1074" s="14">
        <v>100</v>
      </c>
      <c r="X1074" s="17">
        <v>1</v>
      </c>
      <c r="Y1074" s="17">
        <v>0</v>
      </c>
      <c r="Z1074" s="17">
        <v>0</v>
      </c>
      <c r="AA1074" s="17">
        <v>0</v>
      </c>
      <c r="AB1074" s="17">
        <v>0</v>
      </c>
      <c r="AC1074" s="17">
        <v>0</v>
      </c>
      <c r="AD1074" s="17" t="s">
        <v>1363</v>
      </c>
      <c r="AE1074" s="17">
        <v>0</v>
      </c>
      <c r="AF1074" s="17">
        <v>0</v>
      </c>
      <c r="AG1074" s="17" t="s">
        <v>1363</v>
      </c>
      <c r="AH1074" s="18"/>
    </row>
    <row r="1075" spans="1:34" outlineLevel="1">
      <c r="A1075" s="108">
        <v>920</v>
      </c>
      <c r="B1075" s="109" t="s">
        <v>183</v>
      </c>
      <c r="C1075" s="110" t="s">
        <v>777</v>
      </c>
      <c r="D1075" s="110" t="s">
        <v>1624</v>
      </c>
      <c r="E1075" s="112" t="s">
        <v>928</v>
      </c>
      <c r="F1075" s="130" t="s">
        <v>1496</v>
      </c>
      <c r="G1075" s="130" t="s">
        <v>1363</v>
      </c>
      <c r="H1075" s="15" t="s">
        <v>1908</v>
      </c>
      <c r="I1075" s="130" t="s">
        <v>1599</v>
      </c>
      <c r="J1075" s="130" t="s">
        <v>1363</v>
      </c>
      <c r="K1075" s="86">
        <v>1</v>
      </c>
      <c r="L1075" s="111"/>
      <c r="M1075" s="85" t="s">
        <v>1363</v>
      </c>
      <c r="N1075" s="16" t="str" cm="1">
        <f t="array" ref="N1075">IF(M1075&lt;&gt;"",SUMPRODUCT($X1075:$AG1075,$X$27:$AG$27)/SUMPRODUCT(--($X1075:$AG1075&lt;&gt;""),$X$27:$AG$27),"")</f>
        <v/>
      </c>
      <c r="O1075" s="85"/>
      <c r="P1075" s="16" t="str" cm="1">
        <f t="array" ref="P1075">IF(O1075&lt;&gt;"",SUMPRODUCT($X1075:$AG1075,$X$27:$AG$27)/SUMPRODUCT(--($X1075:$AG1075&lt;&gt;""),$X$27:$AG$27),"")</f>
        <v/>
      </c>
      <c r="Q1075" s="85" t="s">
        <v>1691</v>
      </c>
      <c r="R1075" s="16" cm="1">
        <f t="array" ref="R1075">IF(Q1075&lt;&gt;"",SUMPRODUCT($X1075:$AG1075,$X$27:$AG$27)/SUMPRODUCT(--($X1075:$AG1075&lt;&gt;""),$X$27:$AG$27),"")</f>
        <v>6.25E-2</v>
      </c>
      <c r="S1075" s="85" t="s">
        <v>1363</v>
      </c>
      <c r="T1075" s="16" t="str" cm="1">
        <f t="array" ref="T1075">IF(S1075&lt;&gt;"",SUMPRODUCT($X1075:$AG1075,$X$27:$AG$27)/SUMPRODUCT(--($X1075:$AG1075&lt;&gt;""),$X$27:$AG$27),"")</f>
        <v/>
      </c>
      <c r="U1075" s="85" t="s">
        <v>1363</v>
      </c>
      <c r="V1075" s="16" t="str" cm="1">
        <f t="array" ref="V1075">IF(U1075&lt;&gt;"",SUMPRODUCT($X1075:$AG1075,$X$27:$AG$27)/SUMPRODUCT(--($X1075:$AG1075&lt;&gt;""),$X$27:$AG$27),"")</f>
        <v/>
      </c>
      <c r="W1075" s="14">
        <v>100</v>
      </c>
      <c r="X1075" s="17">
        <v>1</v>
      </c>
      <c r="Y1075" s="17">
        <v>0</v>
      </c>
      <c r="Z1075" s="17">
        <v>0</v>
      </c>
      <c r="AA1075" s="17">
        <v>0</v>
      </c>
      <c r="AB1075" s="17">
        <v>0</v>
      </c>
      <c r="AC1075" s="17">
        <v>0</v>
      </c>
      <c r="AD1075" s="17" t="s">
        <v>1363</v>
      </c>
      <c r="AE1075" s="17">
        <v>0</v>
      </c>
      <c r="AF1075" s="17">
        <v>0</v>
      </c>
      <c r="AG1075" s="17" t="s">
        <v>1363</v>
      </c>
      <c r="AH1075" s="18"/>
    </row>
    <row r="1076" spans="1:34" outlineLevel="1">
      <c r="A1076" s="108">
        <v>923</v>
      </c>
      <c r="B1076" s="109" t="s">
        <v>183</v>
      </c>
      <c r="C1076" s="110" t="s">
        <v>777</v>
      </c>
      <c r="D1076" s="110" t="s">
        <v>1624</v>
      </c>
      <c r="E1076" s="112" t="s">
        <v>929</v>
      </c>
      <c r="F1076" s="130" t="s">
        <v>929</v>
      </c>
      <c r="G1076" s="130" t="s">
        <v>1363</v>
      </c>
      <c r="H1076" s="15" t="s">
        <v>1908</v>
      </c>
      <c r="I1076" s="130" t="s">
        <v>1599</v>
      </c>
      <c r="J1076" s="130" t="s">
        <v>1363</v>
      </c>
      <c r="K1076" s="86">
        <v>1</v>
      </c>
      <c r="L1076" s="111"/>
      <c r="M1076" s="85" t="s">
        <v>1363</v>
      </c>
      <c r="N1076" s="16" t="str" cm="1">
        <f t="array" ref="N1076">IF(M1076&lt;&gt;"",SUMPRODUCT($X1076:$AG1076,$X$27:$AG$27)/SUMPRODUCT(--($X1076:$AG1076&lt;&gt;""),$X$27:$AG$27),"")</f>
        <v/>
      </c>
      <c r="O1076" s="85"/>
      <c r="P1076" s="16" t="str" cm="1">
        <f t="array" ref="P1076">IF(O1076&lt;&gt;"",SUMPRODUCT($X1076:$AG1076,$X$27:$AG$27)/SUMPRODUCT(--($X1076:$AG1076&lt;&gt;""),$X$27:$AG$27),"")</f>
        <v/>
      </c>
      <c r="Q1076" s="85" t="s">
        <v>1691</v>
      </c>
      <c r="R1076" s="16" cm="1">
        <f t="array" ref="R1076">IF(Q1076&lt;&gt;"",SUMPRODUCT($X1076:$AG1076,$X$27:$AG$27)/SUMPRODUCT(--($X1076:$AG1076&lt;&gt;""),$X$27:$AG$27),"")</f>
        <v>6.25E-2</v>
      </c>
      <c r="S1076" s="85" t="s">
        <v>1363</v>
      </c>
      <c r="T1076" s="16" t="str" cm="1">
        <f t="array" ref="T1076">IF(S1076&lt;&gt;"",SUMPRODUCT($X1076:$AG1076,$X$27:$AG$27)/SUMPRODUCT(--($X1076:$AG1076&lt;&gt;""),$X$27:$AG$27),"")</f>
        <v/>
      </c>
      <c r="U1076" s="85" t="s">
        <v>1363</v>
      </c>
      <c r="V1076" s="16" t="str" cm="1">
        <f t="array" ref="V1076">IF(U1076&lt;&gt;"",SUMPRODUCT($X1076:$AG1076,$X$27:$AG$27)/SUMPRODUCT(--($X1076:$AG1076&lt;&gt;""),$X$27:$AG$27),"")</f>
        <v/>
      </c>
      <c r="W1076" s="14">
        <v>100</v>
      </c>
      <c r="X1076" s="17">
        <v>1</v>
      </c>
      <c r="Y1076" s="17">
        <v>0</v>
      </c>
      <c r="Z1076" s="17">
        <v>0</v>
      </c>
      <c r="AA1076" s="17">
        <v>0</v>
      </c>
      <c r="AB1076" s="17">
        <v>0</v>
      </c>
      <c r="AC1076" s="17">
        <v>0</v>
      </c>
      <c r="AD1076" s="17" t="s">
        <v>1363</v>
      </c>
      <c r="AE1076" s="17">
        <v>0</v>
      </c>
      <c r="AF1076" s="17">
        <v>0</v>
      </c>
      <c r="AG1076" s="17" t="s">
        <v>1363</v>
      </c>
      <c r="AH1076" s="18"/>
    </row>
    <row r="1077" spans="1:34" outlineLevel="1">
      <c r="A1077" s="108">
        <v>924</v>
      </c>
      <c r="B1077" s="109" t="s">
        <v>183</v>
      </c>
      <c r="C1077" s="110" t="s">
        <v>777</v>
      </c>
      <c r="D1077" s="110" t="s">
        <v>1624</v>
      </c>
      <c r="E1077" s="112" t="s">
        <v>930</v>
      </c>
      <c r="F1077" s="130" t="s">
        <v>1497</v>
      </c>
      <c r="G1077" s="130" t="s">
        <v>1363</v>
      </c>
      <c r="H1077" s="15" t="s">
        <v>1908</v>
      </c>
      <c r="I1077" s="130" t="s">
        <v>1599</v>
      </c>
      <c r="J1077" s="130" t="s">
        <v>1363</v>
      </c>
      <c r="K1077" s="86">
        <v>1</v>
      </c>
      <c r="L1077" s="111"/>
      <c r="M1077" s="85" t="s">
        <v>1363</v>
      </c>
      <c r="N1077" s="16" t="str" cm="1">
        <f t="array" ref="N1077">IF(M1077&lt;&gt;"",SUMPRODUCT($X1077:$AG1077,$X$27:$AG$27)/SUMPRODUCT(--($X1077:$AG1077&lt;&gt;""),$X$27:$AG$27),"")</f>
        <v/>
      </c>
      <c r="O1077" s="85"/>
      <c r="P1077" s="16" t="str" cm="1">
        <f t="array" ref="P1077">IF(O1077&lt;&gt;"",SUMPRODUCT($X1077:$AG1077,$X$27:$AG$27)/SUMPRODUCT(--($X1077:$AG1077&lt;&gt;""),$X$27:$AG$27),"")</f>
        <v/>
      </c>
      <c r="Q1077" s="85" t="s">
        <v>1691</v>
      </c>
      <c r="R1077" s="16" cm="1">
        <f t="array" ref="R1077">IF(Q1077&lt;&gt;"",SUMPRODUCT($X1077:$AG1077,$X$27:$AG$27)/SUMPRODUCT(--($X1077:$AG1077&lt;&gt;""),$X$27:$AG$27),"")</f>
        <v>6.25E-2</v>
      </c>
      <c r="S1077" s="85" t="s">
        <v>1363</v>
      </c>
      <c r="T1077" s="16" t="str" cm="1">
        <f t="array" ref="T1077">IF(S1077&lt;&gt;"",SUMPRODUCT($X1077:$AG1077,$X$27:$AG$27)/SUMPRODUCT(--($X1077:$AG1077&lt;&gt;""),$X$27:$AG$27),"")</f>
        <v/>
      </c>
      <c r="U1077" s="85" t="s">
        <v>1363</v>
      </c>
      <c r="V1077" s="16" t="str" cm="1">
        <f t="array" ref="V1077">IF(U1077&lt;&gt;"",SUMPRODUCT($X1077:$AG1077,$X$27:$AG$27)/SUMPRODUCT(--($X1077:$AG1077&lt;&gt;""),$X$27:$AG$27),"")</f>
        <v/>
      </c>
      <c r="W1077" s="14">
        <v>100</v>
      </c>
      <c r="X1077" s="17">
        <v>1</v>
      </c>
      <c r="Y1077" s="17">
        <v>0</v>
      </c>
      <c r="Z1077" s="17">
        <v>0</v>
      </c>
      <c r="AA1077" s="17">
        <v>0</v>
      </c>
      <c r="AB1077" s="17">
        <v>0</v>
      </c>
      <c r="AC1077" s="17">
        <v>0</v>
      </c>
      <c r="AD1077" s="17" t="s">
        <v>1363</v>
      </c>
      <c r="AE1077" s="17">
        <v>0</v>
      </c>
      <c r="AF1077" s="17">
        <v>0</v>
      </c>
      <c r="AG1077" s="17" t="s">
        <v>1363</v>
      </c>
      <c r="AH1077" s="18"/>
    </row>
    <row r="1078" spans="1:34" outlineLevel="1">
      <c r="A1078" s="108">
        <v>921</v>
      </c>
      <c r="B1078" s="109" t="s">
        <v>183</v>
      </c>
      <c r="C1078" s="110" t="s">
        <v>777</v>
      </c>
      <c r="D1078" s="110" t="s">
        <v>1624</v>
      </c>
      <c r="E1078" s="112" t="s">
        <v>931</v>
      </c>
      <c r="F1078" s="130" t="s">
        <v>929</v>
      </c>
      <c r="G1078" s="130" t="s">
        <v>1363</v>
      </c>
      <c r="H1078" s="15" t="s">
        <v>1908</v>
      </c>
      <c r="I1078" s="130" t="s">
        <v>1599</v>
      </c>
      <c r="J1078" s="130" t="s">
        <v>1363</v>
      </c>
      <c r="K1078" s="86">
        <v>1</v>
      </c>
      <c r="L1078" s="111"/>
      <c r="M1078" s="85" t="s">
        <v>1363</v>
      </c>
      <c r="N1078" s="16" t="str" cm="1">
        <f t="array" ref="N1078">IF(M1078&lt;&gt;"",SUMPRODUCT($X1078:$AG1078,$X$27:$AG$27)/SUMPRODUCT(--($X1078:$AG1078&lt;&gt;""),$X$27:$AG$27),"")</f>
        <v/>
      </c>
      <c r="O1078" s="85"/>
      <c r="P1078" s="16" t="str" cm="1">
        <f t="array" ref="P1078">IF(O1078&lt;&gt;"",SUMPRODUCT($X1078:$AG1078,$X$27:$AG$27)/SUMPRODUCT(--($X1078:$AG1078&lt;&gt;""),$X$27:$AG$27),"")</f>
        <v/>
      </c>
      <c r="Q1078" s="85" t="s">
        <v>1691</v>
      </c>
      <c r="R1078" s="16" cm="1">
        <f t="array" ref="R1078">IF(Q1078&lt;&gt;"",SUMPRODUCT($X1078:$AG1078,$X$27:$AG$27)/SUMPRODUCT(--($X1078:$AG1078&lt;&gt;""),$X$27:$AG$27),"")</f>
        <v>6.25E-2</v>
      </c>
      <c r="S1078" s="85" t="s">
        <v>1363</v>
      </c>
      <c r="T1078" s="16" t="str" cm="1">
        <f t="array" ref="T1078">IF(S1078&lt;&gt;"",SUMPRODUCT($X1078:$AG1078,$X$27:$AG$27)/SUMPRODUCT(--($X1078:$AG1078&lt;&gt;""),$X$27:$AG$27),"")</f>
        <v/>
      </c>
      <c r="U1078" s="85" t="s">
        <v>1363</v>
      </c>
      <c r="V1078" s="16" t="str" cm="1">
        <f t="array" ref="V1078">IF(U1078&lt;&gt;"",SUMPRODUCT($X1078:$AG1078,$X$27:$AG$27)/SUMPRODUCT(--($X1078:$AG1078&lt;&gt;""),$X$27:$AG$27),"")</f>
        <v/>
      </c>
      <c r="W1078" s="14">
        <v>100</v>
      </c>
      <c r="X1078" s="17">
        <v>1</v>
      </c>
      <c r="Y1078" s="17">
        <v>0</v>
      </c>
      <c r="Z1078" s="17">
        <v>0</v>
      </c>
      <c r="AA1078" s="17">
        <v>0</v>
      </c>
      <c r="AB1078" s="17">
        <v>0</v>
      </c>
      <c r="AC1078" s="17">
        <v>0</v>
      </c>
      <c r="AD1078" s="17" t="s">
        <v>1363</v>
      </c>
      <c r="AE1078" s="17">
        <v>0</v>
      </c>
      <c r="AF1078" s="17">
        <v>0</v>
      </c>
      <c r="AG1078" s="17" t="s">
        <v>1363</v>
      </c>
      <c r="AH1078" s="18"/>
    </row>
    <row r="1079" spans="1:34" outlineLevel="1">
      <c r="A1079" s="108">
        <v>1384</v>
      </c>
      <c r="B1079" s="109" t="s">
        <v>183</v>
      </c>
      <c r="C1079" s="110" t="s">
        <v>777</v>
      </c>
      <c r="D1079" s="110" t="s">
        <v>1624</v>
      </c>
      <c r="E1079" s="112" t="s">
        <v>1498</v>
      </c>
      <c r="F1079" s="130" t="s">
        <v>1498</v>
      </c>
      <c r="G1079" s="130" t="s">
        <v>47</v>
      </c>
      <c r="H1079" s="15" t="s">
        <v>1888</v>
      </c>
      <c r="I1079" s="130" t="s">
        <v>1599</v>
      </c>
      <c r="J1079" s="130" t="s">
        <v>1363</v>
      </c>
      <c r="K1079" s="86" t="s">
        <v>1588</v>
      </c>
      <c r="L1079" s="111"/>
      <c r="M1079" s="85" t="s">
        <v>1363</v>
      </c>
      <c r="N1079" s="16" t="str" cm="1">
        <f t="array" ref="N1079">IF(M1079&lt;&gt;"",SUMPRODUCT($X1079:$AG1079,$X$27:$AG$27)/SUMPRODUCT(--($X1079:$AG1079&lt;&gt;""),$X$27:$AG$27),"")</f>
        <v/>
      </c>
      <c r="O1079" s="85"/>
      <c r="P1079" s="16" t="str" cm="1">
        <f t="array" ref="P1079">IF(O1079&lt;&gt;"",SUMPRODUCT($X1079:$AG1079,$X$27:$AG$27)/SUMPRODUCT(--($X1079:$AG1079&lt;&gt;""),$X$27:$AG$27),"")</f>
        <v/>
      </c>
      <c r="Q1079" s="85">
        <v>13</v>
      </c>
      <c r="R1079" s="16" cm="1">
        <f t="array" ref="R1079">IF(Q1079&lt;&gt;"",SUMPRODUCT($X1079:$AG1079,$X$27:$AG$27)/SUMPRODUCT(--($X1079:$AG1079&lt;&gt;""),$X$27:$AG$27),"")</f>
        <v>6.25E-2</v>
      </c>
      <c r="S1079" s="85" t="s">
        <v>1363</v>
      </c>
      <c r="T1079" s="16" t="str" cm="1">
        <f t="array" ref="T1079">IF(S1079&lt;&gt;"",SUMPRODUCT($X1079:$AG1079,$X$27:$AG$27)/SUMPRODUCT(--($X1079:$AG1079&lt;&gt;""),$X$27:$AG$27),"")</f>
        <v/>
      </c>
      <c r="U1079" s="85" t="s">
        <v>1363</v>
      </c>
      <c r="V1079" s="16" t="str" cm="1">
        <f t="array" ref="V1079">IF(U1079&lt;&gt;"",SUMPRODUCT($X1079:$AG1079,$X$27:$AG$27)/SUMPRODUCT(--($X1079:$AG1079&lt;&gt;""),$X$27:$AG$27),"")</f>
        <v/>
      </c>
      <c r="W1079" s="14">
        <v>100</v>
      </c>
      <c r="X1079" s="17">
        <v>1</v>
      </c>
      <c r="Y1079" s="17">
        <v>0</v>
      </c>
      <c r="Z1079" s="17">
        <v>0</v>
      </c>
      <c r="AA1079" s="17">
        <v>0</v>
      </c>
      <c r="AB1079" s="17">
        <v>0</v>
      </c>
      <c r="AC1079" s="17">
        <v>0</v>
      </c>
      <c r="AD1079" s="17" t="s">
        <v>1363</v>
      </c>
      <c r="AE1079" s="17">
        <v>0</v>
      </c>
      <c r="AF1079" s="17">
        <v>0</v>
      </c>
      <c r="AG1079" s="17" t="s">
        <v>1363</v>
      </c>
      <c r="AH1079" s="18"/>
    </row>
    <row r="1080" spans="1:34" outlineLevel="1">
      <c r="A1080" s="108">
        <v>925</v>
      </c>
      <c r="B1080" s="109" t="s">
        <v>183</v>
      </c>
      <c r="C1080" s="110" t="s">
        <v>777</v>
      </c>
      <c r="D1080" s="110" t="s">
        <v>1624</v>
      </c>
      <c r="E1080" s="112" t="s">
        <v>932</v>
      </c>
      <c r="F1080" s="130" t="s">
        <v>1682</v>
      </c>
      <c r="G1080" s="130" t="s">
        <v>47</v>
      </c>
      <c r="H1080" s="15" t="s">
        <v>1888</v>
      </c>
      <c r="I1080" s="130" t="s">
        <v>1599</v>
      </c>
      <c r="J1080" s="130" t="s">
        <v>1363</v>
      </c>
      <c r="K1080" s="86">
        <v>1</v>
      </c>
      <c r="L1080" s="111"/>
      <c r="M1080" s="85" t="s">
        <v>1363</v>
      </c>
      <c r="N1080" s="16" t="str" cm="1">
        <f t="array" ref="N1080">IF(M1080&lt;&gt;"",SUMPRODUCT($X1080:$AG1080,$X$27:$AG$27)/SUMPRODUCT(--($X1080:$AG1080&lt;&gt;""),$X$27:$AG$27),"")</f>
        <v/>
      </c>
      <c r="O1080" s="85"/>
      <c r="P1080" s="16" t="str" cm="1">
        <f t="array" ref="P1080">IF(O1080&lt;&gt;"",SUMPRODUCT($X1080:$AG1080,$X$27:$AG$27)/SUMPRODUCT(--($X1080:$AG1080&lt;&gt;""),$X$27:$AG$27),"")</f>
        <v/>
      </c>
      <c r="Q1080" s="85">
        <v>13</v>
      </c>
      <c r="R1080" s="16" cm="1">
        <f t="array" ref="R1080">IF(Q1080&lt;&gt;"",SUMPRODUCT($X1080:$AG1080,$X$27:$AG$27)/SUMPRODUCT(--($X1080:$AG1080&lt;&gt;""),$X$27:$AG$27),"")</f>
        <v>6.25E-2</v>
      </c>
      <c r="S1080" s="85" t="s">
        <v>1363</v>
      </c>
      <c r="T1080" s="16" t="str" cm="1">
        <f t="array" ref="T1080">IF(S1080&lt;&gt;"",SUMPRODUCT($X1080:$AG1080,$X$27:$AG$27)/SUMPRODUCT(--($X1080:$AG1080&lt;&gt;""),$X$27:$AG$27),"")</f>
        <v/>
      </c>
      <c r="U1080" s="85" t="s">
        <v>1363</v>
      </c>
      <c r="V1080" s="16" t="str" cm="1">
        <f t="array" ref="V1080">IF(U1080&lt;&gt;"",SUMPRODUCT($X1080:$AG1080,$X$27:$AG$27)/SUMPRODUCT(--($X1080:$AG1080&lt;&gt;""),$X$27:$AG$27),"")</f>
        <v/>
      </c>
      <c r="W1080" s="14">
        <v>100</v>
      </c>
      <c r="X1080" s="17">
        <v>1</v>
      </c>
      <c r="Y1080" s="17">
        <v>0</v>
      </c>
      <c r="Z1080" s="17">
        <v>0</v>
      </c>
      <c r="AA1080" s="17">
        <v>0</v>
      </c>
      <c r="AB1080" s="17">
        <v>0</v>
      </c>
      <c r="AC1080" s="17">
        <v>0</v>
      </c>
      <c r="AD1080" s="17" t="s">
        <v>1363</v>
      </c>
      <c r="AE1080" s="17">
        <v>0</v>
      </c>
      <c r="AF1080" s="17">
        <v>0</v>
      </c>
      <c r="AG1080" s="17" t="s">
        <v>1363</v>
      </c>
      <c r="AH1080" s="18"/>
    </row>
    <row r="1081" spans="1:34" outlineLevel="1">
      <c r="A1081" s="108">
        <v>922</v>
      </c>
      <c r="B1081" s="109" t="s">
        <v>183</v>
      </c>
      <c r="C1081" s="110" t="s">
        <v>777</v>
      </c>
      <c r="D1081" s="110" t="s">
        <v>1624</v>
      </c>
      <c r="E1081" s="112" t="s">
        <v>933</v>
      </c>
      <c r="F1081" s="130" t="s">
        <v>1498</v>
      </c>
      <c r="G1081" s="130" t="s">
        <v>1363</v>
      </c>
      <c r="H1081" s="15" t="s">
        <v>1908</v>
      </c>
      <c r="I1081" s="130" t="s">
        <v>1599</v>
      </c>
      <c r="J1081" s="130" t="s">
        <v>1363</v>
      </c>
      <c r="K1081" s="86">
        <v>1</v>
      </c>
      <c r="L1081" s="111"/>
      <c r="M1081" s="85" t="s">
        <v>1363</v>
      </c>
      <c r="N1081" s="16" t="str" cm="1">
        <f t="array" ref="N1081">IF(M1081&lt;&gt;"",SUMPRODUCT($X1081:$AG1081,$X$27:$AG$27)/SUMPRODUCT(--($X1081:$AG1081&lt;&gt;""),$X$27:$AG$27),"")</f>
        <v/>
      </c>
      <c r="O1081" s="85"/>
      <c r="P1081" s="16" t="str" cm="1">
        <f t="array" ref="P1081">IF(O1081&lt;&gt;"",SUMPRODUCT($X1081:$AG1081,$X$27:$AG$27)/SUMPRODUCT(--($X1081:$AG1081&lt;&gt;""),$X$27:$AG$27),"")</f>
        <v/>
      </c>
      <c r="Q1081" s="85" t="s">
        <v>1691</v>
      </c>
      <c r="R1081" s="16" cm="1">
        <f t="array" ref="R1081">IF(Q1081&lt;&gt;"",SUMPRODUCT($X1081:$AG1081,$X$27:$AG$27)/SUMPRODUCT(--($X1081:$AG1081&lt;&gt;""),$X$27:$AG$27),"")</f>
        <v>6.25E-2</v>
      </c>
      <c r="S1081" s="85" t="s">
        <v>1363</v>
      </c>
      <c r="T1081" s="16" t="str" cm="1">
        <f t="array" ref="T1081">IF(S1081&lt;&gt;"",SUMPRODUCT($X1081:$AG1081,$X$27:$AG$27)/SUMPRODUCT(--($X1081:$AG1081&lt;&gt;""),$X$27:$AG$27),"")</f>
        <v/>
      </c>
      <c r="U1081" s="85" t="s">
        <v>1363</v>
      </c>
      <c r="V1081" s="16" t="str" cm="1">
        <f t="array" ref="V1081">IF(U1081&lt;&gt;"",SUMPRODUCT($X1081:$AG1081,$X$27:$AG$27)/SUMPRODUCT(--($X1081:$AG1081&lt;&gt;""),$X$27:$AG$27),"")</f>
        <v/>
      </c>
      <c r="W1081" s="14">
        <v>100</v>
      </c>
      <c r="X1081" s="17">
        <v>1</v>
      </c>
      <c r="Y1081" s="17">
        <v>0</v>
      </c>
      <c r="Z1081" s="17">
        <v>0</v>
      </c>
      <c r="AA1081" s="17">
        <v>0</v>
      </c>
      <c r="AB1081" s="17">
        <v>0</v>
      </c>
      <c r="AC1081" s="17">
        <v>0</v>
      </c>
      <c r="AD1081" s="17" t="s">
        <v>1363</v>
      </c>
      <c r="AE1081" s="17">
        <v>0</v>
      </c>
      <c r="AF1081" s="17">
        <v>0</v>
      </c>
      <c r="AG1081" s="17" t="s">
        <v>1363</v>
      </c>
      <c r="AH1081" s="18"/>
    </row>
    <row r="1082" spans="1:34" outlineLevel="1">
      <c r="A1082" s="108">
        <v>937</v>
      </c>
      <c r="B1082" s="109" t="s">
        <v>183</v>
      </c>
      <c r="C1082" s="110" t="s">
        <v>777</v>
      </c>
      <c r="D1082" s="110" t="s">
        <v>1624</v>
      </c>
      <c r="E1082" s="112" t="s">
        <v>934</v>
      </c>
      <c r="F1082" s="130" t="s">
        <v>934</v>
      </c>
      <c r="G1082" s="130" t="s">
        <v>1363</v>
      </c>
      <c r="H1082" s="15" t="s">
        <v>1908</v>
      </c>
      <c r="I1082" s="130" t="s">
        <v>1599</v>
      </c>
      <c r="J1082" s="130" t="s">
        <v>1363</v>
      </c>
      <c r="K1082" s="86">
        <v>1</v>
      </c>
      <c r="L1082" s="111"/>
      <c r="M1082" s="85" t="s">
        <v>1363</v>
      </c>
      <c r="N1082" s="16" t="str" cm="1">
        <f t="array" ref="N1082">IF(M1082&lt;&gt;"",SUMPRODUCT($X1082:$AG1082,$X$27:$AG$27)/SUMPRODUCT(--($X1082:$AG1082&lt;&gt;""),$X$27:$AG$27),"")</f>
        <v/>
      </c>
      <c r="O1082" s="85"/>
      <c r="P1082" s="16" t="str" cm="1">
        <f t="array" ref="P1082">IF(O1082&lt;&gt;"",SUMPRODUCT($X1082:$AG1082,$X$27:$AG$27)/SUMPRODUCT(--($X1082:$AG1082&lt;&gt;""),$X$27:$AG$27),"")</f>
        <v/>
      </c>
      <c r="Q1082" s="85" t="s">
        <v>1691</v>
      </c>
      <c r="R1082" s="16" cm="1">
        <f t="array" ref="R1082">IF(Q1082&lt;&gt;"",SUMPRODUCT($X1082:$AG1082,$X$27:$AG$27)/SUMPRODUCT(--($X1082:$AG1082&lt;&gt;""),$X$27:$AG$27),"")</f>
        <v>6.25E-2</v>
      </c>
      <c r="S1082" s="85" t="s">
        <v>1363</v>
      </c>
      <c r="T1082" s="16" t="str" cm="1">
        <f t="array" ref="T1082">IF(S1082&lt;&gt;"",SUMPRODUCT($X1082:$AG1082,$X$27:$AG$27)/SUMPRODUCT(--($X1082:$AG1082&lt;&gt;""),$X$27:$AG$27),"")</f>
        <v/>
      </c>
      <c r="U1082" s="85" t="s">
        <v>1363</v>
      </c>
      <c r="V1082" s="16" t="str" cm="1">
        <f t="array" ref="V1082">IF(U1082&lt;&gt;"",SUMPRODUCT($X1082:$AG1082,$X$27:$AG$27)/SUMPRODUCT(--($X1082:$AG1082&lt;&gt;""),$X$27:$AG$27),"")</f>
        <v/>
      </c>
      <c r="W1082" s="14">
        <v>100</v>
      </c>
      <c r="X1082" s="17">
        <v>1</v>
      </c>
      <c r="Y1082" s="17">
        <v>0</v>
      </c>
      <c r="Z1082" s="17">
        <v>0</v>
      </c>
      <c r="AA1082" s="17">
        <v>0</v>
      </c>
      <c r="AB1082" s="17">
        <v>0</v>
      </c>
      <c r="AC1082" s="17">
        <v>0</v>
      </c>
      <c r="AD1082" s="17" t="s">
        <v>1363</v>
      </c>
      <c r="AE1082" s="17">
        <v>0</v>
      </c>
      <c r="AF1082" s="17">
        <v>0</v>
      </c>
      <c r="AG1082" s="17" t="s">
        <v>1363</v>
      </c>
      <c r="AH1082" s="18"/>
    </row>
    <row r="1083" spans="1:34" outlineLevel="1">
      <c r="A1083" s="108">
        <v>938</v>
      </c>
      <c r="B1083" s="109" t="s">
        <v>183</v>
      </c>
      <c r="C1083" s="110" t="s">
        <v>777</v>
      </c>
      <c r="D1083" s="110" t="s">
        <v>1624</v>
      </c>
      <c r="E1083" s="112" t="s">
        <v>935</v>
      </c>
      <c r="F1083" s="130" t="s">
        <v>934</v>
      </c>
      <c r="G1083" s="130" t="s">
        <v>1363</v>
      </c>
      <c r="H1083" s="15" t="s">
        <v>1908</v>
      </c>
      <c r="I1083" s="130" t="s">
        <v>1599</v>
      </c>
      <c r="J1083" s="130" t="s">
        <v>1363</v>
      </c>
      <c r="K1083" s="86">
        <v>1</v>
      </c>
      <c r="L1083" s="111"/>
      <c r="M1083" s="85" t="s">
        <v>1363</v>
      </c>
      <c r="N1083" s="16" t="str" cm="1">
        <f t="array" ref="N1083">IF(M1083&lt;&gt;"",SUMPRODUCT($X1083:$AG1083,$X$27:$AG$27)/SUMPRODUCT(--($X1083:$AG1083&lt;&gt;""),$X$27:$AG$27),"")</f>
        <v/>
      </c>
      <c r="O1083" s="85"/>
      <c r="P1083" s="16" t="str" cm="1">
        <f t="array" ref="P1083">IF(O1083&lt;&gt;"",SUMPRODUCT($X1083:$AG1083,$X$27:$AG$27)/SUMPRODUCT(--($X1083:$AG1083&lt;&gt;""),$X$27:$AG$27),"")</f>
        <v/>
      </c>
      <c r="Q1083" s="85" t="s">
        <v>1691</v>
      </c>
      <c r="R1083" s="16" cm="1">
        <f t="array" ref="R1083">IF(Q1083&lt;&gt;"",SUMPRODUCT($X1083:$AG1083,$X$27:$AG$27)/SUMPRODUCT(--($X1083:$AG1083&lt;&gt;""),$X$27:$AG$27),"")</f>
        <v>6.25E-2</v>
      </c>
      <c r="S1083" s="85" t="s">
        <v>1363</v>
      </c>
      <c r="T1083" s="16" t="str" cm="1">
        <f t="array" ref="T1083">IF(S1083&lt;&gt;"",SUMPRODUCT($X1083:$AG1083,$X$27:$AG$27)/SUMPRODUCT(--($X1083:$AG1083&lt;&gt;""),$X$27:$AG$27),"")</f>
        <v/>
      </c>
      <c r="U1083" s="85" t="s">
        <v>1363</v>
      </c>
      <c r="V1083" s="16" t="str" cm="1">
        <f t="array" ref="V1083">IF(U1083&lt;&gt;"",SUMPRODUCT($X1083:$AG1083,$X$27:$AG$27)/SUMPRODUCT(--($X1083:$AG1083&lt;&gt;""),$X$27:$AG$27),"")</f>
        <v/>
      </c>
      <c r="W1083" s="14">
        <v>100</v>
      </c>
      <c r="X1083" s="17">
        <v>1</v>
      </c>
      <c r="Y1083" s="17">
        <v>0</v>
      </c>
      <c r="Z1083" s="17">
        <v>0</v>
      </c>
      <c r="AA1083" s="17">
        <v>0</v>
      </c>
      <c r="AB1083" s="17">
        <v>0</v>
      </c>
      <c r="AC1083" s="17">
        <v>0</v>
      </c>
      <c r="AD1083" s="17" t="s">
        <v>1363</v>
      </c>
      <c r="AE1083" s="17">
        <v>0</v>
      </c>
      <c r="AF1083" s="17">
        <v>0</v>
      </c>
      <c r="AG1083" s="17" t="s">
        <v>1363</v>
      </c>
      <c r="AH1083" s="18"/>
    </row>
    <row r="1084" spans="1:34" outlineLevel="1">
      <c r="A1084" s="108">
        <v>939</v>
      </c>
      <c r="B1084" s="109" t="s">
        <v>183</v>
      </c>
      <c r="C1084" s="110" t="s">
        <v>777</v>
      </c>
      <c r="D1084" s="110" t="s">
        <v>1624</v>
      </c>
      <c r="E1084" s="112" t="s">
        <v>936</v>
      </c>
      <c r="F1084" s="130" t="s">
        <v>934</v>
      </c>
      <c r="G1084" s="130" t="s">
        <v>1363</v>
      </c>
      <c r="H1084" s="15" t="s">
        <v>1908</v>
      </c>
      <c r="I1084" s="130" t="s">
        <v>1599</v>
      </c>
      <c r="J1084" s="130" t="s">
        <v>1363</v>
      </c>
      <c r="K1084" s="86">
        <v>1</v>
      </c>
      <c r="L1084" s="111"/>
      <c r="M1084" s="85" t="s">
        <v>1363</v>
      </c>
      <c r="N1084" s="16" t="str" cm="1">
        <f t="array" ref="N1084">IF(M1084&lt;&gt;"",SUMPRODUCT($X1084:$AG1084,$X$27:$AG$27)/SUMPRODUCT(--($X1084:$AG1084&lt;&gt;""),$X$27:$AG$27),"")</f>
        <v/>
      </c>
      <c r="O1084" s="85"/>
      <c r="P1084" s="16" t="str" cm="1">
        <f t="array" ref="P1084">IF(O1084&lt;&gt;"",SUMPRODUCT($X1084:$AG1084,$X$27:$AG$27)/SUMPRODUCT(--($X1084:$AG1084&lt;&gt;""),$X$27:$AG$27),"")</f>
        <v/>
      </c>
      <c r="Q1084" s="85" t="s">
        <v>1691</v>
      </c>
      <c r="R1084" s="16" cm="1">
        <f t="array" ref="R1084">IF(Q1084&lt;&gt;"",SUMPRODUCT($X1084:$AG1084,$X$27:$AG$27)/SUMPRODUCT(--($X1084:$AG1084&lt;&gt;""),$X$27:$AG$27),"")</f>
        <v>6.25E-2</v>
      </c>
      <c r="S1084" s="85" t="s">
        <v>1363</v>
      </c>
      <c r="T1084" s="16" t="str" cm="1">
        <f t="array" ref="T1084">IF(S1084&lt;&gt;"",SUMPRODUCT($X1084:$AG1084,$X$27:$AG$27)/SUMPRODUCT(--($X1084:$AG1084&lt;&gt;""),$X$27:$AG$27),"")</f>
        <v/>
      </c>
      <c r="U1084" s="85" t="s">
        <v>1363</v>
      </c>
      <c r="V1084" s="16" t="str" cm="1">
        <f t="array" ref="V1084">IF(U1084&lt;&gt;"",SUMPRODUCT($X1084:$AG1084,$X$27:$AG$27)/SUMPRODUCT(--($X1084:$AG1084&lt;&gt;""),$X$27:$AG$27),"")</f>
        <v/>
      </c>
      <c r="W1084" s="14">
        <v>100</v>
      </c>
      <c r="X1084" s="17">
        <v>1</v>
      </c>
      <c r="Y1084" s="17">
        <v>0</v>
      </c>
      <c r="Z1084" s="17">
        <v>0</v>
      </c>
      <c r="AA1084" s="17">
        <v>0</v>
      </c>
      <c r="AB1084" s="17">
        <v>0</v>
      </c>
      <c r="AC1084" s="17">
        <v>0</v>
      </c>
      <c r="AD1084" s="17" t="s">
        <v>1363</v>
      </c>
      <c r="AE1084" s="17">
        <v>0</v>
      </c>
      <c r="AF1084" s="17">
        <v>0</v>
      </c>
      <c r="AG1084" s="17" t="s">
        <v>1363</v>
      </c>
      <c r="AH1084" s="18"/>
    </row>
    <row r="1085" spans="1:34" outlineLevel="1">
      <c r="A1085" s="108">
        <v>940</v>
      </c>
      <c r="B1085" s="109" t="s">
        <v>183</v>
      </c>
      <c r="C1085" s="110" t="s">
        <v>777</v>
      </c>
      <c r="D1085" s="110" t="s">
        <v>1624</v>
      </c>
      <c r="E1085" s="112" t="s">
        <v>937</v>
      </c>
      <c r="F1085" s="130" t="s">
        <v>934</v>
      </c>
      <c r="G1085" s="130" t="s">
        <v>1363</v>
      </c>
      <c r="H1085" s="15" t="s">
        <v>1908</v>
      </c>
      <c r="I1085" s="130" t="s">
        <v>1599</v>
      </c>
      <c r="J1085" s="130" t="s">
        <v>1363</v>
      </c>
      <c r="K1085" s="86">
        <v>1</v>
      </c>
      <c r="L1085" s="111"/>
      <c r="M1085" s="85" t="s">
        <v>1363</v>
      </c>
      <c r="N1085" s="16" t="str" cm="1">
        <f t="array" ref="N1085">IF(M1085&lt;&gt;"",SUMPRODUCT($X1085:$AG1085,$X$27:$AG$27)/SUMPRODUCT(--($X1085:$AG1085&lt;&gt;""),$X$27:$AG$27),"")</f>
        <v/>
      </c>
      <c r="O1085" s="85"/>
      <c r="P1085" s="16" t="str" cm="1">
        <f t="array" ref="P1085">IF(O1085&lt;&gt;"",SUMPRODUCT($X1085:$AG1085,$X$27:$AG$27)/SUMPRODUCT(--($X1085:$AG1085&lt;&gt;""),$X$27:$AG$27),"")</f>
        <v/>
      </c>
      <c r="Q1085" s="85" t="s">
        <v>1691</v>
      </c>
      <c r="R1085" s="16" cm="1">
        <f t="array" ref="R1085">IF(Q1085&lt;&gt;"",SUMPRODUCT($X1085:$AG1085,$X$27:$AG$27)/SUMPRODUCT(--($X1085:$AG1085&lt;&gt;""),$X$27:$AG$27),"")</f>
        <v>6.25E-2</v>
      </c>
      <c r="S1085" s="85" t="s">
        <v>1363</v>
      </c>
      <c r="T1085" s="16" t="str" cm="1">
        <f t="array" ref="T1085">IF(S1085&lt;&gt;"",SUMPRODUCT($X1085:$AG1085,$X$27:$AG$27)/SUMPRODUCT(--($X1085:$AG1085&lt;&gt;""),$X$27:$AG$27),"")</f>
        <v/>
      </c>
      <c r="U1085" s="85" t="s">
        <v>1363</v>
      </c>
      <c r="V1085" s="16" t="str" cm="1">
        <f t="array" ref="V1085">IF(U1085&lt;&gt;"",SUMPRODUCT($X1085:$AG1085,$X$27:$AG$27)/SUMPRODUCT(--($X1085:$AG1085&lt;&gt;""),$X$27:$AG$27),"")</f>
        <v/>
      </c>
      <c r="W1085" s="14">
        <v>100</v>
      </c>
      <c r="X1085" s="17">
        <v>1</v>
      </c>
      <c r="Y1085" s="17">
        <v>0</v>
      </c>
      <c r="Z1085" s="17">
        <v>0</v>
      </c>
      <c r="AA1085" s="17">
        <v>0</v>
      </c>
      <c r="AB1085" s="17">
        <v>0</v>
      </c>
      <c r="AC1085" s="17">
        <v>0</v>
      </c>
      <c r="AD1085" s="17" t="s">
        <v>1363</v>
      </c>
      <c r="AE1085" s="17">
        <v>0</v>
      </c>
      <c r="AF1085" s="17">
        <v>0</v>
      </c>
      <c r="AG1085" s="17" t="s">
        <v>1363</v>
      </c>
      <c r="AH1085" s="18"/>
    </row>
    <row r="1086" spans="1:34" outlineLevel="1">
      <c r="A1086" s="108">
        <v>941</v>
      </c>
      <c r="B1086" s="109" t="s">
        <v>183</v>
      </c>
      <c r="C1086" s="110" t="s">
        <v>777</v>
      </c>
      <c r="D1086" s="110" t="s">
        <v>1624</v>
      </c>
      <c r="E1086" s="112" t="s">
        <v>938</v>
      </c>
      <c r="F1086" s="130" t="s">
        <v>934</v>
      </c>
      <c r="G1086" s="130" t="s">
        <v>1363</v>
      </c>
      <c r="H1086" s="15" t="s">
        <v>1908</v>
      </c>
      <c r="I1086" s="130" t="s">
        <v>1599</v>
      </c>
      <c r="J1086" s="130" t="s">
        <v>1363</v>
      </c>
      <c r="K1086" s="86">
        <v>1</v>
      </c>
      <c r="L1086" s="111"/>
      <c r="M1086" s="85" t="s">
        <v>1363</v>
      </c>
      <c r="N1086" s="16" t="str" cm="1">
        <f t="array" ref="N1086">IF(M1086&lt;&gt;"",SUMPRODUCT($X1086:$AG1086,$X$27:$AG$27)/SUMPRODUCT(--($X1086:$AG1086&lt;&gt;""),$X$27:$AG$27),"")</f>
        <v/>
      </c>
      <c r="O1086" s="85"/>
      <c r="P1086" s="16" t="str" cm="1">
        <f t="array" ref="P1086">IF(O1086&lt;&gt;"",SUMPRODUCT($X1086:$AG1086,$X$27:$AG$27)/SUMPRODUCT(--($X1086:$AG1086&lt;&gt;""),$X$27:$AG$27),"")</f>
        <v/>
      </c>
      <c r="Q1086" s="85" t="s">
        <v>1691</v>
      </c>
      <c r="R1086" s="16" cm="1">
        <f t="array" ref="R1086">IF(Q1086&lt;&gt;"",SUMPRODUCT($X1086:$AG1086,$X$27:$AG$27)/SUMPRODUCT(--($X1086:$AG1086&lt;&gt;""),$X$27:$AG$27),"")</f>
        <v>6.25E-2</v>
      </c>
      <c r="S1086" s="85" t="s">
        <v>1363</v>
      </c>
      <c r="T1086" s="16" t="str" cm="1">
        <f t="array" ref="T1086">IF(S1086&lt;&gt;"",SUMPRODUCT($X1086:$AG1086,$X$27:$AG$27)/SUMPRODUCT(--($X1086:$AG1086&lt;&gt;""),$X$27:$AG$27),"")</f>
        <v/>
      </c>
      <c r="U1086" s="85" t="s">
        <v>1363</v>
      </c>
      <c r="V1086" s="16" t="str" cm="1">
        <f t="array" ref="V1086">IF(U1086&lt;&gt;"",SUMPRODUCT($X1086:$AG1086,$X$27:$AG$27)/SUMPRODUCT(--($X1086:$AG1086&lt;&gt;""),$X$27:$AG$27),"")</f>
        <v/>
      </c>
      <c r="W1086" s="14">
        <v>100</v>
      </c>
      <c r="X1086" s="17">
        <v>1</v>
      </c>
      <c r="Y1086" s="17">
        <v>0</v>
      </c>
      <c r="Z1086" s="17">
        <v>0</v>
      </c>
      <c r="AA1086" s="17">
        <v>0</v>
      </c>
      <c r="AB1086" s="17">
        <v>0</v>
      </c>
      <c r="AC1086" s="17">
        <v>0</v>
      </c>
      <c r="AD1086" s="17" t="s">
        <v>1363</v>
      </c>
      <c r="AE1086" s="17">
        <v>0</v>
      </c>
      <c r="AF1086" s="17">
        <v>0</v>
      </c>
      <c r="AG1086" s="17" t="s">
        <v>1363</v>
      </c>
      <c r="AH1086" s="18"/>
    </row>
    <row r="1087" spans="1:34" outlineLevel="1">
      <c r="A1087" s="108">
        <v>942</v>
      </c>
      <c r="B1087" s="109" t="s">
        <v>183</v>
      </c>
      <c r="C1087" s="110" t="s">
        <v>777</v>
      </c>
      <c r="D1087" s="110" t="s">
        <v>1624</v>
      </c>
      <c r="E1087" s="112" t="s">
        <v>939</v>
      </c>
      <c r="F1087" s="130" t="s">
        <v>934</v>
      </c>
      <c r="G1087" s="130" t="s">
        <v>1363</v>
      </c>
      <c r="H1087" s="15" t="s">
        <v>1908</v>
      </c>
      <c r="I1087" s="130" t="s">
        <v>1599</v>
      </c>
      <c r="J1087" s="130" t="s">
        <v>1363</v>
      </c>
      <c r="K1087" s="86">
        <v>1</v>
      </c>
      <c r="L1087" s="111"/>
      <c r="M1087" s="85" t="s">
        <v>1363</v>
      </c>
      <c r="N1087" s="16" t="str" cm="1">
        <f t="array" ref="N1087">IF(M1087&lt;&gt;"",SUMPRODUCT($X1087:$AG1087,$X$27:$AG$27)/SUMPRODUCT(--($X1087:$AG1087&lt;&gt;""),$X$27:$AG$27),"")</f>
        <v/>
      </c>
      <c r="O1087" s="85"/>
      <c r="P1087" s="16" t="str" cm="1">
        <f t="array" ref="P1087">IF(O1087&lt;&gt;"",SUMPRODUCT($X1087:$AG1087,$X$27:$AG$27)/SUMPRODUCT(--($X1087:$AG1087&lt;&gt;""),$X$27:$AG$27),"")</f>
        <v/>
      </c>
      <c r="Q1087" s="85" t="s">
        <v>1691</v>
      </c>
      <c r="R1087" s="16" cm="1">
        <f t="array" ref="R1087">IF(Q1087&lt;&gt;"",SUMPRODUCT($X1087:$AG1087,$X$27:$AG$27)/SUMPRODUCT(--($X1087:$AG1087&lt;&gt;""),$X$27:$AG$27),"")</f>
        <v>6.25E-2</v>
      </c>
      <c r="S1087" s="85" t="s">
        <v>1363</v>
      </c>
      <c r="T1087" s="16" t="str" cm="1">
        <f t="array" ref="T1087">IF(S1087&lt;&gt;"",SUMPRODUCT($X1087:$AG1087,$X$27:$AG$27)/SUMPRODUCT(--($X1087:$AG1087&lt;&gt;""),$X$27:$AG$27),"")</f>
        <v/>
      </c>
      <c r="U1087" s="85" t="s">
        <v>1363</v>
      </c>
      <c r="V1087" s="16" t="str" cm="1">
        <f t="array" ref="V1087">IF(U1087&lt;&gt;"",SUMPRODUCT($X1087:$AG1087,$X$27:$AG$27)/SUMPRODUCT(--($X1087:$AG1087&lt;&gt;""),$X$27:$AG$27),"")</f>
        <v/>
      </c>
      <c r="W1087" s="14">
        <v>100</v>
      </c>
      <c r="X1087" s="17">
        <v>1</v>
      </c>
      <c r="Y1087" s="17">
        <v>0</v>
      </c>
      <c r="Z1087" s="17">
        <v>0</v>
      </c>
      <c r="AA1087" s="17">
        <v>0</v>
      </c>
      <c r="AB1087" s="17">
        <v>0</v>
      </c>
      <c r="AC1087" s="17">
        <v>0</v>
      </c>
      <c r="AD1087" s="17" t="s">
        <v>1363</v>
      </c>
      <c r="AE1087" s="17">
        <v>0</v>
      </c>
      <c r="AF1087" s="17">
        <v>0</v>
      </c>
      <c r="AG1087" s="17" t="s">
        <v>1363</v>
      </c>
      <c r="AH1087" s="18"/>
    </row>
    <row r="1088" spans="1:34" outlineLevel="1">
      <c r="A1088" s="108">
        <v>943</v>
      </c>
      <c r="B1088" s="109" t="s">
        <v>183</v>
      </c>
      <c r="C1088" s="110" t="s">
        <v>777</v>
      </c>
      <c r="D1088" s="110" t="s">
        <v>1624</v>
      </c>
      <c r="E1088" s="112" t="s">
        <v>940</v>
      </c>
      <c r="F1088" s="130" t="s">
        <v>934</v>
      </c>
      <c r="G1088" s="130" t="s">
        <v>1363</v>
      </c>
      <c r="H1088" s="15" t="s">
        <v>1908</v>
      </c>
      <c r="I1088" s="130" t="s">
        <v>1599</v>
      </c>
      <c r="J1088" s="130" t="s">
        <v>1363</v>
      </c>
      <c r="K1088" s="86">
        <v>1</v>
      </c>
      <c r="L1088" s="111"/>
      <c r="M1088" s="85" t="s">
        <v>1363</v>
      </c>
      <c r="N1088" s="16" t="str" cm="1">
        <f t="array" ref="N1088">IF(M1088&lt;&gt;"",SUMPRODUCT($X1088:$AG1088,$X$27:$AG$27)/SUMPRODUCT(--($X1088:$AG1088&lt;&gt;""),$X$27:$AG$27),"")</f>
        <v/>
      </c>
      <c r="O1088" s="85"/>
      <c r="P1088" s="16" t="str" cm="1">
        <f t="array" ref="P1088">IF(O1088&lt;&gt;"",SUMPRODUCT($X1088:$AG1088,$X$27:$AG$27)/SUMPRODUCT(--($X1088:$AG1088&lt;&gt;""),$X$27:$AG$27),"")</f>
        <v/>
      </c>
      <c r="Q1088" s="85" t="s">
        <v>1691</v>
      </c>
      <c r="R1088" s="16" cm="1">
        <f t="array" ref="R1088">IF(Q1088&lt;&gt;"",SUMPRODUCT($X1088:$AG1088,$X$27:$AG$27)/SUMPRODUCT(--($X1088:$AG1088&lt;&gt;""),$X$27:$AG$27),"")</f>
        <v>6.25E-2</v>
      </c>
      <c r="S1088" s="85" t="s">
        <v>1363</v>
      </c>
      <c r="T1088" s="16" t="str" cm="1">
        <f t="array" ref="T1088">IF(S1088&lt;&gt;"",SUMPRODUCT($X1088:$AG1088,$X$27:$AG$27)/SUMPRODUCT(--($X1088:$AG1088&lt;&gt;""),$X$27:$AG$27),"")</f>
        <v/>
      </c>
      <c r="U1088" s="85" t="s">
        <v>1363</v>
      </c>
      <c r="V1088" s="16" t="str" cm="1">
        <f t="array" ref="V1088">IF(U1088&lt;&gt;"",SUMPRODUCT($X1088:$AG1088,$X$27:$AG$27)/SUMPRODUCT(--($X1088:$AG1088&lt;&gt;""),$X$27:$AG$27),"")</f>
        <v/>
      </c>
      <c r="W1088" s="14">
        <v>100</v>
      </c>
      <c r="X1088" s="17">
        <v>1</v>
      </c>
      <c r="Y1088" s="17">
        <v>0</v>
      </c>
      <c r="Z1088" s="17">
        <v>0</v>
      </c>
      <c r="AA1088" s="17">
        <v>0</v>
      </c>
      <c r="AB1088" s="17">
        <v>0</v>
      </c>
      <c r="AC1088" s="17">
        <v>0</v>
      </c>
      <c r="AD1088" s="17" t="s">
        <v>1363</v>
      </c>
      <c r="AE1088" s="17">
        <v>0</v>
      </c>
      <c r="AF1088" s="17">
        <v>0</v>
      </c>
      <c r="AG1088" s="17" t="s">
        <v>1363</v>
      </c>
      <c r="AH1088" s="18"/>
    </row>
    <row r="1089" spans="1:34" outlineLevel="1">
      <c r="A1089" s="108">
        <v>944</v>
      </c>
      <c r="B1089" s="109" t="s">
        <v>183</v>
      </c>
      <c r="C1089" s="110" t="s">
        <v>777</v>
      </c>
      <c r="D1089" s="110" t="s">
        <v>1624</v>
      </c>
      <c r="E1089" s="112" t="s">
        <v>941</v>
      </c>
      <c r="F1089" s="130" t="s">
        <v>934</v>
      </c>
      <c r="G1089" s="130" t="s">
        <v>1363</v>
      </c>
      <c r="H1089" s="15" t="s">
        <v>1908</v>
      </c>
      <c r="I1089" s="130" t="s">
        <v>1599</v>
      </c>
      <c r="J1089" s="130" t="s">
        <v>1363</v>
      </c>
      <c r="K1089" s="86">
        <v>1</v>
      </c>
      <c r="L1089" s="111"/>
      <c r="M1089" s="85" t="s">
        <v>1363</v>
      </c>
      <c r="N1089" s="16" t="str" cm="1">
        <f t="array" ref="N1089">IF(M1089&lt;&gt;"",SUMPRODUCT($X1089:$AG1089,$X$27:$AG$27)/SUMPRODUCT(--($X1089:$AG1089&lt;&gt;""),$X$27:$AG$27),"")</f>
        <v/>
      </c>
      <c r="O1089" s="85"/>
      <c r="P1089" s="16" t="str" cm="1">
        <f t="array" ref="P1089">IF(O1089&lt;&gt;"",SUMPRODUCT($X1089:$AG1089,$X$27:$AG$27)/SUMPRODUCT(--($X1089:$AG1089&lt;&gt;""),$X$27:$AG$27),"")</f>
        <v/>
      </c>
      <c r="Q1089" s="85" t="s">
        <v>1691</v>
      </c>
      <c r="R1089" s="16" cm="1">
        <f t="array" ref="R1089">IF(Q1089&lt;&gt;"",SUMPRODUCT($X1089:$AG1089,$X$27:$AG$27)/SUMPRODUCT(--($X1089:$AG1089&lt;&gt;""),$X$27:$AG$27),"")</f>
        <v>6.25E-2</v>
      </c>
      <c r="S1089" s="85" t="s">
        <v>1363</v>
      </c>
      <c r="T1089" s="16" t="str" cm="1">
        <f t="array" ref="T1089">IF(S1089&lt;&gt;"",SUMPRODUCT($X1089:$AG1089,$X$27:$AG$27)/SUMPRODUCT(--($X1089:$AG1089&lt;&gt;""),$X$27:$AG$27),"")</f>
        <v/>
      </c>
      <c r="U1089" s="85" t="s">
        <v>1363</v>
      </c>
      <c r="V1089" s="16" t="str" cm="1">
        <f t="array" ref="V1089">IF(U1089&lt;&gt;"",SUMPRODUCT($X1089:$AG1089,$X$27:$AG$27)/SUMPRODUCT(--($X1089:$AG1089&lt;&gt;""),$X$27:$AG$27),"")</f>
        <v/>
      </c>
      <c r="W1089" s="14">
        <v>100</v>
      </c>
      <c r="X1089" s="17">
        <v>1</v>
      </c>
      <c r="Y1089" s="17">
        <v>0</v>
      </c>
      <c r="Z1089" s="17">
        <v>0</v>
      </c>
      <c r="AA1089" s="17">
        <v>0</v>
      </c>
      <c r="AB1089" s="17">
        <v>0</v>
      </c>
      <c r="AC1089" s="17">
        <v>0</v>
      </c>
      <c r="AD1089" s="17" t="s">
        <v>1363</v>
      </c>
      <c r="AE1089" s="17">
        <v>0</v>
      </c>
      <c r="AF1089" s="17">
        <v>0</v>
      </c>
      <c r="AG1089" s="17" t="s">
        <v>1363</v>
      </c>
      <c r="AH1089" s="18"/>
    </row>
    <row r="1090" spans="1:34" outlineLevel="1">
      <c r="A1090" s="108">
        <v>945</v>
      </c>
      <c r="B1090" s="109" t="s">
        <v>183</v>
      </c>
      <c r="C1090" s="110" t="s">
        <v>777</v>
      </c>
      <c r="D1090" s="110" t="s">
        <v>1624</v>
      </c>
      <c r="E1090" s="112" t="s">
        <v>942</v>
      </c>
      <c r="F1090" s="130" t="s">
        <v>934</v>
      </c>
      <c r="G1090" s="130" t="s">
        <v>1363</v>
      </c>
      <c r="H1090" s="15" t="s">
        <v>1908</v>
      </c>
      <c r="I1090" s="130" t="s">
        <v>1599</v>
      </c>
      <c r="J1090" s="130" t="s">
        <v>1363</v>
      </c>
      <c r="K1090" s="86">
        <v>1</v>
      </c>
      <c r="L1090" s="111"/>
      <c r="M1090" s="85" t="s">
        <v>1363</v>
      </c>
      <c r="N1090" s="16" t="str" cm="1">
        <f t="array" ref="N1090">IF(M1090&lt;&gt;"",SUMPRODUCT($X1090:$AG1090,$X$27:$AG$27)/SUMPRODUCT(--($X1090:$AG1090&lt;&gt;""),$X$27:$AG$27),"")</f>
        <v/>
      </c>
      <c r="O1090" s="85"/>
      <c r="P1090" s="16" t="str" cm="1">
        <f t="array" ref="P1090">IF(O1090&lt;&gt;"",SUMPRODUCT($X1090:$AG1090,$X$27:$AG$27)/SUMPRODUCT(--($X1090:$AG1090&lt;&gt;""),$X$27:$AG$27),"")</f>
        <v/>
      </c>
      <c r="Q1090" s="85" t="s">
        <v>1691</v>
      </c>
      <c r="R1090" s="16" cm="1">
        <f t="array" ref="R1090">IF(Q1090&lt;&gt;"",SUMPRODUCT($X1090:$AG1090,$X$27:$AG$27)/SUMPRODUCT(--($X1090:$AG1090&lt;&gt;""),$X$27:$AG$27),"")</f>
        <v>6.25E-2</v>
      </c>
      <c r="S1090" s="85" t="s">
        <v>1363</v>
      </c>
      <c r="T1090" s="16" t="str" cm="1">
        <f t="array" ref="T1090">IF(S1090&lt;&gt;"",SUMPRODUCT($X1090:$AG1090,$X$27:$AG$27)/SUMPRODUCT(--($X1090:$AG1090&lt;&gt;""),$X$27:$AG$27),"")</f>
        <v/>
      </c>
      <c r="U1090" s="85" t="s">
        <v>1363</v>
      </c>
      <c r="V1090" s="16" t="str" cm="1">
        <f t="array" ref="V1090">IF(U1090&lt;&gt;"",SUMPRODUCT($X1090:$AG1090,$X$27:$AG$27)/SUMPRODUCT(--($X1090:$AG1090&lt;&gt;""),$X$27:$AG$27),"")</f>
        <v/>
      </c>
      <c r="W1090" s="14">
        <v>100</v>
      </c>
      <c r="X1090" s="17">
        <v>1</v>
      </c>
      <c r="Y1090" s="17">
        <v>0</v>
      </c>
      <c r="Z1090" s="17">
        <v>0</v>
      </c>
      <c r="AA1090" s="17">
        <v>0</v>
      </c>
      <c r="AB1090" s="17">
        <v>0</v>
      </c>
      <c r="AC1090" s="17">
        <v>0</v>
      </c>
      <c r="AD1090" s="17" t="s">
        <v>1363</v>
      </c>
      <c r="AE1090" s="17">
        <v>0</v>
      </c>
      <c r="AF1090" s="17">
        <v>0</v>
      </c>
      <c r="AG1090" s="17" t="s">
        <v>1363</v>
      </c>
      <c r="AH1090" s="18"/>
    </row>
    <row r="1091" spans="1:34" outlineLevel="1">
      <c r="A1091" s="108">
        <v>973</v>
      </c>
      <c r="B1091" s="109" t="s">
        <v>183</v>
      </c>
      <c r="C1091" s="110" t="s">
        <v>777</v>
      </c>
      <c r="D1091" s="110" t="s">
        <v>1624</v>
      </c>
      <c r="E1091" s="112" t="s">
        <v>943</v>
      </c>
      <c r="F1091" s="130" t="s">
        <v>934</v>
      </c>
      <c r="G1091" s="130" t="s">
        <v>1363</v>
      </c>
      <c r="H1091" s="15" t="s">
        <v>1908</v>
      </c>
      <c r="I1091" s="130" t="s">
        <v>1599</v>
      </c>
      <c r="J1091" s="130" t="s">
        <v>1363</v>
      </c>
      <c r="K1091" s="86">
        <v>1</v>
      </c>
      <c r="L1091" s="111"/>
      <c r="M1091" s="85" t="s">
        <v>1363</v>
      </c>
      <c r="N1091" s="16" t="str" cm="1">
        <f t="array" ref="N1091">IF(M1091&lt;&gt;"",SUMPRODUCT($X1091:$AG1091,$X$27:$AG$27)/SUMPRODUCT(--($X1091:$AG1091&lt;&gt;""),$X$27:$AG$27),"")</f>
        <v/>
      </c>
      <c r="O1091" s="85"/>
      <c r="P1091" s="16" t="str" cm="1">
        <f t="array" ref="P1091">IF(O1091&lt;&gt;"",SUMPRODUCT($X1091:$AG1091,$X$27:$AG$27)/SUMPRODUCT(--($X1091:$AG1091&lt;&gt;""),$X$27:$AG$27),"")</f>
        <v/>
      </c>
      <c r="Q1091" s="85" t="s">
        <v>1691</v>
      </c>
      <c r="R1091" s="16" cm="1">
        <f t="array" ref="R1091">IF(Q1091&lt;&gt;"",SUMPRODUCT($X1091:$AG1091,$X$27:$AG$27)/SUMPRODUCT(--($X1091:$AG1091&lt;&gt;""),$X$27:$AG$27),"")</f>
        <v>6.25E-2</v>
      </c>
      <c r="S1091" s="85" t="s">
        <v>1363</v>
      </c>
      <c r="T1091" s="16" t="str" cm="1">
        <f t="array" ref="T1091">IF(S1091&lt;&gt;"",SUMPRODUCT($X1091:$AG1091,$X$27:$AG$27)/SUMPRODUCT(--($X1091:$AG1091&lt;&gt;""),$X$27:$AG$27),"")</f>
        <v/>
      </c>
      <c r="U1091" s="85" t="s">
        <v>1363</v>
      </c>
      <c r="V1091" s="16" t="str" cm="1">
        <f t="array" ref="V1091">IF(U1091&lt;&gt;"",SUMPRODUCT($X1091:$AG1091,$X$27:$AG$27)/SUMPRODUCT(--($X1091:$AG1091&lt;&gt;""),$X$27:$AG$27),"")</f>
        <v/>
      </c>
      <c r="W1091" s="14">
        <v>100</v>
      </c>
      <c r="X1091" s="17">
        <v>1</v>
      </c>
      <c r="Y1091" s="17">
        <v>0</v>
      </c>
      <c r="Z1091" s="17">
        <v>0</v>
      </c>
      <c r="AA1091" s="17">
        <v>0</v>
      </c>
      <c r="AB1091" s="17">
        <v>0</v>
      </c>
      <c r="AC1091" s="17">
        <v>0</v>
      </c>
      <c r="AD1091" s="17" t="s">
        <v>1363</v>
      </c>
      <c r="AE1091" s="17">
        <v>0</v>
      </c>
      <c r="AF1091" s="17">
        <v>0</v>
      </c>
      <c r="AG1091" s="17" t="s">
        <v>1363</v>
      </c>
      <c r="AH1091" s="18"/>
    </row>
    <row r="1092" spans="1:34" outlineLevel="1">
      <c r="A1092" s="108">
        <v>927</v>
      </c>
      <c r="B1092" s="109" t="s">
        <v>183</v>
      </c>
      <c r="C1092" s="110" t="s">
        <v>777</v>
      </c>
      <c r="D1092" s="110" t="s">
        <v>1624</v>
      </c>
      <c r="E1092" s="112" t="s">
        <v>944</v>
      </c>
      <c r="F1092" s="130" t="s">
        <v>934</v>
      </c>
      <c r="G1092" s="130" t="s">
        <v>1595</v>
      </c>
      <c r="H1092" s="15" t="s">
        <v>1913</v>
      </c>
      <c r="I1092" s="130" t="s">
        <v>1710</v>
      </c>
      <c r="J1092" s="130" t="s">
        <v>1363</v>
      </c>
      <c r="K1092" s="86">
        <v>1</v>
      </c>
      <c r="L1092" s="111"/>
      <c r="M1092" s="85" t="s">
        <v>1363</v>
      </c>
      <c r="N1092" s="16" t="str" cm="1">
        <f t="array" ref="N1092">IF(M1092&lt;&gt;"",SUMPRODUCT($X1092:$AG1092,$X$27:$AG$27)/SUMPRODUCT(--($X1092:$AG1092&lt;&gt;""),$X$27:$AG$27),"")</f>
        <v/>
      </c>
      <c r="O1092" s="85"/>
      <c r="P1092" s="16" t="str" cm="1">
        <f t="array" ref="P1092">IF(O1092&lt;&gt;"",SUMPRODUCT($X1092:$AG1092,$X$27:$AG$27)/SUMPRODUCT(--($X1092:$AG1092&lt;&gt;""),$X$27:$AG$27),"")</f>
        <v/>
      </c>
      <c r="Q1092" s="85">
        <v>8</v>
      </c>
      <c r="R1092" s="16" cm="1">
        <f t="array" ref="R1092">IF(Q1092&lt;&gt;"",SUMPRODUCT($X1092:$AG1092,$X$27:$AG$27)/SUMPRODUCT(--($X1092:$AG1092&lt;&gt;""),$X$27:$AG$27),"")</f>
        <v>1</v>
      </c>
      <c r="S1092" s="85" t="s">
        <v>1363</v>
      </c>
      <c r="T1092" s="16" t="str" cm="1">
        <f t="array" ref="T1092">IF(S1092&lt;&gt;"",SUMPRODUCT($X1092:$AG1092,$X$27:$AG$27)/SUMPRODUCT(--($X1092:$AG1092&lt;&gt;""),$X$27:$AG$27),"")</f>
        <v/>
      </c>
      <c r="U1092" s="85" t="s">
        <v>1363</v>
      </c>
      <c r="V1092" s="16" t="str" cm="1">
        <f t="array" ref="V1092">IF(U1092&lt;&gt;"",SUMPRODUCT($X1092:$AG1092,$X$27:$AG$27)/SUMPRODUCT(--($X1092:$AG1092&lt;&gt;""),$X$27:$AG$27),"")</f>
        <v/>
      </c>
      <c r="W1092" s="14">
        <v>100</v>
      </c>
      <c r="X1092" s="17">
        <v>1</v>
      </c>
      <c r="Y1092" s="17">
        <v>1</v>
      </c>
      <c r="Z1092" s="17">
        <v>1</v>
      </c>
      <c r="AA1092" s="17">
        <v>1</v>
      </c>
      <c r="AB1092" s="17">
        <v>1</v>
      </c>
      <c r="AC1092" s="17">
        <v>1</v>
      </c>
      <c r="AD1092" s="17" t="s">
        <v>1363</v>
      </c>
      <c r="AE1092" s="17">
        <v>1</v>
      </c>
      <c r="AF1092" s="17">
        <v>1</v>
      </c>
      <c r="AG1092" s="17" t="s">
        <v>1363</v>
      </c>
      <c r="AH1092" s="18"/>
    </row>
    <row r="1093" spans="1:34" outlineLevel="1">
      <c r="A1093" s="108">
        <v>946</v>
      </c>
      <c r="B1093" s="109" t="s">
        <v>183</v>
      </c>
      <c r="C1093" s="110" t="s">
        <v>777</v>
      </c>
      <c r="D1093" s="110" t="s">
        <v>1624</v>
      </c>
      <c r="E1093" s="112" t="s">
        <v>945</v>
      </c>
      <c r="F1093" s="130" t="s">
        <v>945</v>
      </c>
      <c r="G1093" s="130" t="s">
        <v>47</v>
      </c>
      <c r="H1093" s="15" t="s">
        <v>1888</v>
      </c>
      <c r="I1093" s="130" t="s">
        <v>1710</v>
      </c>
      <c r="J1093" s="130"/>
      <c r="K1093" s="86">
        <v>1</v>
      </c>
      <c r="L1093" s="111"/>
      <c r="M1093" s="85" t="s">
        <v>1363</v>
      </c>
      <c r="N1093" s="16" t="str" cm="1">
        <f t="array" ref="N1093">IF(M1093&lt;&gt;"",SUMPRODUCT($X1093:$AG1093,$X$27:$AG$27)/SUMPRODUCT(--($X1093:$AG1093&lt;&gt;""),$X$27:$AG$27),"")</f>
        <v/>
      </c>
      <c r="O1093" s="85"/>
      <c r="P1093" s="16" t="str" cm="1">
        <f t="array" ref="P1093">IF(O1093&lt;&gt;"",SUMPRODUCT($X1093:$AG1093,$X$27:$AG$27)/SUMPRODUCT(--($X1093:$AG1093&lt;&gt;""),$X$27:$AG$27),"")</f>
        <v/>
      </c>
      <c r="Q1093" s="85">
        <v>13</v>
      </c>
      <c r="R1093" s="16" cm="1">
        <f t="array" ref="R1093">IF(Q1093&lt;&gt;"",SUMPRODUCT($X1093:$AG1093,$X$27:$AG$27)/SUMPRODUCT(--($X1093:$AG1093&lt;&gt;""),$X$27:$AG$27),"")</f>
        <v>0.125</v>
      </c>
      <c r="S1093" s="85" t="s">
        <v>1363</v>
      </c>
      <c r="T1093" s="16" t="str" cm="1">
        <f t="array" ref="T1093">IF(S1093&lt;&gt;"",SUMPRODUCT($X1093:$AG1093,$X$27:$AG$27)/SUMPRODUCT(--($X1093:$AG1093&lt;&gt;""),$X$27:$AG$27),"")</f>
        <v/>
      </c>
      <c r="U1093" s="85" t="s">
        <v>1363</v>
      </c>
      <c r="V1093" s="16" t="str" cm="1">
        <f t="array" ref="V1093">IF(U1093&lt;&gt;"",SUMPRODUCT($X1093:$AG1093,$X$27:$AG$27)/SUMPRODUCT(--($X1093:$AG1093&lt;&gt;""),$X$27:$AG$27),"")</f>
        <v/>
      </c>
      <c r="W1093" s="14">
        <v>100</v>
      </c>
      <c r="X1093" s="17">
        <v>1</v>
      </c>
      <c r="Y1093" s="17">
        <v>1</v>
      </c>
      <c r="Z1093" s="17">
        <v>0</v>
      </c>
      <c r="AA1093" s="17">
        <v>0</v>
      </c>
      <c r="AB1093" s="17">
        <v>0</v>
      </c>
      <c r="AC1093" s="17">
        <v>0</v>
      </c>
      <c r="AD1093" s="17" t="s">
        <v>1363</v>
      </c>
      <c r="AE1093" s="17">
        <v>0</v>
      </c>
      <c r="AF1093" s="17">
        <v>0</v>
      </c>
      <c r="AG1093" s="17" t="s">
        <v>1363</v>
      </c>
      <c r="AH1093" s="18"/>
    </row>
    <row r="1094" spans="1:34" outlineLevel="1">
      <c r="A1094" s="108">
        <v>947</v>
      </c>
      <c r="B1094" s="109" t="s">
        <v>183</v>
      </c>
      <c r="C1094" s="110" t="s">
        <v>777</v>
      </c>
      <c r="D1094" s="110" t="s">
        <v>1624</v>
      </c>
      <c r="E1094" s="112" t="s">
        <v>946</v>
      </c>
      <c r="F1094" s="130" t="s">
        <v>945</v>
      </c>
      <c r="G1094" s="130" t="s">
        <v>47</v>
      </c>
      <c r="H1094" s="15" t="s">
        <v>1888</v>
      </c>
      <c r="I1094" s="130" t="s">
        <v>1599</v>
      </c>
      <c r="J1094" s="130" t="s">
        <v>1363</v>
      </c>
      <c r="K1094" s="86">
        <v>1</v>
      </c>
      <c r="L1094" s="111"/>
      <c r="M1094" s="85" t="s">
        <v>1363</v>
      </c>
      <c r="N1094" s="16" t="str" cm="1">
        <f t="array" ref="N1094">IF(M1094&lt;&gt;"",SUMPRODUCT($X1094:$AG1094,$X$27:$AG$27)/SUMPRODUCT(--($X1094:$AG1094&lt;&gt;""),$X$27:$AG$27),"")</f>
        <v/>
      </c>
      <c r="O1094" s="85"/>
      <c r="P1094" s="16" t="str" cm="1">
        <f t="array" ref="P1094">IF(O1094&lt;&gt;"",SUMPRODUCT($X1094:$AG1094,$X$27:$AG$27)/SUMPRODUCT(--($X1094:$AG1094&lt;&gt;""),$X$27:$AG$27),"")</f>
        <v/>
      </c>
      <c r="Q1094" s="85">
        <v>13</v>
      </c>
      <c r="R1094" s="16" cm="1">
        <f t="array" ref="R1094">IF(Q1094&lt;&gt;"",SUMPRODUCT($X1094:$AG1094,$X$27:$AG$27)/SUMPRODUCT(--($X1094:$AG1094&lt;&gt;""),$X$27:$AG$27),"")</f>
        <v>6.25E-2</v>
      </c>
      <c r="S1094" s="85" t="s">
        <v>1363</v>
      </c>
      <c r="T1094" s="16" t="str" cm="1">
        <f t="array" ref="T1094">IF(S1094&lt;&gt;"",SUMPRODUCT($X1094:$AG1094,$X$27:$AG$27)/SUMPRODUCT(--($X1094:$AG1094&lt;&gt;""),$X$27:$AG$27),"")</f>
        <v/>
      </c>
      <c r="U1094" s="85" t="s">
        <v>1363</v>
      </c>
      <c r="V1094" s="16" t="str" cm="1">
        <f t="array" ref="V1094">IF(U1094&lt;&gt;"",SUMPRODUCT($X1094:$AG1094,$X$27:$AG$27)/SUMPRODUCT(--($X1094:$AG1094&lt;&gt;""),$X$27:$AG$27),"")</f>
        <v/>
      </c>
      <c r="W1094" s="14">
        <v>100</v>
      </c>
      <c r="X1094" s="17">
        <v>1</v>
      </c>
      <c r="Y1094" s="17">
        <v>0</v>
      </c>
      <c r="Z1094" s="17">
        <v>0</v>
      </c>
      <c r="AA1094" s="17">
        <v>0</v>
      </c>
      <c r="AB1094" s="17">
        <v>0</v>
      </c>
      <c r="AC1094" s="17">
        <v>0</v>
      </c>
      <c r="AD1094" s="17" t="s">
        <v>1363</v>
      </c>
      <c r="AE1094" s="17">
        <v>0</v>
      </c>
      <c r="AF1094" s="17">
        <v>0</v>
      </c>
      <c r="AG1094" s="17" t="s">
        <v>1363</v>
      </c>
      <c r="AH1094" s="18"/>
    </row>
    <row r="1095" spans="1:34" outlineLevel="1">
      <c r="A1095" s="108">
        <v>948</v>
      </c>
      <c r="B1095" s="109" t="s">
        <v>183</v>
      </c>
      <c r="C1095" s="110" t="s">
        <v>777</v>
      </c>
      <c r="D1095" s="110" t="s">
        <v>1624</v>
      </c>
      <c r="E1095" s="112" t="s">
        <v>947</v>
      </c>
      <c r="F1095" s="130" t="s">
        <v>945</v>
      </c>
      <c r="G1095" s="130" t="s">
        <v>47</v>
      </c>
      <c r="H1095" s="15" t="s">
        <v>1888</v>
      </c>
      <c r="I1095" s="130" t="s">
        <v>1599</v>
      </c>
      <c r="J1095" s="130" t="s">
        <v>1363</v>
      </c>
      <c r="K1095" s="86">
        <v>1</v>
      </c>
      <c r="L1095" s="111"/>
      <c r="M1095" s="85" t="s">
        <v>1363</v>
      </c>
      <c r="N1095" s="16" t="str" cm="1">
        <f t="array" ref="N1095">IF(M1095&lt;&gt;"",SUMPRODUCT($X1095:$AG1095,$X$27:$AG$27)/SUMPRODUCT(--($X1095:$AG1095&lt;&gt;""),$X$27:$AG$27),"")</f>
        <v/>
      </c>
      <c r="O1095" s="85"/>
      <c r="P1095" s="16" t="str" cm="1">
        <f t="array" ref="P1095">IF(O1095&lt;&gt;"",SUMPRODUCT($X1095:$AG1095,$X$27:$AG$27)/SUMPRODUCT(--($X1095:$AG1095&lt;&gt;""),$X$27:$AG$27),"")</f>
        <v/>
      </c>
      <c r="Q1095" s="85">
        <v>13</v>
      </c>
      <c r="R1095" s="16" cm="1">
        <f t="array" ref="R1095">IF(Q1095&lt;&gt;"",SUMPRODUCT($X1095:$AG1095,$X$27:$AG$27)/SUMPRODUCT(--($X1095:$AG1095&lt;&gt;""),$X$27:$AG$27),"")</f>
        <v>6.25E-2</v>
      </c>
      <c r="S1095" s="85" t="s">
        <v>1363</v>
      </c>
      <c r="T1095" s="16" t="str" cm="1">
        <f t="array" ref="T1095">IF(S1095&lt;&gt;"",SUMPRODUCT($X1095:$AG1095,$X$27:$AG$27)/SUMPRODUCT(--($X1095:$AG1095&lt;&gt;""),$X$27:$AG$27),"")</f>
        <v/>
      </c>
      <c r="U1095" s="85" t="s">
        <v>1363</v>
      </c>
      <c r="V1095" s="16" t="str" cm="1">
        <f t="array" ref="V1095">IF(U1095&lt;&gt;"",SUMPRODUCT($X1095:$AG1095,$X$27:$AG$27)/SUMPRODUCT(--($X1095:$AG1095&lt;&gt;""),$X$27:$AG$27),"")</f>
        <v/>
      </c>
      <c r="W1095" s="14">
        <v>100</v>
      </c>
      <c r="X1095" s="17">
        <v>1</v>
      </c>
      <c r="Y1095" s="17">
        <v>0</v>
      </c>
      <c r="Z1095" s="17">
        <v>0</v>
      </c>
      <c r="AA1095" s="17">
        <v>0</v>
      </c>
      <c r="AB1095" s="17">
        <v>0</v>
      </c>
      <c r="AC1095" s="17">
        <v>0</v>
      </c>
      <c r="AD1095" s="17" t="s">
        <v>1363</v>
      </c>
      <c r="AE1095" s="17">
        <v>0</v>
      </c>
      <c r="AF1095" s="17">
        <v>0</v>
      </c>
      <c r="AG1095" s="17" t="s">
        <v>1363</v>
      </c>
      <c r="AH1095" s="18"/>
    </row>
    <row r="1096" spans="1:34" outlineLevel="1">
      <c r="A1096" s="108">
        <v>949</v>
      </c>
      <c r="B1096" s="109" t="s">
        <v>183</v>
      </c>
      <c r="C1096" s="110" t="s">
        <v>777</v>
      </c>
      <c r="D1096" s="110" t="s">
        <v>1624</v>
      </c>
      <c r="E1096" s="112" t="s">
        <v>948</v>
      </c>
      <c r="F1096" s="130" t="s">
        <v>945</v>
      </c>
      <c r="G1096" s="130" t="s">
        <v>47</v>
      </c>
      <c r="H1096" s="15" t="s">
        <v>1888</v>
      </c>
      <c r="I1096" s="130" t="s">
        <v>1599</v>
      </c>
      <c r="J1096" s="130" t="s">
        <v>1363</v>
      </c>
      <c r="K1096" s="86">
        <v>1</v>
      </c>
      <c r="L1096" s="111"/>
      <c r="M1096" s="85" t="s">
        <v>1363</v>
      </c>
      <c r="N1096" s="16" t="str" cm="1">
        <f t="array" ref="N1096">IF(M1096&lt;&gt;"",SUMPRODUCT($X1096:$AG1096,$X$27:$AG$27)/SUMPRODUCT(--($X1096:$AG1096&lt;&gt;""),$X$27:$AG$27),"")</f>
        <v/>
      </c>
      <c r="O1096" s="85"/>
      <c r="P1096" s="16" t="str" cm="1">
        <f t="array" ref="P1096">IF(O1096&lt;&gt;"",SUMPRODUCT($X1096:$AG1096,$X$27:$AG$27)/SUMPRODUCT(--($X1096:$AG1096&lt;&gt;""),$X$27:$AG$27),"")</f>
        <v/>
      </c>
      <c r="Q1096" s="85">
        <v>13</v>
      </c>
      <c r="R1096" s="16" cm="1">
        <f t="array" ref="R1096">IF(Q1096&lt;&gt;"",SUMPRODUCT($X1096:$AG1096,$X$27:$AG$27)/SUMPRODUCT(--($X1096:$AG1096&lt;&gt;""),$X$27:$AG$27),"")</f>
        <v>6.25E-2</v>
      </c>
      <c r="S1096" s="85" t="s">
        <v>1363</v>
      </c>
      <c r="T1096" s="16" t="str" cm="1">
        <f t="array" ref="T1096">IF(S1096&lt;&gt;"",SUMPRODUCT($X1096:$AG1096,$X$27:$AG$27)/SUMPRODUCT(--($X1096:$AG1096&lt;&gt;""),$X$27:$AG$27),"")</f>
        <v/>
      </c>
      <c r="U1096" s="85" t="s">
        <v>1363</v>
      </c>
      <c r="V1096" s="16" t="str" cm="1">
        <f t="array" ref="V1096">IF(U1096&lt;&gt;"",SUMPRODUCT($X1096:$AG1096,$X$27:$AG$27)/SUMPRODUCT(--($X1096:$AG1096&lt;&gt;""),$X$27:$AG$27),"")</f>
        <v/>
      </c>
      <c r="W1096" s="14">
        <v>100</v>
      </c>
      <c r="X1096" s="17">
        <v>1</v>
      </c>
      <c r="Y1096" s="17">
        <v>0</v>
      </c>
      <c r="Z1096" s="17">
        <v>0</v>
      </c>
      <c r="AA1096" s="17">
        <v>0</v>
      </c>
      <c r="AB1096" s="17">
        <v>0</v>
      </c>
      <c r="AC1096" s="17">
        <v>0</v>
      </c>
      <c r="AD1096" s="17" t="s">
        <v>1363</v>
      </c>
      <c r="AE1096" s="17">
        <v>0</v>
      </c>
      <c r="AF1096" s="17">
        <v>0</v>
      </c>
      <c r="AG1096" s="17" t="s">
        <v>1363</v>
      </c>
      <c r="AH1096" s="18"/>
    </row>
    <row r="1097" spans="1:34" outlineLevel="1">
      <c r="A1097" s="108">
        <v>950</v>
      </c>
      <c r="B1097" s="109" t="s">
        <v>183</v>
      </c>
      <c r="C1097" s="110" t="s">
        <v>777</v>
      </c>
      <c r="D1097" s="110" t="s">
        <v>1624</v>
      </c>
      <c r="E1097" s="112" t="s">
        <v>949</v>
      </c>
      <c r="F1097" s="130" t="s">
        <v>945</v>
      </c>
      <c r="G1097" s="130" t="s">
        <v>47</v>
      </c>
      <c r="H1097" s="15" t="s">
        <v>1888</v>
      </c>
      <c r="I1097" s="130" t="s">
        <v>1599</v>
      </c>
      <c r="J1097" s="130" t="s">
        <v>1363</v>
      </c>
      <c r="K1097" s="86">
        <v>1</v>
      </c>
      <c r="L1097" s="111"/>
      <c r="M1097" s="85" t="s">
        <v>1363</v>
      </c>
      <c r="N1097" s="16" t="str" cm="1">
        <f t="array" ref="N1097">IF(M1097&lt;&gt;"",SUMPRODUCT($X1097:$AG1097,$X$27:$AG$27)/SUMPRODUCT(--($X1097:$AG1097&lt;&gt;""),$X$27:$AG$27),"")</f>
        <v/>
      </c>
      <c r="O1097" s="85"/>
      <c r="P1097" s="16" t="str" cm="1">
        <f t="array" ref="P1097">IF(O1097&lt;&gt;"",SUMPRODUCT($X1097:$AG1097,$X$27:$AG$27)/SUMPRODUCT(--($X1097:$AG1097&lt;&gt;""),$X$27:$AG$27),"")</f>
        <v/>
      </c>
      <c r="Q1097" s="85">
        <v>13</v>
      </c>
      <c r="R1097" s="16" cm="1">
        <f t="array" ref="R1097">IF(Q1097&lt;&gt;"",SUMPRODUCT($X1097:$AG1097,$X$27:$AG$27)/SUMPRODUCT(--($X1097:$AG1097&lt;&gt;""),$X$27:$AG$27),"")</f>
        <v>6.25E-2</v>
      </c>
      <c r="S1097" s="85" t="s">
        <v>1363</v>
      </c>
      <c r="T1097" s="16" t="str" cm="1">
        <f t="array" ref="T1097">IF(S1097&lt;&gt;"",SUMPRODUCT($X1097:$AG1097,$X$27:$AG$27)/SUMPRODUCT(--($X1097:$AG1097&lt;&gt;""),$X$27:$AG$27),"")</f>
        <v/>
      </c>
      <c r="U1097" s="85" t="s">
        <v>1363</v>
      </c>
      <c r="V1097" s="16" t="str" cm="1">
        <f t="array" ref="V1097">IF(U1097&lt;&gt;"",SUMPRODUCT($X1097:$AG1097,$X$27:$AG$27)/SUMPRODUCT(--($X1097:$AG1097&lt;&gt;""),$X$27:$AG$27),"")</f>
        <v/>
      </c>
      <c r="W1097" s="14">
        <v>100</v>
      </c>
      <c r="X1097" s="17">
        <v>1</v>
      </c>
      <c r="Y1097" s="17">
        <v>0</v>
      </c>
      <c r="Z1097" s="17">
        <v>0</v>
      </c>
      <c r="AA1097" s="17">
        <v>0</v>
      </c>
      <c r="AB1097" s="17">
        <v>0</v>
      </c>
      <c r="AC1097" s="17">
        <v>0</v>
      </c>
      <c r="AD1097" s="17" t="s">
        <v>1363</v>
      </c>
      <c r="AE1097" s="17">
        <v>0</v>
      </c>
      <c r="AF1097" s="17">
        <v>0</v>
      </c>
      <c r="AG1097" s="17" t="s">
        <v>1363</v>
      </c>
      <c r="AH1097" s="18"/>
    </row>
    <row r="1098" spans="1:34" outlineLevel="1">
      <c r="A1098" s="108">
        <v>951</v>
      </c>
      <c r="B1098" s="109" t="s">
        <v>183</v>
      </c>
      <c r="C1098" s="110" t="s">
        <v>777</v>
      </c>
      <c r="D1098" s="110" t="s">
        <v>1624</v>
      </c>
      <c r="E1098" s="112" t="s">
        <v>950</v>
      </c>
      <c r="F1098" s="130" t="s">
        <v>945</v>
      </c>
      <c r="G1098" s="130" t="s">
        <v>47</v>
      </c>
      <c r="H1098" s="15" t="s">
        <v>1888</v>
      </c>
      <c r="I1098" s="130" t="s">
        <v>1599</v>
      </c>
      <c r="J1098" s="130" t="s">
        <v>1363</v>
      </c>
      <c r="K1098" s="86">
        <v>1</v>
      </c>
      <c r="L1098" s="111"/>
      <c r="M1098" s="85" t="s">
        <v>1363</v>
      </c>
      <c r="N1098" s="16" t="str" cm="1">
        <f t="array" ref="N1098">IF(M1098&lt;&gt;"",SUMPRODUCT($X1098:$AG1098,$X$27:$AG$27)/SUMPRODUCT(--($X1098:$AG1098&lt;&gt;""),$X$27:$AG$27),"")</f>
        <v/>
      </c>
      <c r="O1098" s="85"/>
      <c r="P1098" s="16" t="str" cm="1">
        <f t="array" ref="P1098">IF(O1098&lt;&gt;"",SUMPRODUCT($X1098:$AG1098,$X$27:$AG$27)/SUMPRODUCT(--($X1098:$AG1098&lt;&gt;""),$X$27:$AG$27),"")</f>
        <v/>
      </c>
      <c r="Q1098" s="85">
        <v>13</v>
      </c>
      <c r="R1098" s="16" cm="1">
        <f t="array" ref="R1098">IF(Q1098&lt;&gt;"",SUMPRODUCT($X1098:$AG1098,$X$27:$AG$27)/SUMPRODUCT(--($X1098:$AG1098&lt;&gt;""),$X$27:$AG$27),"")</f>
        <v>6.25E-2</v>
      </c>
      <c r="S1098" s="85" t="s">
        <v>1363</v>
      </c>
      <c r="T1098" s="16" t="str" cm="1">
        <f t="array" ref="T1098">IF(S1098&lt;&gt;"",SUMPRODUCT($X1098:$AG1098,$X$27:$AG$27)/SUMPRODUCT(--($X1098:$AG1098&lt;&gt;""),$X$27:$AG$27),"")</f>
        <v/>
      </c>
      <c r="U1098" s="85" t="s">
        <v>1363</v>
      </c>
      <c r="V1098" s="16" t="str" cm="1">
        <f t="array" ref="V1098">IF(U1098&lt;&gt;"",SUMPRODUCT($X1098:$AG1098,$X$27:$AG$27)/SUMPRODUCT(--($X1098:$AG1098&lt;&gt;""),$X$27:$AG$27),"")</f>
        <v/>
      </c>
      <c r="W1098" s="14">
        <v>100</v>
      </c>
      <c r="X1098" s="17">
        <v>1</v>
      </c>
      <c r="Y1098" s="17">
        <v>0</v>
      </c>
      <c r="Z1098" s="17">
        <v>0</v>
      </c>
      <c r="AA1098" s="17">
        <v>0</v>
      </c>
      <c r="AB1098" s="17">
        <v>0</v>
      </c>
      <c r="AC1098" s="17">
        <v>0</v>
      </c>
      <c r="AD1098" s="17" t="s">
        <v>1363</v>
      </c>
      <c r="AE1098" s="17">
        <v>0</v>
      </c>
      <c r="AF1098" s="17">
        <v>0</v>
      </c>
      <c r="AG1098" s="17" t="s">
        <v>1363</v>
      </c>
      <c r="AH1098" s="18"/>
    </row>
    <row r="1099" spans="1:34" outlineLevel="1">
      <c r="A1099" s="108">
        <v>952</v>
      </c>
      <c r="B1099" s="109" t="s">
        <v>183</v>
      </c>
      <c r="C1099" s="110" t="s">
        <v>777</v>
      </c>
      <c r="D1099" s="110" t="s">
        <v>1624</v>
      </c>
      <c r="E1099" s="112" t="s">
        <v>951</v>
      </c>
      <c r="F1099" s="130" t="s">
        <v>945</v>
      </c>
      <c r="G1099" s="130" t="s">
        <v>47</v>
      </c>
      <c r="H1099" s="15" t="s">
        <v>1888</v>
      </c>
      <c r="I1099" s="130" t="s">
        <v>1599</v>
      </c>
      <c r="J1099" s="130" t="s">
        <v>1363</v>
      </c>
      <c r="K1099" s="86">
        <v>1</v>
      </c>
      <c r="L1099" s="111"/>
      <c r="M1099" s="85" t="s">
        <v>1363</v>
      </c>
      <c r="N1099" s="16" t="str" cm="1">
        <f t="array" ref="N1099">IF(M1099&lt;&gt;"",SUMPRODUCT($X1099:$AG1099,$X$27:$AG$27)/SUMPRODUCT(--($X1099:$AG1099&lt;&gt;""),$X$27:$AG$27),"")</f>
        <v/>
      </c>
      <c r="O1099" s="85"/>
      <c r="P1099" s="16" t="str" cm="1">
        <f t="array" ref="P1099">IF(O1099&lt;&gt;"",SUMPRODUCT($X1099:$AG1099,$X$27:$AG$27)/SUMPRODUCT(--($X1099:$AG1099&lt;&gt;""),$X$27:$AG$27),"")</f>
        <v/>
      </c>
      <c r="Q1099" s="85">
        <v>13</v>
      </c>
      <c r="R1099" s="16" cm="1">
        <f t="array" ref="R1099">IF(Q1099&lt;&gt;"",SUMPRODUCT($X1099:$AG1099,$X$27:$AG$27)/SUMPRODUCT(--($X1099:$AG1099&lt;&gt;""),$X$27:$AG$27),"")</f>
        <v>6.25E-2</v>
      </c>
      <c r="S1099" s="85" t="s">
        <v>1363</v>
      </c>
      <c r="T1099" s="16" t="str" cm="1">
        <f t="array" ref="T1099">IF(S1099&lt;&gt;"",SUMPRODUCT($X1099:$AG1099,$X$27:$AG$27)/SUMPRODUCT(--($X1099:$AG1099&lt;&gt;""),$X$27:$AG$27),"")</f>
        <v/>
      </c>
      <c r="U1099" s="85" t="s">
        <v>1363</v>
      </c>
      <c r="V1099" s="16" t="str" cm="1">
        <f t="array" ref="V1099">IF(U1099&lt;&gt;"",SUMPRODUCT($X1099:$AG1099,$X$27:$AG$27)/SUMPRODUCT(--($X1099:$AG1099&lt;&gt;""),$X$27:$AG$27),"")</f>
        <v/>
      </c>
      <c r="W1099" s="14">
        <v>100</v>
      </c>
      <c r="X1099" s="17">
        <v>1</v>
      </c>
      <c r="Y1099" s="17">
        <v>0</v>
      </c>
      <c r="Z1099" s="17">
        <v>0</v>
      </c>
      <c r="AA1099" s="17">
        <v>0</v>
      </c>
      <c r="AB1099" s="17">
        <v>0</v>
      </c>
      <c r="AC1099" s="17">
        <v>0</v>
      </c>
      <c r="AD1099" s="17" t="s">
        <v>1363</v>
      </c>
      <c r="AE1099" s="17">
        <v>0</v>
      </c>
      <c r="AF1099" s="17">
        <v>0</v>
      </c>
      <c r="AG1099" s="17" t="s">
        <v>1363</v>
      </c>
      <c r="AH1099" s="18"/>
    </row>
    <row r="1100" spans="1:34" outlineLevel="1">
      <c r="A1100" s="108">
        <v>953</v>
      </c>
      <c r="B1100" s="109" t="s">
        <v>183</v>
      </c>
      <c r="C1100" s="110" t="s">
        <v>777</v>
      </c>
      <c r="D1100" s="110" t="s">
        <v>1624</v>
      </c>
      <c r="E1100" s="112" t="s">
        <v>952</v>
      </c>
      <c r="F1100" s="130" t="s">
        <v>945</v>
      </c>
      <c r="G1100" s="130" t="s">
        <v>47</v>
      </c>
      <c r="H1100" s="15" t="s">
        <v>1888</v>
      </c>
      <c r="I1100" s="130" t="s">
        <v>1599</v>
      </c>
      <c r="J1100" s="130" t="s">
        <v>1363</v>
      </c>
      <c r="K1100" s="86">
        <v>1</v>
      </c>
      <c r="L1100" s="111"/>
      <c r="M1100" s="85" t="s">
        <v>1363</v>
      </c>
      <c r="N1100" s="16" t="str" cm="1">
        <f t="array" ref="N1100">IF(M1100&lt;&gt;"",SUMPRODUCT($X1100:$AG1100,$X$27:$AG$27)/SUMPRODUCT(--($X1100:$AG1100&lt;&gt;""),$X$27:$AG$27),"")</f>
        <v/>
      </c>
      <c r="O1100" s="85"/>
      <c r="P1100" s="16" t="str" cm="1">
        <f t="array" ref="P1100">IF(O1100&lt;&gt;"",SUMPRODUCT($X1100:$AG1100,$X$27:$AG$27)/SUMPRODUCT(--($X1100:$AG1100&lt;&gt;""),$X$27:$AG$27),"")</f>
        <v/>
      </c>
      <c r="Q1100" s="85">
        <v>13</v>
      </c>
      <c r="R1100" s="16" cm="1">
        <f t="array" ref="R1100">IF(Q1100&lt;&gt;"",SUMPRODUCT($X1100:$AG1100,$X$27:$AG$27)/SUMPRODUCT(--($X1100:$AG1100&lt;&gt;""),$X$27:$AG$27),"")</f>
        <v>6.25E-2</v>
      </c>
      <c r="S1100" s="85" t="s">
        <v>1363</v>
      </c>
      <c r="T1100" s="16" t="str" cm="1">
        <f t="array" ref="T1100">IF(S1100&lt;&gt;"",SUMPRODUCT($X1100:$AG1100,$X$27:$AG$27)/SUMPRODUCT(--($X1100:$AG1100&lt;&gt;""),$X$27:$AG$27),"")</f>
        <v/>
      </c>
      <c r="U1100" s="85" t="s">
        <v>1363</v>
      </c>
      <c r="V1100" s="16" t="str" cm="1">
        <f t="array" ref="V1100">IF(U1100&lt;&gt;"",SUMPRODUCT($X1100:$AG1100,$X$27:$AG$27)/SUMPRODUCT(--($X1100:$AG1100&lt;&gt;""),$X$27:$AG$27),"")</f>
        <v/>
      </c>
      <c r="W1100" s="14">
        <v>100</v>
      </c>
      <c r="X1100" s="17">
        <v>1</v>
      </c>
      <c r="Y1100" s="17">
        <v>0</v>
      </c>
      <c r="Z1100" s="17">
        <v>0</v>
      </c>
      <c r="AA1100" s="17">
        <v>0</v>
      </c>
      <c r="AB1100" s="17">
        <v>0</v>
      </c>
      <c r="AC1100" s="17">
        <v>0</v>
      </c>
      <c r="AD1100" s="17" t="s">
        <v>1363</v>
      </c>
      <c r="AE1100" s="17">
        <v>0</v>
      </c>
      <c r="AF1100" s="17">
        <v>0</v>
      </c>
      <c r="AG1100" s="17" t="s">
        <v>1363</v>
      </c>
      <c r="AH1100" s="18"/>
    </row>
    <row r="1101" spans="1:34" outlineLevel="1">
      <c r="A1101" s="108">
        <v>954</v>
      </c>
      <c r="B1101" s="109" t="s">
        <v>183</v>
      </c>
      <c r="C1101" s="110" t="s">
        <v>777</v>
      </c>
      <c r="D1101" s="110" t="s">
        <v>1624</v>
      </c>
      <c r="E1101" s="112" t="s">
        <v>953</v>
      </c>
      <c r="F1101" s="130" t="s">
        <v>945</v>
      </c>
      <c r="G1101" s="130" t="s">
        <v>47</v>
      </c>
      <c r="H1101" s="15" t="s">
        <v>1888</v>
      </c>
      <c r="I1101" s="130" t="s">
        <v>1599</v>
      </c>
      <c r="J1101" s="130" t="s">
        <v>1363</v>
      </c>
      <c r="K1101" s="86">
        <v>1</v>
      </c>
      <c r="L1101" s="111"/>
      <c r="M1101" s="85" t="s">
        <v>1363</v>
      </c>
      <c r="N1101" s="16" t="str" cm="1">
        <f t="array" ref="N1101">IF(M1101&lt;&gt;"",SUMPRODUCT($X1101:$AG1101,$X$27:$AG$27)/SUMPRODUCT(--($X1101:$AG1101&lt;&gt;""),$X$27:$AG$27),"")</f>
        <v/>
      </c>
      <c r="O1101" s="85"/>
      <c r="P1101" s="16" t="str" cm="1">
        <f t="array" ref="P1101">IF(O1101&lt;&gt;"",SUMPRODUCT($X1101:$AG1101,$X$27:$AG$27)/SUMPRODUCT(--($X1101:$AG1101&lt;&gt;""),$X$27:$AG$27),"")</f>
        <v/>
      </c>
      <c r="Q1101" s="85">
        <v>13</v>
      </c>
      <c r="R1101" s="16" cm="1">
        <f t="array" ref="R1101">IF(Q1101&lt;&gt;"",SUMPRODUCT($X1101:$AG1101,$X$27:$AG$27)/SUMPRODUCT(--($X1101:$AG1101&lt;&gt;""),$X$27:$AG$27),"")</f>
        <v>6.25E-2</v>
      </c>
      <c r="S1101" s="85" t="s">
        <v>1363</v>
      </c>
      <c r="T1101" s="16" t="str" cm="1">
        <f t="array" ref="T1101">IF(S1101&lt;&gt;"",SUMPRODUCT($X1101:$AG1101,$X$27:$AG$27)/SUMPRODUCT(--($X1101:$AG1101&lt;&gt;""),$X$27:$AG$27),"")</f>
        <v/>
      </c>
      <c r="U1101" s="85" t="s">
        <v>1363</v>
      </c>
      <c r="V1101" s="16" t="str" cm="1">
        <f t="array" ref="V1101">IF(U1101&lt;&gt;"",SUMPRODUCT($X1101:$AG1101,$X$27:$AG$27)/SUMPRODUCT(--($X1101:$AG1101&lt;&gt;""),$X$27:$AG$27),"")</f>
        <v/>
      </c>
      <c r="W1101" s="14">
        <v>100</v>
      </c>
      <c r="X1101" s="17">
        <v>1</v>
      </c>
      <c r="Y1101" s="17">
        <v>0</v>
      </c>
      <c r="Z1101" s="17">
        <v>0</v>
      </c>
      <c r="AA1101" s="17">
        <v>0</v>
      </c>
      <c r="AB1101" s="17">
        <v>0</v>
      </c>
      <c r="AC1101" s="17">
        <v>0</v>
      </c>
      <c r="AD1101" s="17" t="s">
        <v>1363</v>
      </c>
      <c r="AE1101" s="17">
        <v>0</v>
      </c>
      <c r="AF1101" s="17">
        <v>0</v>
      </c>
      <c r="AG1101" s="17" t="s">
        <v>1363</v>
      </c>
      <c r="AH1101" s="18"/>
    </row>
    <row r="1102" spans="1:34" outlineLevel="1">
      <c r="A1102" s="108">
        <v>955</v>
      </c>
      <c r="B1102" s="109" t="s">
        <v>183</v>
      </c>
      <c r="C1102" s="110" t="s">
        <v>777</v>
      </c>
      <c r="D1102" s="110" t="s">
        <v>1624</v>
      </c>
      <c r="E1102" s="112" t="s">
        <v>954</v>
      </c>
      <c r="F1102" s="130" t="s">
        <v>945</v>
      </c>
      <c r="G1102" s="130" t="s">
        <v>47</v>
      </c>
      <c r="H1102" s="15" t="s">
        <v>1888</v>
      </c>
      <c r="I1102" s="130" t="s">
        <v>1599</v>
      </c>
      <c r="J1102" s="130" t="s">
        <v>1363</v>
      </c>
      <c r="K1102" s="86">
        <v>1</v>
      </c>
      <c r="L1102" s="111"/>
      <c r="M1102" s="85" t="s">
        <v>1363</v>
      </c>
      <c r="N1102" s="16" t="str" cm="1">
        <f t="array" ref="N1102">IF(M1102&lt;&gt;"",SUMPRODUCT($X1102:$AG1102,$X$27:$AG$27)/SUMPRODUCT(--($X1102:$AG1102&lt;&gt;""),$X$27:$AG$27),"")</f>
        <v/>
      </c>
      <c r="O1102" s="85"/>
      <c r="P1102" s="16" t="str" cm="1">
        <f t="array" ref="P1102">IF(O1102&lt;&gt;"",SUMPRODUCT($X1102:$AG1102,$X$27:$AG$27)/SUMPRODUCT(--($X1102:$AG1102&lt;&gt;""),$X$27:$AG$27),"")</f>
        <v/>
      </c>
      <c r="Q1102" s="85">
        <v>13</v>
      </c>
      <c r="R1102" s="16" cm="1">
        <f t="array" ref="R1102">IF(Q1102&lt;&gt;"",SUMPRODUCT($X1102:$AG1102,$X$27:$AG$27)/SUMPRODUCT(--($X1102:$AG1102&lt;&gt;""),$X$27:$AG$27),"")</f>
        <v>6.25E-2</v>
      </c>
      <c r="S1102" s="85" t="s">
        <v>1363</v>
      </c>
      <c r="T1102" s="16" t="str" cm="1">
        <f t="array" ref="T1102">IF(S1102&lt;&gt;"",SUMPRODUCT($X1102:$AG1102,$X$27:$AG$27)/SUMPRODUCT(--($X1102:$AG1102&lt;&gt;""),$X$27:$AG$27),"")</f>
        <v/>
      </c>
      <c r="U1102" s="85" t="s">
        <v>1363</v>
      </c>
      <c r="V1102" s="16" t="str" cm="1">
        <f t="array" ref="V1102">IF(U1102&lt;&gt;"",SUMPRODUCT($X1102:$AG1102,$X$27:$AG$27)/SUMPRODUCT(--($X1102:$AG1102&lt;&gt;""),$X$27:$AG$27),"")</f>
        <v/>
      </c>
      <c r="W1102" s="14">
        <v>100</v>
      </c>
      <c r="X1102" s="17">
        <v>1</v>
      </c>
      <c r="Y1102" s="17">
        <v>0</v>
      </c>
      <c r="Z1102" s="17">
        <v>0</v>
      </c>
      <c r="AA1102" s="17">
        <v>0</v>
      </c>
      <c r="AB1102" s="17">
        <v>0</v>
      </c>
      <c r="AC1102" s="17">
        <v>0</v>
      </c>
      <c r="AD1102" s="17" t="s">
        <v>1363</v>
      </c>
      <c r="AE1102" s="17">
        <v>0</v>
      </c>
      <c r="AF1102" s="17">
        <v>0</v>
      </c>
      <c r="AG1102" s="17" t="s">
        <v>1363</v>
      </c>
      <c r="AH1102" s="18"/>
    </row>
    <row r="1103" spans="1:34" outlineLevel="1">
      <c r="A1103" s="108">
        <v>956</v>
      </c>
      <c r="B1103" s="109" t="s">
        <v>183</v>
      </c>
      <c r="C1103" s="110" t="s">
        <v>777</v>
      </c>
      <c r="D1103" s="110" t="s">
        <v>1624</v>
      </c>
      <c r="E1103" s="112" t="s">
        <v>955</v>
      </c>
      <c r="F1103" s="130" t="s">
        <v>945</v>
      </c>
      <c r="G1103" s="130" t="s">
        <v>47</v>
      </c>
      <c r="H1103" s="15" t="s">
        <v>1888</v>
      </c>
      <c r="I1103" s="130" t="s">
        <v>1599</v>
      </c>
      <c r="J1103" s="130" t="s">
        <v>1363</v>
      </c>
      <c r="K1103" s="86">
        <v>1</v>
      </c>
      <c r="L1103" s="111"/>
      <c r="M1103" s="85" t="s">
        <v>1363</v>
      </c>
      <c r="N1103" s="16" t="str" cm="1">
        <f t="array" ref="N1103">IF(M1103&lt;&gt;"",SUMPRODUCT($X1103:$AG1103,$X$27:$AG$27)/SUMPRODUCT(--($X1103:$AG1103&lt;&gt;""),$X$27:$AG$27),"")</f>
        <v/>
      </c>
      <c r="O1103" s="85"/>
      <c r="P1103" s="16" t="str" cm="1">
        <f t="array" ref="P1103">IF(O1103&lt;&gt;"",SUMPRODUCT($X1103:$AG1103,$X$27:$AG$27)/SUMPRODUCT(--($X1103:$AG1103&lt;&gt;""),$X$27:$AG$27),"")</f>
        <v/>
      </c>
      <c r="Q1103" s="85">
        <v>13</v>
      </c>
      <c r="R1103" s="16" cm="1">
        <f t="array" ref="R1103">IF(Q1103&lt;&gt;"",SUMPRODUCT($X1103:$AG1103,$X$27:$AG$27)/SUMPRODUCT(--($X1103:$AG1103&lt;&gt;""),$X$27:$AG$27),"")</f>
        <v>6.25E-2</v>
      </c>
      <c r="S1103" s="85" t="s">
        <v>1363</v>
      </c>
      <c r="T1103" s="16" t="str" cm="1">
        <f t="array" ref="T1103">IF(S1103&lt;&gt;"",SUMPRODUCT($X1103:$AG1103,$X$27:$AG$27)/SUMPRODUCT(--($X1103:$AG1103&lt;&gt;""),$X$27:$AG$27),"")</f>
        <v/>
      </c>
      <c r="U1103" s="85" t="s">
        <v>1363</v>
      </c>
      <c r="V1103" s="16" t="str" cm="1">
        <f t="array" ref="V1103">IF(U1103&lt;&gt;"",SUMPRODUCT($X1103:$AG1103,$X$27:$AG$27)/SUMPRODUCT(--($X1103:$AG1103&lt;&gt;""),$X$27:$AG$27),"")</f>
        <v/>
      </c>
      <c r="W1103" s="14">
        <v>100</v>
      </c>
      <c r="X1103" s="17">
        <v>1</v>
      </c>
      <c r="Y1103" s="17">
        <v>0</v>
      </c>
      <c r="Z1103" s="17">
        <v>0</v>
      </c>
      <c r="AA1103" s="17">
        <v>0</v>
      </c>
      <c r="AB1103" s="17">
        <v>0</v>
      </c>
      <c r="AC1103" s="17">
        <v>0</v>
      </c>
      <c r="AD1103" s="17" t="s">
        <v>1363</v>
      </c>
      <c r="AE1103" s="17">
        <v>0</v>
      </c>
      <c r="AF1103" s="17">
        <v>0</v>
      </c>
      <c r="AG1103" s="17" t="s">
        <v>1363</v>
      </c>
      <c r="AH1103" s="18"/>
    </row>
    <row r="1104" spans="1:34" outlineLevel="1">
      <c r="A1104" s="108">
        <v>957</v>
      </c>
      <c r="B1104" s="109" t="s">
        <v>183</v>
      </c>
      <c r="C1104" s="110" t="s">
        <v>777</v>
      </c>
      <c r="D1104" s="110" t="s">
        <v>1624</v>
      </c>
      <c r="E1104" s="112" t="s">
        <v>956</v>
      </c>
      <c r="F1104" s="130" t="s">
        <v>945</v>
      </c>
      <c r="G1104" s="130" t="s">
        <v>1363</v>
      </c>
      <c r="H1104" s="15" t="s">
        <v>1908</v>
      </c>
      <c r="I1104" s="130" t="s">
        <v>1599</v>
      </c>
      <c r="J1104" s="130" t="s">
        <v>1363</v>
      </c>
      <c r="K1104" s="86">
        <v>1</v>
      </c>
      <c r="L1104" s="111"/>
      <c r="M1104" s="85" t="s">
        <v>1363</v>
      </c>
      <c r="N1104" s="16" t="str" cm="1">
        <f t="array" ref="N1104">IF(M1104&lt;&gt;"",SUMPRODUCT($X1104:$AG1104,$X$27:$AG$27)/SUMPRODUCT(--($X1104:$AG1104&lt;&gt;""),$X$27:$AG$27),"")</f>
        <v/>
      </c>
      <c r="O1104" s="85"/>
      <c r="P1104" s="16" t="str" cm="1">
        <f t="array" ref="P1104">IF(O1104&lt;&gt;"",SUMPRODUCT($X1104:$AG1104,$X$27:$AG$27)/SUMPRODUCT(--($X1104:$AG1104&lt;&gt;""),$X$27:$AG$27),"")</f>
        <v/>
      </c>
      <c r="Q1104" s="85" t="s">
        <v>1691</v>
      </c>
      <c r="R1104" s="16" cm="1">
        <f t="array" ref="R1104">IF(Q1104&lt;&gt;"",SUMPRODUCT($X1104:$AG1104,$X$27:$AG$27)/SUMPRODUCT(--($X1104:$AG1104&lt;&gt;""),$X$27:$AG$27),"")</f>
        <v>6.25E-2</v>
      </c>
      <c r="S1104" s="85" t="s">
        <v>1363</v>
      </c>
      <c r="T1104" s="16" t="str" cm="1">
        <f t="array" ref="T1104">IF(S1104&lt;&gt;"",SUMPRODUCT($X1104:$AG1104,$X$27:$AG$27)/SUMPRODUCT(--($X1104:$AG1104&lt;&gt;""),$X$27:$AG$27),"")</f>
        <v/>
      </c>
      <c r="U1104" s="85" t="s">
        <v>1363</v>
      </c>
      <c r="V1104" s="16" t="str" cm="1">
        <f t="array" ref="V1104">IF(U1104&lt;&gt;"",SUMPRODUCT($X1104:$AG1104,$X$27:$AG$27)/SUMPRODUCT(--($X1104:$AG1104&lt;&gt;""),$X$27:$AG$27),"")</f>
        <v/>
      </c>
      <c r="W1104" s="14">
        <v>100</v>
      </c>
      <c r="X1104" s="17">
        <v>1</v>
      </c>
      <c r="Y1104" s="17">
        <v>0</v>
      </c>
      <c r="Z1104" s="17">
        <v>0</v>
      </c>
      <c r="AA1104" s="17">
        <v>0</v>
      </c>
      <c r="AB1104" s="17">
        <v>0</v>
      </c>
      <c r="AC1104" s="17">
        <v>0</v>
      </c>
      <c r="AD1104" s="17" t="s">
        <v>1363</v>
      </c>
      <c r="AE1104" s="17">
        <v>0</v>
      </c>
      <c r="AF1104" s="17">
        <v>0</v>
      </c>
      <c r="AG1104" s="17" t="s">
        <v>1363</v>
      </c>
      <c r="AH1104" s="18"/>
    </row>
    <row r="1105" spans="1:34" outlineLevel="1">
      <c r="A1105" s="108">
        <v>958</v>
      </c>
      <c r="B1105" s="109" t="s">
        <v>183</v>
      </c>
      <c r="C1105" s="110" t="s">
        <v>777</v>
      </c>
      <c r="D1105" s="110" t="s">
        <v>1624</v>
      </c>
      <c r="E1105" s="112" t="s">
        <v>957</v>
      </c>
      <c r="F1105" s="130" t="s">
        <v>945</v>
      </c>
      <c r="G1105" s="130" t="s">
        <v>1363</v>
      </c>
      <c r="H1105" s="15" t="s">
        <v>1908</v>
      </c>
      <c r="I1105" s="130" t="s">
        <v>1599</v>
      </c>
      <c r="J1105" s="130" t="s">
        <v>1363</v>
      </c>
      <c r="K1105" s="86">
        <v>1</v>
      </c>
      <c r="L1105" s="111"/>
      <c r="M1105" s="85" t="s">
        <v>1363</v>
      </c>
      <c r="N1105" s="16" t="str" cm="1">
        <f t="array" ref="N1105">IF(M1105&lt;&gt;"",SUMPRODUCT($X1105:$AG1105,$X$27:$AG$27)/SUMPRODUCT(--($X1105:$AG1105&lt;&gt;""),$X$27:$AG$27),"")</f>
        <v/>
      </c>
      <c r="O1105" s="85"/>
      <c r="P1105" s="16" t="str" cm="1">
        <f t="array" ref="P1105">IF(O1105&lt;&gt;"",SUMPRODUCT($X1105:$AG1105,$X$27:$AG$27)/SUMPRODUCT(--($X1105:$AG1105&lt;&gt;""),$X$27:$AG$27),"")</f>
        <v/>
      </c>
      <c r="Q1105" s="85" t="s">
        <v>1691</v>
      </c>
      <c r="R1105" s="16" cm="1">
        <f t="array" ref="R1105">IF(Q1105&lt;&gt;"",SUMPRODUCT($X1105:$AG1105,$X$27:$AG$27)/SUMPRODUCT(--($X1105:$AG1105&lt;&gt;""),$X$27:$AG$27),"")</f>
        <v>6.25E-2</v>
      </c>
      <c r="S1105" s="85" t="s">
        <v>1363</v>
      </c>
      <c r="T1105" s="16" t="str" cm="1">
        <f t="array" ref="T1105">IF(S1105&lt;&gt;"",SUMPRODUCT($X1105:$AG1105,$X$27:$AG$27)/SUMPRODUCT(--($X1105:$AG1105&lt;&gt;""),$X$27:$AG$27),"")</f>
        <v/>
      </c>
      <c r="U1105" s="85" t="s">
        <v>1363</v>
      </c>
      <c r="V1105" s="16" t="str" cm="1">
        <f t="array" ref="V1105">IF(U1105&lt;&gt;"",SUMPRODUCT($X1105:$AG1105,$X$27:$AG$27)/SUMPRODUCT(--($X1105:$AG1105&lt;&gt;""),$X$27:$AG$27),"")</f>
        <v/>
      </c>
      <c r="W1105" s="14">
        <v>100</v>
      </c>
      <c r="X1105" s="17">
        <v>1</v>
      </c>
      <c r="Y1105" s="17">
        <v>0</v>
      </c>
      <c r="Z1105" s="17">
        <v>0</v>
      </c>
      <c r="AA1105" s="17">
        <v>0</v>
      </c>
      <c r="AB1105" s="17">
        <v>0</v>
      </c>
      <c r="AC1105" s="17">
        <v>0</v>
      </c>
      <c r="AD1105" s="17" t="s">
        <v>1363</v>
      </c>
      <c r="AE1105" s="17">
        <v>0</v>
      </c>
      <c r="AF1105" s="17">
        <v>0</v>
      </c>
      <c r="AG1105" s="17" t="s">
        <v>1363</v>
      </c>
      <c r="AH1105" s="18"/>
    </row>
    <row r="1106" spans="1:34" outlineLevel="1">
      <c r="A1106" s="108">
        <v>959</v>
      </c>
      <c r="B1106" s="109" t="s">
        <v>183</v>
      </c>
      <c r="C1106" s="110" t="s">
        <v>777</v>
      </c>
      <c r="D1106" s="110" t="s">
        <v>1624</v>
      </c>
      <c r="E1106" s="112" t="s">
        <v>958</v>
      </c>
      <c r="F1106" s="130" t="s">
        <v>945</v>
      </c>
      <c r="G1106" s="130" t="s">
        <v>1363</v>
      </c>
      <c r="H1106" s="15" t="s">
        <v>1908</v>
      </c>
      <c r="I1106" s="130" t="s">
        <v>1599</v>
      </c>
      <c r="J1106" s="130" t="s">
        <v>1363</v>
      </c>
      <c r="K1106" s="86">
        <v>1</v>
      </c>
      <c r="L1106" s="111"/>
      <c r="M1106" s="85" t="s">
        <v>1363</v>
      </c>
      <c r="N1106" s="16" t="str" cm="1">
        <f t="array" ref="N1106">IF(M1106&lt;&gt;"",SUMPRODUCT($X1106:$AG1106,$X$27:$AG$27)/SUMPRODUCT(--($X1106:$AG1106&lt;&gt;""),$X$27:$AG$27),"")</f>
        <v/>
      </c>
      <c r="O1106" s="85"/>
      <c r="P1106" s="16" t="str" cm="1">
        <f t="array" ref="P1106">IF(O1106&lt;&gt;"",SUMPRODUCT($X1106:$AG1106,$X$27:$AG$27)/SUMPRODUCT(--($X1106:$AG1106&lt;&gt;""),$X$27:$AG$27),"")</f>
        <v/>
      </c>
      <c r="Q1106" s="85" t="s">
        <v>1691</v>
      </c>
      <c r="R1106" s="16" cm="1">
        <f t="array" ref="R1106">IF(Q1106&lt;&gt;"",SUMPRODUCT($X1106:$AG1106,$X$27:$AG$27)/SUMPRODUCT(--($X1106:$AG1106&lt;&gt;""),$X$27:$AG$27),"")</f>
        <v>6.25E-2</v>
      </c>
      <c r="S1106" s="85" t="s">
        <v>1363</v>
      </c>
      <c r="T1106" s="16" t="str" cm="1">
        <f t="array" ref="T1106">IF(S1106&lt;&gt;"",SUMPRODUCT($X1106:$AG1106,$X$27:$AG$27)/SUMPRODUCT(--($X1106:$AG1106&lt;&gt;""),$X$27:$AG$27),"")</f>
        <v/>
      </c>
      <c r="U1106" s="85" t="s">
        <v>1363</v>
      </c>
      <c r="V1106" s="16" t="str" cm="1">
        <f t="array" ref="V1106">IF(U1106&lt;&gt;"",SUMPRODUCT($X1106:$AG1106,$X$27:$AG$27)/SUMPRODUCT(--($X1106:$AG1106&lt;&gt;""),$X$27:$AG$27),"")</f>
        <v/>
      </c>
      <c r="W1106" s="14">
        <v>100</v>
      </c>
      <c r="X1106" s="17">
        <v>1</v>
      </c>
      <c r="Y1106" s="17">
        <v>0</v>
      </c>
      <c r="Z1106" s="17">
        <v>0</v>
      </c>
      <c r="AA1106" s="17">
        <v>0</v>
      </c>
      <c r="AB1106" s="17">
        <v>0</v>
      </c>
      <c r="AC1106" s="17">
        <v>0</v>
      </c>
      <c r="AD1106" s="17" t="s">
        <v>1363</v>
      </c>
      <c r="AE1106" s="17">
        <v>0</v>
      </c>
      <c r="AF1106" s="17">
        <v>0</v>
      </c>
      <c r="AG1106" s="17" t="s">
        <v>1363</v>
      </c>
      <c r="AH1106" s="18"/>
    </row>
    <row r="1107" spans="1:34" outlineLevel="1">
      <c r="A1107" s="108">
        <v>960</v>
      </c>
      <c r="B1107" s="109" t="s">
        <v>183</v>
      </c>
      <c r="C1107" s="110" t="s">
        <v>777</v>
      </c>
      <c r="D1107" s="110" t="s">
        <v>1624</v>
      </c>
      <c r="E1107" s="112" t="s">
        <v>959</v>
      </c>
      <c r="F1107" s="130" t="s">
        <v>945</v>
      </c>
      <c r="G1107" s="130" t="s">
        <v>47</v>
      </c>
      <c r="H1107" s="15" t="s">
        <v>1888</v>
      </c>
      <c r="I1107" s="130" t="s">
        <v>1599</v>
      </c>
      <c r="J1107" s="130" t="s">
        <v>1363</v>
      </c>
      <c r="K1107" s="86">
        <v>1</v>
      </c>
      <c r="L1107" s="111"/>
      <c r="M1107" s="85" t="s">
        <v>1363</v>
      </c>
      <c r="N1107" s="16" t="str" cm="1">
        <f t="array" ref="N1107">IF(M1107&lt;&gt;"",SUMPRODUCT($X1107:$AG1107,$X$27:$AG$27)/SUMPRODUCT(--($X1107:$AG1107&lt;&gt;""),$X$27:$AG$27),"")</f>
        <v/>
      </c>
      <c r="O1107" s="85"/>
      <c r="P1107" s="16" t="str" cm="1">
        <f t="array" ref="P1107">IF(O1107&lt;&gt;"",SUMPRODUCT($X1107:$AG1107,$X$27:$AG$27)/SUMPRODUCT(--($X1107:$AG1107&lt;&gt;""),$X$27:$AG$27),"")</f>
        <v/>
      </c>
      <c r="Q1107" s="85">
        <v>13</v>
      </c>
      <c r="R1107" s="16" cm="1">
        <f t="array" ref="R1107">IF(Q1107&lt;&gt;"",SUMPRODUCT($X1107:$AG1107,$X$27:$AG$27)/SUMPRODUCT(--($X1107:$AG1107&lt;&gt;""),$X$27:$AG$27),"")</f>
        <v>6.25E-2</v>
      </c>
      <c r="S1107" s="85" t="s">
        <v>1363</v>
      </c>
      <c r="T1107" s="16" t="str" cm="1">
        <f t="array" ref="T1107">IF(S1107&lt;&gt;"",SUMPRODUCT($X1107:$AG1107,$X$27:$AG$27)/SUMPRODUCT(--($X1107:$AG1107&lt;&gt;""),$X$27:$AG$27),"")</f>
        <v/>
      </c>
      <c r="U1107" s="85" t="s">
        <v>1363</v>
      </c>
      <c r="V1107" s="16" t="str" cm="1">
        <f t="array" ref="V1107">IF(U1107&lt;&gt;"",SUMPRODUCT($X1107:$AG1107,$X$27:$AG$27)/SUMPRODUCT(--($X1107:$AG1107&lt;&gt;""),$X$27:$AG$27),"")</f>
        <v/>
      </c>
      <c r="W1107" s="14">
        <v>100</v>
      </c>
      <c r="X1107" s="17">
        <v>1</v>
      </c>
      <c r="Y1107" s="17">
        <v>0</v>
      </c>
      <c r="Z1107" s="17">
        <v>0</v>
      </c>
      <c r="AA1107" s="17">
        <v>0</v>
      </c>
      <c r="AB1107" s="17">
        <v>0</v>
      </c>
      <c r="AC1107" s="17">
        <v>0</v>
      </c>
      <c r="AD1107" s="17" t="s">
        <v>1363</v>
      </c>
      <c r="AE1107" s="17">
        <v>0</v>
      </c>
      <c r="AF1107" s="17">
        <v>0</v>
      </c>
      <c r="AG1107" s="17" t="s">
        <v>1363</v>
      </c>
      <c r="AH1107" s="18"/>
    </row>
    <row r="1108" spans="1:34" outlineLevel="1">
      <c r="A1108" s="108">
        <v>961</v>
      </c>
      <c r="B1108" s="109" t="s">
        <v>183</v>
      </c>
      <c r="C1108" s="110" t="s">
        <v>777</v>
      </c>
      <c r="D1108" s="110" t="s">
        <v>1624</v>
      </c>
      <c r="E1108" s="112" t="s">
        <v>960</v>
      </c>
      <c r="F1108" s="130" t="s">
        <v>945</v>
      </c>
      <c r="G1108" s="130" t="s">
        <v>47</v>
      </c>
      <c r="H1108" s="15" t="s">
        <v>1888</v>
      </c>
      <c r="I1108" s="130" t="s">
        <v>1599</v>
      </c>
      <c r="J1108" s="130" t="s">
        <v>1363</v>
      </c>
      <c r="K1108" s="86">
        <v>1</v>
      </c>
      <c r="L1108" s="111"/>
      <c r="M1108" s="85" t="s">
        <v>1363</v>
      </c>
      <c r="N1108" s="16" t="str" cm="1">
        <f t="array" ref="N1108">IF(M1108&lt;&gt;"",SUMPRODUCT($X1108:$AG1108,$X$27:$AG$27)/SUMPRODUCT(--($X1108:$AG1108&lt;&gt;""),$X$27:$AG$27),"")</f>
        <v/>
      </c>
      <c r="O1108" s="85"/>
      <c r="P1108" s="16" t="str" cm="1">
        <f t="array" ref="P1108">IF(O1108&lt;&gt;"",SUMPRODUCT($X1108:$AG1108,$X$27:$AG$27)/SUMPRODUCT(--($X1108:$AG1108&lt;&gt;""),$X$27:$AG$27),"")</f>
        <v/>
      </c>
      <c r="Q1108" s="85">
        <v>13</v>
      </c>
      <c r="R1108" s="16" cm="1">
        <f t="array" ref="R1108">IF(Q1108&lt;&gt;"",SUMPRODUCT($X1108:$AG1108,$X$27:$AG$27)/SUMPRODUCT(--($X1108:$AG1108&lt;&gt;""),$X$27:$AG$27),"")</f>
        <v>6.25E-2</v>
      </c>
      <c r="S1108" s="85" t="s">
        <v>1363</v>
      </c>
      <c r="T1108" s="16" t="str" cm="1">
        <f t="array" ref="T1108">IF(S1108&lt;&gt;"",SUMPRODUCT($X1108:$AG1108,$X$27:$AG$27)/SUMPRODUCT(--($X1108:$AG1108&lt;&gt;""),$X$27:$AG$27),"")</f>
        <v/>
      </c>
      <c r="U1108" s="85" t="s">
        <v>1363</v>
      </c>
      <c r="V1108" s="16" t="str" cm="1">
        <f t="array" ref="V1108">IF(U1108&lt;&gt;"",SUMPRODUCT($X1108:$AG1108,$X$27:$AG$27)/SUMPRODUCT(--($X1108:$AG1108&lt;&gt;""),$X$27:$AG$27),"")</f>
        <v/>
      </c>
      <c r="W1108" s="14">
        <v>100</v>
      </c>
      <c r="X1108" s="17">
        <v>1</v>
      </c>
      <c r="Y1108" s="17">
        <v>0</v>
      </c>
      <c r="Z1108" s="17">
        <v>0</v>
      </c>
      <c r="AA1108" s="17">
        <v>0</v>
      </c>
      <c r="AB1108" s="17">
        <v>0</v>
      </c>
      <c r="AC1108" s="17">
        <v>0</v>
      </c>
      <c r="AD1108" s="17" t="s">
        <v>1363</v>
      </c>
      <c r="AE1108" s="17">
        <v>0</v>
      </c>
      <c r="AF1108" s="17">
        <v>0</v>
      </c>
      <c r="AG1108" s="17" t="s">
        <v>1363</v>
      </c>
      <c r="AH1108" s="18"/>
    </row>
    <row r="1109" spans="1:34" outlineLevel="1">
      <c r="A1109" s="108">
        <v>962</v>
      </c>
      <c r="B1109" s="109" t="s">
        <v>183</v>
      </c>
      <c r="C1109" s="110" t="s">
        <v>777</v>
      </c>
      <c r="D1109" s="110" t="s">
        <v>1624</v>
      </c>
      <c r="E1109" s="112" t="s">
        <v>961</v>
      </c>
      <c r="F1109" s="130" t="s">
        <v>945</v>
      </c>
      <c r="G1109" s="130" t="s">
        <v>47</v>
      </c>
      <c r="H1109" s="15" t="s">
        <v>1888</v>
      </c>
      <c r="I1109" s="130" t="s">
        <v>1599</v>
      </c>
      <c r="J1109" s="130" t="s">
        <v>1363</v>
      </c>
      <c r="K1109" s="86">
        <v>1</v>
      </c>
      <c r="L1109" s="111"/>
      <c r="M1109" s="85" t="s">
        <v>1363</v>
      </c>
      <c r="N1109" s="16" t="str" cm="1">
        <f t="array" ref="N1109">IF(M1109&lt;&gt;"",SUMPRODUCT($X1109:$AG1109,$X$27:$AG$27)/SUMPRODUCT(--($X1109:$AG1109&lt;&gt;""),$X$27:$AG$27),"")</f>
        <v/>
      </c>
      <c r="O1109" s="85"/>
      <c r="P1109" s="16" t="str" cm="1">
        <f t="array" ref="P1109">IF(O1109&lt;&gt;"",SUMPRODUCT($X1109:$AG1109,$X$27:$AG$27)/SUMPRODUCT(--($X1109:$AG1109&lt;&gt;""),$X$27:$AG$27),"")</f>
        <v/>
      </c>
      <c r="Q1109" s="85">
        <v>13</v>
      </c>
      <c r="R1109" s="16" cm="1">
        <f t="array" ref="R1109">IF(Q1109&lt;&gt;"",SUMPRODUCT($X1109:$AG1109,$X$27:$AG$27)/SUMPRODUCT(--($X1109:$AG1109&lt;&gt;""),$X$27:$AG$27),"")</f>
        <v>6.25E-2</v>
      </c>
      <c r="S1109" s="85" t="s">
        <v>1363</v>
      </c>
      <c r="T1109" s="16" t="str" cm="1">
        <f t="array" ref="T1109">IF(S1109&lt;&gt;"",SUMPRODUCT($X1109:$AG1109,$X$27:$AG$27)/SUMPRODUCT(--($X1109:$AG1109&lt;&gt;""),$X$27:$AG$27),"")</f>
        <v/>
      </c>
      <c r="U1109" s="85" t="s">
        <v>1363</v>
      </c>
      <c r="V1109" s="16" t="str" cm="1">
        <f t="array" ref="V1109">IF(U1109&lt;&gt;"",SUMPRODUCT($X1109:$AG1109,$X$27:$AG$27)/SUMPRODUCT(--($X1109:$AG1109&lt;&gt;""),$X$27:$AG$27),"")</f>
        <v/>
      </c>
      <c r="W1109" s="14">
        <v>100</v>
      </c>
      <c r="X1109" s="17">
        <v>1</v>
      </c>
      <c r="Y1109" s="17">
        <v>0</v>
      </c>
      <c r="Z1109" s="17">
        <v>0</v>
      </c>
      <c r="AA1109" s="17">
        <v>0</v>
      </c>
      <c r="AB1109" s="17">
        <v>0</v>
      </c>
      <c r="AC1109" s="17">
        <v>0</v>
      </c>
      <c r="AD1109" s="17" t="s">
        <v>1363</v>
      </c>
      <c r="AE1109" s="17">
        <v>0</v>
      </c>
      <c r="AF1109" s="17">
        <v>0</v>
      </c>
      <c r="AG1109" s="17" t="s">
        <v>1363</v>
      </c>
      <c r="AH1109" s="18"/>
    </row>
    <row r="1110" spans="1:34" outlineLevel="1">
      <c r="A1110" s="108">
        <v>1385</v>
      </c>
      <c r="B1110" s="109" t="s">
        <v>183</v>
      </c>
      <c r="C1110" s="110" t="s">
        <v>777</v>
      </c>
      <c r="D1110" s="110" t="s">
        <v>1624</v>
      </c>
      <c r="E1110" s="112" t="s">
        <v>962</v>
      </c>
      <c r="F1110" s="130" t="s">
        <v>945</v>
      </c>
      <c r="G1110" s="130" t="s">
        <v>47</v>
      </c>
      <c r="H1110" s="15" t="s">
        <v>1888</v>
      </c>
      <c r="I1110" s="130" t="s">
        <v>1599</v>
      </c>
      <c r="J1110" s="130" t="s">
        <v>1363</v>
      </c>
      <c r="K1110" s="86" t="s">
        <v>1588</v>
      </c>
      <c r="L1110" s="111"/>
      <c r="M1110" s="85" t="s">
        <v>1363</v>
      </c>
      <c r="N1110" s="16" t="str" cm="1">
        <f t="array" ref="N1110">IF(M1110&lt;&gt;"",SUMPRODUCT($X1110:$AG1110,$X$27:$AG$27)/SUMPRODUCT(--($X1110:$AG1110&lt;&gt;""),$X$27:$AG$27),"")</f>
        <v/>
      </c>
      <c r="O1110" s="85"/>
      <c r="P1110" s="16" t="str" cm="1">
        <f t="array" ref="P1110">IF(O1110&lt;&gt;"",SUMPRODUCT($X1110:$AG1110,$X$27:$AG$27)/SUMPRODUCT(--($X1110:$AG1110&lt;&gt;""),$X$27:$AG$27),"")</f>
        <v/>
      </c>
      <c r="Q1110" s="85">
        <v>13</v>
      </c>
      <c r="R1110" s="16" cm="1">
        <f t="array" ref="R1110">IF(Q1110&lt;&gt;"",SUMPRODUCT($X1110:$AG1110,$X$27:$AG$27)/SUMPRODUCT(--($X1110:$AG1110&lt;&gt;""),$X$27:$AG$27),"")</f>
        <v>6.25E-2</v>
      </c>
      <c r="S1110" s="85" t="s">
        <v>1363</v>
      </c>
      <c r="T1110" s="16" t="str" cm="1">
        <f t="array" ref="T1110">IF(S1110&lt;&gt;"",SUMPRODUCT($X1110:$AG1110,$X$27:$AG$27)/SUMPRODUCT(--($X1110:$AG1110&lt;&gt;""),$X$27:$AG$27),"")</f>
        <v/>
      </c>
      <c r="U1110" s="85" t="s">
        <v>1363</v>
      </c>
      <c r="V1110" s="16" t="str" cm="1">
        <f t="array" ref="V1110">IF(U1110&lt;&gt;"",SUMPRODUCT($X1110:$AG1110,$X$27:$AG$27)/SUMPRODUCT(--($X1110:$AG1110&lt;&gt;""),$X$27:$AG$27),"")</f>
        <v/>
      </c>
      <c r="W1110" s="14">
        <v>100</v>
      </c>
      <c r="X1110" s="17">
        <v>1</v>
      </c>
      <c r="Y1110" s="17">
        <v>0</v>
      </c>
      <c r="Z1110" s="17">
        <v>0</v>
      </c>
      <c r="AA1110" s="17">
        <v>0</v>
      </c>
      <c r="AB1110" s="17">
        <v>0</v>
      </c>
      <c r="AC1110" s="17">
        <v>0</v>
      </c>
      <c r="AD1110" s="17" t="s">
        <v>1363</v>
      </c>
      <c r="AE1110" s="17">
        <v>0</v>
      </c>
      <c r="AF1110" s="17">
        <v>0</v>
      </c>
      <c r="AG1110" s="17" t="s">
        <v>1363</v>
      </c>
      <c r="AH1110" s="18"/>
    </row>
    <row r="1111" spans="1:34" outlineLevel="1">
      <c r="A1111" s="108">
        <v>1386</v>
      </c>
      <c r="B1111" s="109" t="s">
        <v>183</v>
      </c>
      <c r="C1111" s="110" t="s">
        <v>777</v>
      </c>
      <c r="D1111" s="110" t="s">
        <v>1624</v>
      </c>
      <c r="E1111" s="112" t="s">
        <v>963</v>
      </c>
      <c r="F1111" s="130" t="s">
        <v>945</v>
      </c>
      <c r="G1111" s="130" t="s">
        <v>1363</v>
      </c>
      <c r="H1111" s="15" t="s">
        <v>1908</v>
      </c>
      <c r="I1111" s="130" t="s">
        <v>1599</v>
      </c>
      <c r="J1111" s="130" t="s">
        <v>1363</v>
      </c>
      <c r="K1111" s="86" t="s">
        <v>1588</v>
      </c>
      <c r="L1111" s="111"/>
      <c r="M1111" s="85" t="s">
        <v>1363</v>
      </c>
      <c r="N1111" s="16" t="str" cm="1">
        <f t="array" ref="N1111">IF(M1111&lt;&gt;"",SUMPRODUCT($X1111:$AG1111,$X$27:$AG$27)/SUMPRODUCT(--($X1111:$AG1111&lt;&gt;""),$X$27:$AG$27),"")</f>
        <v/>
      </c>
      <c r="O1111" s="85"/>
      <c r="P1111" s="16" t="str" cm="1">
        <f t="array" ref="P1111">IF(O1111&lt;&gt;"",SUMPRODUCT($X1111:$AG1111,$X$27:$AG$27)/SUMPRODUCT(--($X1111:$AG1111&lt;&gt;""),$X$27:$AG$27),"")</f>
        <v/>
      </c>
      <c r="Q1111" s="85" t="s">
        <v>1691</v>
      </c>
      <c r="R1111" s="16" cm="1">
        <f t="array" ref="R1111">IF(Q1111&lt;&gt;"",SUMPRODUCT($X1111:$AG1111,$X$27:$AG$27)/SUMPRODUCT(--($X1111:$AG1111&lt;&gt;""),$X$27:$AG$27),"")</f>
        <v>6.25E-2</v>
      </c>
      <c r="S1111" s="85" t="s">
        <v>1363</v>
      </c>
      <c r="T1111" s="16" t="str" cm="1">
        <f t="array" ref="T1111">IF(S1111&lt;&gt;"",SUMPRODUCT($X1111:$AG1111,$X$27:$AG$27)/SUMPRODUCT(--($X1111:$AG1111&lt;&gt;""),$X$27:$AG$27),"")</f>
        <v/>
      </c>
      <c r="U1111" s="85" t="s">
        <v>1363</v>
      </c>
      <c r="V1111" s="16" t="str" cm="1">
        <f t="array" ref="V1111">IF(U1111&lt;&gt;"",SUMPRODUCT($X1111:$AG1111,$X$27:$AG$27)/SUMPRODUCT(--($X1111:$AG1111&lt;&gt;""),$X$27:$AG$27),"")</f>
        <v/>
      </c>
      <c r="W1111" s="14">
        <v>100</v>
      </c>
      <c r="X1111" s="17">
        <v>1</v>
      </c>
      <c r="Y1111" s="17">
        <v>0</v>
      </c>
      <c r="Z1111" s="17">
        <v>0</v>
      </c>
      <c r="AA1111" s="17">
        <v>0</v>
      </c>
      <c r="AB1111" s="17">
        <v>0</v>
      </c>
      <c r="AC1111" s="17">
        <v>0</v>
      </c>
      <c r="AD1111" s="17" t="s">
        <v>1363</v>
      </c>
      <c r="AE1111" s="17">
        <v>0</v>
      </c>
      <c r="AF1111" s="17">
        <v>0</v>
      </c>
      <c r="AG1111" s="17" t="s">
        <v>1363</v>
      </c>
      <c r="AH1111" s="18"/>
    </row>
    <row r="1112" spans="1:34" outlineLevel="1">
      <c r="A1112" s="108">
        <v>1387</v>
      </c>
      <c r="B1112" s="109" t="s">
        <v>183</v>
      </c>
      <c r="C1112" s="110" t="s">
        <v>777</v>
      </c>
      <c r="D1112" s="110" t="s">
        <v>1624</v>
      </c>
      <c r="E1112" s="112" t="s">
        <v>964</v>
      </c>
      <c r="F1112" s="130" t="s">
        <v>945</v>
      </c>
      <c r="G1112" s="130" t="s">
        <v>1363</v>
      </c>
      <c r="H1112" s="15" t="s">
        <v>1908</v>
      </c>
      <c r="I1112" s="130" t="s">
        <v>1599</v>
      </c>
      <c r="J1112" s="130" t="s">
        <v>1363</v>
      </c>
      <c r="K1112" s="86" t="s">
        <v>1588</v>
      </c>
      <c r="L1112" s="111"/>
      <c r="M1112" s="85" t="s">
        <v>1363</v>
      </c>
      <c r="N1112" s="16" t="str" cm="1">
        <f t="array" ref="N1112">IF(M1112&lt;&gt;"",SUMPRODUCT($X1112:$AG1112,$X$27:$AG$27)/SUMPRODUCT(--($X1112:$AG1112&lt;&gt;""),$X$27:$AG$27),"")</f>
        <v/>
      </c>
      <c r="O1112" s="85"/>
      <c r="P1112" s="16" t="str" cm="1">
        <f t="array" ref="P1112">IF(O1112&lt;&gt;"",SUMPRODUCT($X1112:$AG1112,$X$27:$AG$27)/SUMPRODUCT(--($X1112:$AG1112&lt;&gt;""),$X$27:$AG$27),"")</f>
        <v/>
      </c>
      <c r="Q1112" s="85" t="s">
        <v>1691</v>
      </c>
      <c r="R1112" s="16" cm="1">
        <f t="array" ref="R1112">IF(Q1112&lt;&gt;"",SUMPRODUCT($X1112:$AG1112,$X$27:$AG$27)/SUMPRODUCT(--($X1112:$AG1112&lt;&gt;""),$X$27:$AG$27),"")</f>
        <v>6.25E-2</v>
      </c>
      <c r="S1112" s="85" t="s">
        <v>1363</v>
      </c>
      <c r="T1112" s="16" t="str" cm="1">
        <f t="array" ref="T1112">IF(S1112&lt;&gt;"",SUMPRODUCT($X1112:$AG1112,$X$27:$AG$27)/SUMPRODUCT(--($X1112:$AG1112&lt;&gt;""),$X$27:$AG$27),"")</f>
        <v/>
      </c>
      <c r="U1112" s="85" t="s">
        <v>1363</v>
      </c>
      <c r="V1112" s="16" t="str" cm="1">
        <f t="array" ref="V1112">IF(U1112&lt;&gt;"",SUMPRODUCT($X1112:$AG1112,$X$27:$AG$27)/SUMPRODUCT(--($X1112:$AG1112&lt;&gt;""),$X$27:$AG$27),"")</f>
        <v/>
      </c>
      <c r="W1112" s="14">
        <v>100</v>
      </c>
      <c r="X1112" s="17">
        <v>1</v>
      </c>
      <c r="Y1112" s="17">
        <v>0</v>
      </c>
      <c r="Z1112" s="17">
        <v>0</v>
      </c>
      <c r="AA1112" s="17">
        <v>0</v>
      </c>
      <c r="AB1112" s="17">
        <v>0</v>
      </c>
      <c r="AC1112" s="17">
        <v>0</v>
      </c>
      <c r="AD1112" s="17" t="s">
        <v>1363</v>
      </c>
      <c r="AE1112" s="17">
        <v>0</v>
      </c>
      <c r="AF1112" s="17">
        <v>0</v>
      </c>
      <c r="AG1112" s="17" t="s">
        <v>1363</v>
      </c>
      <c r="AH1112" s="18"/>
    </row>
    <row r="1113" spans="1:34" outlineLevel="1">
      <c r="A1113" s="108">
        <v>1388</v>
      </c>
      <c r="B1113" s="109" t="s">
        <v>183</v>
      </c>
      <c r="C1113" s="110" t="s">
        <v>777</v>
      </c>
      <c r="D1113" s="110" t="s">
        <v>1624</v>
      </c>
      <c r="E1113" s="112" t="s">
        <v>965</v>
      </c>
      <c r="F1113" s="130" t="s">
        <v>945</v>
      </c>
      <c r="G1113" s="130" t="s">
        <v>1363</v>
      </c>
      <c r="H1113" s="15" t="s">
        <v>1908</v>
      </c>
      <c r="I1113" s="130" t="s">
        <v>1599</v>
      </c>
      <c r="J1113" s="130" t="s">
        <v>1363</v>
      </c>
      <c r="K1113" s="86" t="s">
        <v>1588</v>
      </c>
      <c r="L1113" s="111"/>
      <c r="M1113" s="85" t="s">
        <v>1363</v>
      </c>
      <c r="N1113" s="16" t="str" cm="1">
        <f t="array" ref="N1113">IF(M1113&lt;&gt;"",SUMPRODUCT($X1113:$AG1113,$X$27:$AG$27)/SUMPRODUCT(--($X1113:$AG1113&lt;&gt;""),$X$27:$AG$27),"")</f>
        <v/>
      </c>
      <c r="O1113" s="85"/>
      <c r="P1113" s="16" t="str" cm="1">
        <f t="array" ref="P1113">IF(O1113&lt;&gt;"",SUMPRODUCT($X1113:$AG1113,$X$27:$AG$27)/SUMPRODUCT(--($X1113:$AG1113&lt;&gt;""),$X$27:$AG$27),"")</f>
        <v/>
      </c>
      <c r="Q1113" s="85" t="s">
        <v>1691</v>
      </c>
      <c r="R1113" s="16" cm="1">
        <f t="array" ref="R1113">IF(Q1113&lt;&gt;"",SUMPRODUCT($X1113:$AG1113,$X$27:$AG$27)/SUMPRODUCT(--($X1113:$AG1113&lt;&gt;""),$X$27:$AG$27),"")</f>
        <v>6.25E-2</v>
      </c>
      <c r="S1113" s="85" t="s">
        <v>1363</v>
      </c>
      <c r="T1113" s="16" t="str" cm="1">
        <f t="array" ref="T1113">IF(S1113&lt;&gt;"",SUMPRODUCT($X1113:$AG1113,$X$27:$AG$27)/SUMPRODUCT(--($X1113:$AG1113&lt;&gt;""),$X$27:$AG$27),"")</f>
        <v/>
      </c>
      <c r="U1113" s="85" t="s">
        <v>1363</v>
      </c>
      <c r="V1113" s="16" t="str" cm="1">
        <f t="array" ref="V1113">IF(U1113&lt;&gt;"",SUMPRODUCT($X1113:$AG1113,$X$27:$AG$27)/SUMPRODUCT(--($X1113:$AG1113&lt;&gt;""),$X$27:$AG$27),"")</f>
        <v/>
      </c>
      <c r="W1113" s="14">
        <v>100</v>
      </c>
      <c r="X1113" s="17">
        <v>1</v>
      </c>
      <c r="Y1113" s="17">
        <v>0</v>
      </c>
      <c r="Z1113" s="17">
        <v>0</v>
      </c>
      <c r="AA1113" s="17">
        <v>0</v>
      </c>
      <c r="AB1113" s="17">
        <v>0</v>
      </c>
      <c r="AC1113" s="17">
        <v>0</v>
      </c>
      <c r="AD1113" s="17" t="s">
        <v>1363</v>
      </c>
      <c r="AE1113" s="17">
        <v>0</v>
      </c>
      <c r="AF1113" s="17">
        <v>0</v>
      </c>
      <c r="AG1113" s="17" t="s">
        <v>1363</v>
      </c>
      <c r="AH1113" s="18"/>
    </row>
    <row r="1114" spans="1:34" outlineLevel="1">
      <c r="A1114" s="108">
        <v>1389</v>
      </c>
      <c r="B1114" s="109" t="s">
        <v>183</v>
      </c>
      <c r="C1114" s="110" t="s">
        <v>777</v>
      </c>
      <c r="D1114" s="110" t="s">
        <v>1624</v>
      </c>
      <c r="E1114" s="112" t="s">
        <v>966</v>
      </c>
      <c r="F1114" s="130" t="s">
        <v>945</v>
      </c>
      <c r="G1114" s="130" t="s">
        <v>1363</v>
      </c>
      <c r="H1114" s="15" t="s">
        <v>1908</v>
      </c>
      <c r="I1114" s="130" t="s">
        <v>1599</v>
      </c>
      <c r="J1114" s="130" t="s">
        <v>1363</v>
      </c>
      <c r="K1114" s="86" t="s">
        <v>1588</v>
      </c>
      <c r="L1114" s="111"/>
      <c r="M1114" s="85" t="s">
        <v>1363</v>
      </c>
      <c r="N1114" s="16" t="str" cm="1">
        <f t="array" ref="N1114">IF(M1114&lt;&gt;"",SUMPRODUCT($X1114:$AG1114,$X$27:$AG$27)/SUMPRODUCT(--($X1114:$AG1114&lt;&gt;""),$X$27:$AG$27),"")</f>
        <v/>
      </c>
      <c r="O1114" s="85"/>
      <c r="P1114" s="16" t="str" cm="1">
        <f t="array" ref="P1114">IF(O1114&lt;&gt;"",SUMPRODUCT($X1114:$AG1114,$X$27:$AG$27)/SUMPRODUCT(--($X1114:$AG1114&lt;&gt;""),$X$27:$AG$27),"")</f>
        <v/>
      </c>
      <c r="Q1114" s="85" t="s">
        <v>1691</v>
      </c>
      <c r="R1114" s="16" cm="1">
        <f t="array" ref="R1114">IF(Q1114&lt;&gt;"",SUMPRODUCT($X1114:$AG1114,$X$27:$AG$27)/SUMPRODUCT(--($X1114:$AG1114&lt;&gt;""),$X$27:$AG$27),"")</f>
        <v>6.25E-2</v>
      </c>
      <c r="S1114" s="85" t="s">
        <v>1363</v>
      </c>
      <c r="T1114" s="16" t="str" cm="1">
        <f t="array" ref="T1114">IF(S1114&lt;&gt;"",SUMPRODUCT($X1114:$AG1114,$X$27:$AG$27)/SUMPRODUCT(--($X1114:$AG1114&lt;&gt;""),$X$27:$AG$27),"")</f>
        <v/>
      </c>
      <c r="U1114" s="85" t="s">
        <v>1363</v>
      </c>
      <c r="V1114" s="16" t="str" cm="1">
        <f t="array" ref="V1114">IF(U1114&lt;&gt;"",SUMPRODUCT($X1114:$AG1114,$X$27:$AG$27)/SUMPRODUCT(--($X1114:$AG1114&lt;&gt;""),$X$27:$AG$27),"")</f>
        <v/>
      </c>
      <c r="W1114" s="14">
        <v>100</v>
      </c>
      <c r="X1114" s="17">
        <v>1</v>
      </c>
      <c r="Y1114" s="17">
        <v>0</v>
      </c>
      <c r="Z1114" s="17">
        <v>0</v>
      </c>
      <c r="AA1114" s="17">
        <v>0</v>
      </c>
      <c r="AB1114" s="17">
        <v>0</v>
      </c>
      <c r="AC1114" s="17">
        <v>0</v>
      </c>
      <c r="AD1114" s="17" t="s">
        <v>1363</v>
      </c>
      <c r="AE1114" s="17">
        <v>0</v>
      </c>
      <c r="AF1114" s="17">
        <v>0</v>
      </c>
      <c r="AG1114" s="17" t="s">
        <v>1363</v>
      </c>
      <c r="AH1114" s="18"/>
    </row>
    <row r="1115" spans="1:34" outlineLevel="1">
      <c r="A1115" s="108">
        <v>1390</v>
      </c>
      <c r="B1115" s="109" t="s">
        <v>183</v>
      </c>
      <c r="C1115" s="110" t="s">
        <v>777</v>
      </c>
      <c r="D1115" s="110" t="s">
        <v>1624</v>
      </c>
      <c r="E1115" s="112" t="s">
        <v>967</v>
      </c>
      <c r="F1115" s="130" t="s">
        <v>945</v>
      </c>
      <c r="G1115" s="130" t="s">
        <v>1363</v>
      </c>
      <c r="H1115" s="15" t="s">
        <v>1908</v>
      </c>
      <c r="I1115" s="130" t="s">
        <v>1599</v>
      </c>
      <c r="J1115" s="130" t="s">
        <v>1363</v>
      </c>
      <c r="K1115" s="86" t="s">
        <v>1588</v>
      </c>
      <c r="L1115" s="111"/>
      <c r="M1115" s="85" t="s">
        <v>1363</v>
      </c>
      <c r="N1115" s="16" t="str" cm="1">
        <f t="array" ref="N1115">IF(M1115&lt;&gt;"",SUMPRODUCT($X1115:$AG1115,$X$27:$AG$27)/SUMPRODUCT(--($X1115:$AG1115&lt;&gt;""),$X$27:$AG$27),"")</f>
        <v/>
      </c>
      <c r="O1115" s="85"/>
      <c r="P1115" s="16" t="str" cm="1">
        <f t="array" ref="P1115">IF(O1115&lt;&gt;"",SUMPRODUCT($X1115:$AG1115,$X$27:$AG$27)/SUMPRODUCT(--($X1115:$AG1115&lt;&gt;""),$X$27:$AG$27),"")</f>
        <v/>
      </c>
      <c r="Q1115" s="85" t="s">
        <v>1691</v>
      </c>
      <c r="R1115" s="16" cm="1">
        <f t="array" ref="R1115">IF(Q1115&lt;&gt;"",SUMPRODUCT($X1115:$AG1115,$X$27:$AG$27)/SUMPRODUCT(--($X1115:$AG1115&lt;&gt;""),$X$27:$AG$27),"")</f>
        <v>6.25E-2</v>
      </c>
      <c r="S1115" s="85" t="s">
        <v>1363</v>
      </c>
      <c r="T1115" s="16" t="str" cm="1">
        <f t="array" ref="T1115">IF(S1115&lt;&gt;"",SUMPRODUCT($X1115:$AG1115,$X$27:$AG$27)/SUMPRODUCT(--($X1115:$AG1115&lt;&gt;""),$X$27:$AG$27),"")</f>
        <v/>
      </c>
      <c r="U1115" s="85" t="s">
        <v>1363</v>
      </c>
      <c r="V1115" s="16" t="str" cm="1">
        <f t="array" ref="V1115">IF(U1115&lt;&gt;"",SUMPRODUCT($X1115:$AG1115,$X$27:$AG$27)/SUMPRODUCT(--($X1115:$AG1115&lt;&gt;""),$X$27:$AG$27),"")</f>
        <v/>
      </c>
      <c r="W1115" s="14">
        <v>100</v>
      </c>
      <c r="X1115" s="17">
        <v>1</v>
      </c>
      <c r="Y1115" s="17">
        <v>0</v>
      </c>
      <c r="Z1115" s="17">
        <v>0</v>
      </c>
      <c r="AA1115" s="17">
        <v>0</v>
      </c>
      <c r="AB1115" s="17">
        <v>0</v>
      </c>
      <c r="AC1115" s="17">
        <v>0</v>
      </c>
      <c r="AD1115" s="17" t="s">
        <v>1363</v>
      </c>
      <c r="AE1115" s="17">
        <v>0</v>
      </c>
      <c r="AF1115" s="17">
        <v>0</v>
      </c>
      <c r="AG1115" s="17" t="s">
        <v>1363</v>
      </c>
      <c r="AH1115" s="18"/>
    </row>
    <row r="1116" spans="1:34" outlineLevel="1">
      <c r="A1116" s="108">
        <v>1391</v>
      </c>
      <c r="B1116" s="109" t="s">
        <v>183</v>
      </c>
      <c r="C1116" s="110" t="s">
        <v>777</v>
      </c>
      <c r="D1116" s="110" t="s">
        <v>1624</v>
      </c>
      <c r="E1116" s="112" t="s">
        <v>968</v>
      </c>
      <c r="F1116" s="130" t="s">
        <v>945</v>
      </c>
      <c r="G1116" s="130" t="s">
        <v>1363</v>
      </c>
      <c r="H1116" s="15" t="s">
        <v>1908</v>
      </c>
      <c r="I1116" s="130" t="s">
        <v>1599</v>
      </c>
      <c r="J1116" s="130" t="s">
        <v>1363</v>
      </c>
      <c r="K1116" s="86" t="s">
        <v>1588</v>
      </c>
      <c r="L1116" s="111"/>
      <c r="M1116" s="85" t="s">
        <v>1363</v>
      </c>
      <c r="N1116" s="16" t="str" cm="1">
        <f t="array" ref="N1116">IF(M1116&lt;&gt;"",SUMPRODUCT($X1116:$AG1116,$X$27:$AG$27)/SUMPRODUCT(--($X1116:$AG1116&lt;&gt;""),$X$27:$AG$27),"")</f>
        <v/>
      </c>
      <c r="O1116" s="85"/>
      <c r="P1116" s="16" t="str" cm="1">
        <f t="array" ref="P1116">IF(O1116&lt;&gt;"",SUMPRODUCT($X1116:$AG1116,$X$27:$AG$27)/SUMPRODUCT(--($X1116:$AG1116&lt;&gt;""),$X$27:$AG$27),"")</f>
        <v/>
      </c>
      <c r="Q1116" s="85" t="s">
        <v>1691</v>
      </c>
      <c r="R1116" s="16" cm="1">
        <f t="array" ref="R1116">IF(Q1116&lt;&gt;"",SUMPRODUCT($X1116:$AG1116,$X$27:$AG$27)/SUMPRODUCT(--($X1116:$AG1116&lt;&gt;""),$X$27:$AG$27),"")</f>
        <v>6.25E-2</v>
      </c>
      <c r="S1116" s="85" t="s">
        <v>1363</v>
      </c>
      <c r="T1116" s="16" t="str" cm="1">
        <f t="array" ref="T1116">IF(S1116&lt;&gt;"",SUMPRODUCT($X1116:$AG1116,$X$27:$AG$27)/SUMPRODUCT(--($X1116:$AG1116&lt;&gt;""),$X$27:$AG$27),"")</f>
        <v/>
      </c>
      <c r="U1116" s="85" t="s">
        <v>1363</v>
      </c>
      <c r="V1116" s="16" t="str" cm="1">
        <f t="array" ref="V1116">IF(U1116&lt;&gt;"",SUMPRODUCT($X1116:$AG1116,$X$27:$AG$27)/SUMPRODUCT(--($X1116:$AG1116&lt;&gt;""),$X$27:$AG$27),"")</f>
        <v/>
      </c>
      <c r="W1116" s="14">
        <v>100</v>
      </c>
      <c r="X1116" s="17">
        <v>1</v>
      </c>
      <c r="Y1116" s="17">
        <v>0</v>
      </c>
      <c r="Z1116" s="17">
        <v>0</v>
      </c>
      <c r="AA1116" s="17">
        <v>0</v>
      </c>
      <c r="AB1116" s="17">
        <v>0</v>
      </c>
      <c r="AC1116" s="17">
        <v>0</v>
      </c>
      <c r="AD1116" s="17" t="s">
        <v>1363</v>
      </c>
      <c r="AE1116" s="17">
        <v>0</v>
      </c>
      <c r="AF1116" s="17">
        <v>0</v>
      </c>
      <c r="AG1116" s="17" t="s">
        <v>1363</v>
      </c>
      <c r="AH1116" s="18"/>
    </row>
    <row r="1117" spans="1:34" outlineLevel="1">
      <c r="A1117" s="108">
        <v>1392</v>
      </c>
      <c r="B1117" s="109" t="s">
        <v>183</v>
      </c>
      <c r="C1117" s="110" t="s">
        <v>777</v>
      </c>
      <c r="D1117" s="110" t="s">
        <v>1624</v>
      </c>
      <c r="E1117" s="112" t="s">
        <v>969</v>
      </c>
      <c r="F1117" s="130" t="s">
        <v>945</v>
      </c>
      <c r="G1117" s="130" t="s">
        <v>1363</v>
      </c>
      <c r="H1117" s="15" t="s">
        <v>1908</v>
      </c>
      <c r="I1117" s="130" t="s">
        <v>1599</v>
      </c>
      <c r="J1117" s="130" t="s">
        <v>1363</v>
      </c>
      <c r="K1117" s="86" t="s">
        <v>1588</v>
      </c>
      <c r="L1117" s="111"/>
      <c r="M1117" s="85" t="s">
        <v>1363</v>
      </c>
      <c r="N1117" s="16" t="str" cm="1">
        <f t="array" ref="N1117">IF(M1117&lt;&gt;"",SUMPRODUCT($X1117:$AG1117,$X$27:$AG$27)/SUMPRODUCT(--($X1117:$AG1117&lt;&gt;""),$X$27:$AG$27),"")</f>
        <v/>
      </c>
      <c r="O1117" s="85"/>
      <c r="P1117" s="16" t="str" cm="1">
        <f t="array" ref="P1117">IF(O1117&lt;&gt;"",SUMPRODUCT($X1117:$AG1117,$X$27:$AG$27)/SUMPRODUCT(--($X1117:$AG1117&lt;&gt;""),$X$27:$AG$27),"")</f>
        <v/>
      </c>
      <c r="Q1117" s="85" t="s">
        <v>1691</v>
      </c>
      <c r="R1117" s="16" cm="1">
        <f t="array" ref="R1117">IF(Q1117&lt;&gt;"",SUMPRODUCT($X1117:$AG1117,$X$27:$AG$27)/SUMPRODUCT(--($X1117:$AG1117&lt;&gt;""),$X$27:$AG$27),"")</f>
        <v>6.25E-2</v>
      </c>
      <c r="S1117" s="85" t="s">
        <v>1363</v>
      </c>
      <c r="T1117" s="16" t="str" cm="1">
        <f t="array" ref="T1117">IF(S1117&lt;&gt;"",SUMPRODUCT($X1117:$AG1117,$X$27:$AG$27)/SUMPRODUCT(--($X1117:$AG1117&lt;&gt;""),$X$27:$AG$27),"")</f>
        <v/>
      </c>
      <c r="U1117" s="85" t="s">
        <v>1363</v>
      </c>
      <c r="V1117" s="16" t="str" cm="1">
        <f t="array" ref="V1117">IF(U1117&lt;&gt;"",SUMPRODUCT($X1117:$AG1117,$X$27:$AG$27)/SUMPRODUCT(--($X1117:$AG1117&lt;&gt;""),$X$27:$AG$27),"")</f>
        <v/>
      </c>
      <c r="W1117" s="14">
        <v>100</v>
      </c>
      <c r="X1117" s="17">
        <v>1</v>
      </c>
      <c r="Y1117" s="17">
        <v>0</v>
      </c>
      <c r="Z1117" s="17">
        <v>0</v>
      </c>
      <c r="AA1117" s="17">
        <v>0</v>
      </c>
      <c r="AB1117" s="17">
        <v>0</v>
      </c>
      <c r="AC1117" s="17">
        <v>0</v>
      </c>
      <c r="AD1117" s="17" t="s">
        <v>1363</v>
      </c>
      <c r="AE1117" s="17">
        <v>0</v>
      </c>
      <c r="AF1117" s="17">
        <v>0</v>
      </c>
      <c r="AG1117" s="17" t="s">
        <v>1363</v>
      </c>
      <c r="AH1117" s="18"/>
    </row>
    <row r="1118" spans="1:34" outlineLevel="1">
      <c r="A1118" s="108">
        <v>1393</v>
      </c>
      <c r="B1118" s="109" t="s">
        <v>183</v>
      </c>
      <c r="C1118" s="110" t="s">
        <v>777</v>
      </c>
      <c r="D1118" s="110" t="s">
        <v>1624</v>
      </c>
      <c r="E1118" s="112" t="s">
        <v>970</v>
      </c>
      <c r="F1118" s="130" t="s">
        <v>945</v>
      </c>
      <c r="G1118" s="130" t="s">
        <v>1363</v>
      </c>
      <c r="H1118" s="15" t="s">
        <v>1908</v>
      </c>
      <c r="I1118" s="130" t="s">
        <v>1599</v>
      </c>
      <c r="J1118" s="130" t="s">
        <v>1363</v>
      </c>
      <c r="K1118" s="86" t="s">
        <v>1588</v>
      </c>
      <c r="L1118" s="111"/>
      <c r="M1118" s="85" t="s">
        <v>1363</v>
      </c>
      <c r="N1118" s="16" t="str" cm="1">
        <f t="array" ref="N1118">IF(M1118&lt;&gt;"",SUMPRODUCT($X1118:$AG1118,$X$27:$AG$27)/SUMPRODUCT(--($X1118:$AG1118&lt;&gt;""),$X$27:$AG$27),"")</f>
        <v/>
      </c>
      <c r="O1118" s="85"/>
      <c r="P1118" s="16" t="str" cm="1">
        <f t="array" ref="P1118">IF(O1118&lt;&gt;"",SUMPRODUCT($X1118:$AG1118,$X$27:$AG$27)/SUMPRODUCT(--($X1118:$AG1118&lt;&gt;""),$X$27:$AG$27),"")</f>
        <v/>
      </c>
      <c r="Q1118" s="85" t="s">
        <v>1691</v>
      </c>
      <c r="R1118" s="16" cm="1">
        <f t="array" ref="R1118">IF(Q1118&lt;&gt;"",SUMPRODUCT($X1118:$AG1118,$X$27:$AG$27)/SUMPRODUCT(--($X1118:$AG1118&lt;&gt;""),$X$27:$AG$27),"")</f>
        <v>6.25E-2</v>
      </c>
      <c r="S1118" s="85" t="s">
        <v>1363</v>
      </c>
      <c r="T1118" s="16" t="str" cm="1">
        <f t="array" ref="T1118">IF(S1118&lt;&gt;"",SUMPRODUCT($X1118:$AG1118,$X$27:$AG$27)/SUMPRODUCT(--($X1118:$AG1118&lt;&gt;""),$X$27:$AG$27),"")</f>
        <v/>
      </c>
      <c r="U1118" s="85" t="s">
        <v>1363</v>
      </c>
      <c r="V1118" s="16" t="str" cm="1">
        <f t="array" ref="V1118">IF(U1118&lt;&gt;"",SUMPRODUCT($X1118:$AG1118,$X$27:$AG$27)/SUMPRODUCT(--($X1118:$AG1118&lt;&gt;""),$X$27:$AG$27),"")</f>
        <v/>
      </c>
      <c r="W1118" s="14">
        <v>100</v>
      </c>
      <c r="X1118" s="17">
        <v>1</v>
      </c>
      <c r="Y1118" s="17">
        <v>0</v>
      </c>
      <c r="Z1118" s="17">
        <v>0</v>
      </c>
      <c r="AA1118" s="17">
        <v>0</v>
      </c>
      <c r="AB1118" s="17">
        <v>0</v>
      </c>
      <c r="AC1118" s="17">
        <v>0</v>
      </c>
      <c r="AD1118" s="17" t="s">
        <v>1363</v>
      </c>
      <c r="AE1118" s="17">
        <v>0</v>
      </c>
      <c r="AF1118" s="17">
        <v>0</v>
      </c>
      <c r="AG1118" s="17" t="s">
        <v>1363</v>
      </c>
      <c r="AH1118" s="18"/>
    </row>
    <row r="1119" spans="1:34" outlineLevel="1">
      <c r="A1119" s="108">
        <v>1394</v>
      </c>
      <c r="B1119" s="109" t="s">
        <v>183</v>
      </c>
      <c r="C1119" s="110" t="s">
        <v>777</v>
      </c>
      <c r="D1119" s="110" t="s">
        <v>1624</v>
      </c>
      <c r="E1119" s="112" t="s">
        <v>971</v>
      </c>
      <c r="F1119" s="130" t="s">
        <v>945</v>
      </c>
      <c r="G1119" s="130" t="s">
        <v>1363</v>
      </c>
      <c r="H1119" s="15" t="s">
        <v>1908</v>
      </c>
      <c r="I1119" s="130" t="s">
        <v>1599</v>
      </c>
      <c r="J1119" s="130" t="s">
        <v>1363</v>
      </c>
      <c r="K1119" s="86" t="s">
        <v>1588</v>
      </c>
      <c r="L1119" s="111"/>
      <c r="M1119" s="85" t="s">
        <v>1363</v>
      </c>
      <c r="N1119" s="16" t="str" cm="1">
        <f t="array" ref="N1119">IF(M1119&lt;&gt;"",SUMPRODUCT($X1119:$AG1119,$X$27:$AG$27)/SUMPRODUCT(--($X1119:$AG1119&lt;&gt;""),$X$27:$AG$27),"")</f>
        <v/>
      </c>
      <c r="O1119" s="85"/>
      <c r="P1119" s="16" t="str" cm="1">
        <f t="array" ref="P1119">IF(O1119&lt;&gt;"",SUMPRODUCT($X1119:$AG1119,$X$27:$AG$27)/SUMPRODUCT(--($X1119:$AG1119&lt;&gt;""),$X$27:$AG$27),"")</f>
        <v/>
      </c>
      <c r="Q1119" s="85" t="s">
        <v>1691</v>
      </c>
      <c r="R1119" s="16" cm="1">
        <f t="array" ref="R1119">IF(Q1119&lt;&gt;"",SUMPRODUCT($X1119:$AG1119,$X$27:$AG$27)/SUMPRODUCT(--($X1119:$AG1119&lt;&gt;""),$X$27:$AG$27),"")</f>
        <v>6.25E-2</v>
      </c>
      <c r="S1119" s="85" t="s">
        <v>1363</v>
      </c>
      <c r="T1119" s="16" t="str" cm="1">
        <f t="array" ref="T1119">IF(S1119&lt;&gt;"",SUMPRODUCT($X1119:$AG1119,$X$27:$AG$27)/SUMPRODUCT(--($X1119:$AG1119&lt;&gt;""),$X$27:$AG$27),"")</f>
        <v/>
      </c>
      <c r="U1119" s="85" t="s">
        <v>1363</v>
      </c>
      <c r="V1119" s="16" t="str" cm="1">
        <f t="array" ref="V1119">IF(U1119&lt;&gt;"",SUMPRODUCT($X1119:$AG1119,$X$27:$AG$27)/SUMPRODUCT(--($X1119:$AG1119&lt;&gt;""),$X$27:$AG$27),"")</f>
        <v/>
      </c>
      <c r="W1119" s="14">
        <v>100</v>
      </c>
      <c r="X1119" s="17">
        <v>1</v>
      </c>
      <c r="Y1119" s="17">
        <v>0</v>
      </c>
      <c r="Z1119" s="17">
        <v>0</v>
      </c>
      <c r="AA1119" s="17">
        <v>0</v>
      </c>
      <c r="AB1119" s="17">
        <v>0</v>
      </c>
      <c r="AC1119" s="17">
        <v>0</v>
      </c>
      <c r="AD1119" s="17" t="s">
        <v>1363</v>
      </c>
      <c r="AE1119" s="17">
        <v>0</v>
      </c>
      <c r="AF1119" s="17">
        <v>0</v>
      </c>
      <c r="AG1119" s="17" t="s">
        <v>1363</v>
      </c>
      <c r="AH1119" s="18"/>
    </row>
    <row r="1120" spans="1:34" outlineLevel="1">
      <c r="A1120" s="108">
        <v>1395</v>
      </c>
      <c r="B1120" s="109" t="s">
        <v>183</v>
      </c>
      <c r="C1120" s="110" t="s">
        <v>777</v>
      </c>
      <c r="D1120" s="110" t="s">
        <v>1624</v>
      </c>
      <c r="E1120" s="112" t="s">
        <v>972</v>
      </c>
      <c r="F1120" s="130" t="s">
        <v>945</v>
      </c>
      <c r="G1120" s="130" t="s">
        <v>47</v>
      </c>
      <c r="H1120" s="15" t="s">
        <v>1888</v>
      </c>
      <c r="I1120" s="130" t="s">
        <v>1599</v>
      </c>
      <c r="J1120" s="130" t="s">
        <v>1363</v>
      </c>
      <c r="K1120" s="86" t="s">
        <v>1588</v>
      </c>
      <c r="L1120" s="111"/>
      <c r="M1120" s="85" t="s">
        <v>1363</v>
      </c>
      <c r="N1120" s="16" t="str" cm="1">
        <f t="array" ref="N1120">IF(M1120&lt;&gt;"",SUMPRODUCT($X1120:$AG1120,$X$27:$AG$27)/SUMPRODUCT(--($X1120:$AG1120&lt;&gt;""),$X$27:$AG$27),"")</f>
        <v/>
      </c>
      <c r="O1120" s="85"/>
      <c r="P1120" s="16" t="str" cm="1">
        <f t="array" ref="P1120">IF(O1120&lt;&gt;"",SUMPRODUCT($X1120:$AG1120,$X$27:$AG$27)/SUMPRODUCT(--($X1120:$AG1120&lt;&gt;""),$X$27:$AG$27),"")</f>
        <v/>
      </c>
      <c r="Q1120" s="85">
        <v>13</v>
      </c>
      <c r="R1120" s="16" cm="1">
        <f t="array" ref="R1120">IF(Q1120&lt;&gt;"",SUMPRODUCT($X1120:$AG1120,$X$27:$AG$27)/SUMPRODUCT(--($X1120:$AG1120&lt;&gt;""),$X$27:$AG$27),"")</f>
        <v>6.25E-2</v>
      </c>
      <c r="S1120" s="85" t="s">
        <v>1363</v>
      </c>
      <c r="T1120" s="16" t="str" cm="1">
        <f t="array" ref="T1120">IF(S1120&lt;&gt;"",SUMPRODUCT($X1120:$AG1120,$X$27:$AG$27)/SUMPRODUCT(--($X1120:$AG1120&lt;&gt;""),$X$27:$AG$27),"")</f>
        <v/>
      </c>
      <c r="U1120" s="85" t="s">
        <v>1363</v>
      </c>
      <c r="V1120" s="16" t="str" cm="1">
        <f t="array" ref="V1120">IF(U1120&lt;&gt;"",SUMPRODUCT($X1120:$AG1120,$X$27:$AG$27)/SUMPRODUCT(--($X1120:$AG1120&lt;&gt;""),$X$27:$AG$27),"")</f>
        <v/>
      </c>
      <c r="W1120" s="14">
        <v>100</v>
      </c>
      <c r="X1120" s="17">
        <v>1</v>
      </c>
      <c r="Y1120" s="17">
        <v>0</v>
      </c>
      <c r="Z1120" s="17">
        <v>0</v>
      </c>
      <c r="AA1120" s="17">
        <v>0</v>
      </c>
      <c r="AB1120" s="17">
        <v>0</v>
      </c>
      <c r="AC1120" s="17">
        <v>0</v>
      </c>
      <c r="AD1120" s="17" t="s">
        <v>1363</v>
      </c>
      <c r="AE1120" s="17">
        <v>0</v>
      </c>
      <c r="AF1120" s="17">
        <v>0</v>
      </c>
      <c r="AG1120" s="17" t="s">
        <v>1363</v>
      </c>
      <c r="AH1120" s="18"/>
    </row>
    <row r="1121" spans="1:34" outlineLevel="1">
      <c r="A1121" s="108">
        <v>928</v>
      </c>
      <c r="B1121" s="109" t="s">
        <v>183</v>
      </c>
      <c r="C1121" s="110" t="s">
        <v>777</v>
      </c>
      <c r="D1121" s="110" t="s">
        <v>1624</v>
      </c>
      <c r="E1121" s="112" t="s">
        <v>973</v>
      </c>
      <c r="F1121" s="130" t="s">
        <v>945</v>
      </c>
      <c r="G1121" s="130" t="s">
        <v>47</v>
      </c>
      <c r="H1121" s="15" t="s">
        <v>1888</v>
      </c>
      <c r="I1121" s="130" t="s">
        <v>1599</v>
      </c>
      <c r="J1121" s="130" t="s">
        <v>1363</v>
      </c>
      <c r="K1121" s="86">
        <v>1</v>
      </c>
      <c r="L1121" s="111"/>
      <c r="M1121" s="85" t="s">
        <v>1363</v>
      </c>
      <c r="N1121" s="16" t="str" cm="1">
        <f t="array" ref="N1121">IF(M1121&lt;&gt;"",SUMPRODUCT($X1121:$AG1121,$X$27:$AG$27)/SUMPRODUCT(--($X1121:$AG1121&lt;&gt;""),$X$27:$AG$27),"")</f>
        <v/>
      </c>
      <c r="O1121" s="85"/>
      <c r="P1121" s="16" t="str" cm="1">
        <f t="array" ref="P1121">IF(O1121&lt;&gt;"",SUMPRODUCT($X1121:$AG1121,$X$27:$AG$27)/SUMPRODUCT(--($X1121:$AG1121&lt;&gt;""),$X$27:$AG$27),"")</f>
        <v/>
      </c>
      <c r="Q1121" s="85">
        <v>13</v>
      </c>
      <c r="R1121" s="16" cm="1">
        <f t="array" ref="R1121">IF(Q1121&lt;&gt;"",SUMPRODUCT($X1121:$AG1121,$X$27:$AG$27)/SUMPRODUCT(--($X1121:$AG1121&lt;&gt;""),$X$27:$AG$27),"")</f>
        <v>6.25E-2</v>
      </c>
      <c r="S1121" s="85" t="s">
        <v>1363</v>
      </c>
      <c r="T1121" s="16" t="str" cm="1">
        <f t="array" ref="T1121">IF(S1121&lt;&gt;"",SUMPRODUCT($X1121:$AG1121,$X$27:$AG$27)/SUMPRODUCT(--($X1121:$AG1121&lt;&gt;""),$X$27:$AG$27),"")</f>
        <v/>
      </c>
      <c r="U1121" s="85" t="s">
        <v>1363</v>
      </c>
      <c r="V1121" s="16" t="str" cm="1">
        <f t="array" ref="V1121">IF(U1121&lt;&gt;"",SUMPRODUCT($X1121:$AG1121,$X$27:$AG$27)/SUMPRODUCT(--($X1121:$AG1121&lt;&gt;""),$X$27:$AG$27),"")</f>
        <v/>
      </c>
      <c r="W1121" s="14">
        <v>100</v>
      </c>
      <c r="X1121" s="17">
        <v>1</v>
      </c>
      <c r="Y1121" s="17">
        <v>0</v>
      </c>
      <c r="Z1121" s="17">
        <v>0</v>
      </c>
      <c r="AA1121" s="17">
        <v>0</v>
      </c>
      <c r="AB1121" s="17">
        <v>0</v>
      </c>
      <c r="AC1121" s="17">
        <v>0</v>
      </c>
      <c r="AD1121" s="17" t="s">
        <v>1363</v>
      </c>
      <c r="AE1121" s="17">
        <v>0</v>
      </c>
      <c r="AF1121" s="17">
        <v>0</v>
      </c>
      <c r="AG1121" s="17" t="s">
        <v>1363</v>
      </c>
      <c r="AH1121" s="18"/>
    </row>
    <row r="1122" spans="1:34" outlineLevel="1">
      <c r="A1122" s="108">
        <v>929</v>
      </c>
      <c r="B1122" s="109" t="s">
        <v>183</v>
      </c>
      <c r="C1122" s="110" t="s">
        <v>777</v>
      </c>
      <c r="D1122" s="110" t="s">
        <v>1624</v>
      </c>
      <c r="E1122" s="112" t="s">
        <v>974</v>
      </c>
      <c r="F1122" s="130" t="s">
        <v>945</v>
      </c>
      <c r="G1122" s="130" t="s">
        <v>47</v>
      </c>
      <c r="H1122" s="15" t="s">
        <v>1888</v>
      </c>
      <c r="I1122" s="130" t="s">
        <v>1599</v>
      </c>
      <c r="J1122" s="130" t="s">
        <v>1363</v>
      </c>
      <c r="K1122" s="86">
        <v>1</v>
      </c>
      <c r="L1122" s="111"/>
      <c r="M1122" s="85" t="s">
        <v>1363</v>
      </c>
      <c r="N1122" s="16" t="str" cm="1">
        <f t="array" ref="N1122">IF(M1122&lt;&gt;"",SUMPRODUCT($X1122:$AG1122,$X$27:$AG$27)/SUMPRODUCT(--($X1122:$AG1122&lt;&gt;""),$X$27:$AG$27),"")</f>
        <v/>
      </c>
      <c r="O1122" s="85"/>
      <c r="P1122" s="16" t="str" cm="1">
        <f t="array" ref="P1122">IF(O1122&lt;&gt;"",SUMPRODUCT($X1122:$AG1122,$X$27:$AG$27)/SUMPRODUCT(--($X1122:$AG1122&lt;&gt;""),$X$27:$AG$27),"")</f>
        <v/>
      </c>
      <c r="Q1122" s="85">
        <v>13</v>
      </c>
      <c r="R1122" s="16" cm="1">
        <f t="array" ref="R1122">IF(Q1122&lt;&gt;"",SUMPRODUCT($X1122:$AG1122,$X$27:$AG$27)/SUMPRODUCT(--($X1122:$AG1122&lt;&gt;""),$X$27:$AG$27),"")</f>
        <v>6.25E-2</v>
      </c>
      <c r="S1122" s="85" t="s">
        <v>1363</v>
      </c>
      <c r="T1122" s="16" t="str" cm="1">
        <f t="array" ref="T1122">IF(S1122&lt;&gt;"",SUMPRODUCT($X1122:$AG1122,$X$27:$AG$27)/SUMPRODUCT(--($X1122:$AG1122&lt;&gt;""),$X$27:$AG$27),"")</f>
        <v/>
      </c>
      <c r="U1122" s="85" t="s">
        <v>1363</v>
      </c>
      <c r="V1122" s="16" t="str" cm="1">
        <f t="array" ref="V1122">IF(U1122&lt;&gt;"",SUMPRODUCT($X1122:$AG1122,$X$27:$AG$27)/SUMPRODUCT(--($X1122:$AG1122&lt;&gt;""),$X$27:$AG$27),"")</f>
        <v/>
      </c>
      <c r="W1122" s="14">
        <v>100</v>
      </c>
      <c r="X1122" s="17">
        <v>1</v>
      </c>
      <c r="Y1122" s="17">
        <v>0</v>
      </c>
      <c r="Z1122" s="17">
        <v>0</v>
      </c>
      <c r="AA1122" s="17">
        <v>0</v>
      </c>
      <c r="AB1122" s="17">
        <v>0</v>
      </c>
      <c r="AC1122" s="17">
        <v>0</v>
      </c>
      <c r="AD1122" s="17" t="s">
        <v>1363</v>
      </c>
      <c r="AE1122" s="17">
        <v>0</v>
      </c>
      <c r="AF1122" s="17">
        <v>0</v>
      </c>
      <c r="AG1122" s="17" t="s">
        <v>1363</v>
      </c>
      <c r="AH1122" s="18"/>
    </row>
    <row r="1123" spans="1:34" outlineLevel="1">
      <c r="A1123" s="108">
        <v>930</v>
      </c>
      <c r="B1123" s="109" t="s">
        <v>183</v>
      </c>
      <c r="C1123" s="110" t="s">
        <v>777</v>
      </c>
      <c r="D1123" s="110" t="s">
        <v>1624</v>
      </c>
      <c r="E1123" s="112" t="s">
        <v>975</v>
      </c>
      <c r="F1123" s="130" t="s">
        <v>945</v>
      </c>
      <c r="G1123" s="130" t="s">
        <v>47</v>
      </c>
      <c r="H1123" s="15" t="s">
        <v>1888</v>
      </c>
      <c r="I1123" s="130" t="s">
        <v>1599</v>
      </c>
      <c r="J1123" s="130" t="s">
        <v>1363</v>
      </c>
      <c r="K1123" s="86">
        <v>1</v>
      </c>
      <c r="L1123" s="111"/>
      <c r="M1123" s="85" t="s">
        <v>1363</v>
      </c>
      <c r="N1123" s="16" t="str" cm="1">
        <f t="array" ref="N1123">IF(M1123&lt;&gt;"",SUMPRODUCT($X1123:$AG1123,$X$27:$AG$27)/SUMPRODUCT(--($X1123:$AG1123&lt;&gt;""),$X$27:$AG$27),"")</f>
        <v/>
      </c>
      <c r="O1123" s="85"/>
      <c r="P1123" s="16" t="str" cm="1">
        <f t="array" ref="P1123">IF(O1123&lt;&gt;"",SUMPRODUCT($X1123:$AG1123,$X$27:$AG$27)/SUMPRODUCT(--($X1123:$AG1123&lt;&gt;""),$X$27:$AG$27),"")</f>
        <v/>
      </c>
      <c r="Q1123" s="85">
        <v>13</v>
      </c>
      <c r="R1123" s="16" cm="1">
        <f t="array" ref="R1123">IF(Q1123&lt;&gt;"",SUMPRODUCT($X1123:$AG1123,$X$27:$AG$27)/SUMPRODUCT(--($X1123:$AG1123&lt;&gt;""),$X$27:$AG$27),"")</f>
        <v>6.25E-2</v>
      </c>
      <c r="S1123" s="85" t="s">
        <v>1363</v>
      </c>
      <c r="T1123" s="16" t="str" cm="1">
        <f t="array" ref="T1123">IF(S1123&lt;&gt;"",SUMPRODUCT($X1123:$AG1123,$X$27:$AG$27)/SUMPRODUCT(--($X1123:$AG1123&lt;&gt;""),$X$27:$AG$27),"")</f>
        <v/>
      </c>
      <c r="U1123" s="85" t="s">
        <v>1363</v>
      </c>
      <c r="V1123" s="16" t="str" cm="1">
        <f t="array" ref="V1123">IF(U1123&lt;&gt;"",SUMPRODUCT($X1123:$AG1123,$X$27:$AG$27)/SUMPRODUCT(--($X1123:$AG1123&lt;&gt;""),$X$27:$AG$27),"")</f>
        <v/>
      </c>
      <c r="W1123" s="14">
        <v>100</v>
      </c>
      <c r="X1123" s="17">
        <v>1</v>
      </c>
      <c r="Y1123" s="17">
        <v>0</v>
      </c>
      <c r="Z1123" s="17">
        <v>0</v>
      </c>
      <c r="AA1123" s="17">
        <v>0</v>
      </c>
      <c r="AB1123" s="17">
        <v>0</v>
      </c>
      <c r="AC1123" s="17">
        <v>0</v>
      </c>
      <c r="AD1123" s="17" t="s">
        <v>1363</v>
      </c>
      <c r="AE1123" s="17">
        <v>0</v>
      </c>
      <c r="AF1123" s="17">
        <v>0</v>
      </c>
      <c r="AG1123" s="17" t="s">
        <v>1363</v>
      </c>
      <c r="AH1123" s="18"/>
    </row>
    <row r="1124" spans="1:34" outlineLevel="1">
      <c r="A1124" s="108">
        <v>931</v>
      </c>
      <c r="B1124" s="109" t="s">
        <v>183</v>
      </c>
      <c r="C1124" s="110" t="s">
        <v>777</v>
      </c>
      <c r="D1124" s="110" t="s">
        <v>1624</v>
      </c>
      <c r="E1124" s="112" t="s">
        <v>976</v>
      </c>
      <c r="F1124" s="130" t="s">
        <v>945</v>
      </c>
      <c r="G1124" s="130" t="s">
        <v>47</v>
      </c>
      <c r="H1124" s="15" t="s">
        <v>1888</v>
      </c>
      <c r="I1124" s="130" t="s">
        <v>1599</v>
      </c>
      <c r="J1124" s="130" t="s">
        <v>1363</v>
      </c>
      <c r="K1124" s="86">
        <v>1</v>
      </c>
      <c r="L1124" s="111"/>
      <c r="M1124" s="85" t="s">
        <v>1363</v>
      </c>
      <c r="N1124" s="16" t="str" cm="1">
        <f t="array" ref="N1124">IF(M1124&lt;&gt;"",SUMPRODUCT($X1124:$AG1124,$X$27:$AG$27)/SUMPRODUCT(--($X1124:$AG1124&lt;&gt;""),$X$27:$AG$27),"")</f>
        <v/>
      </c>
      <c r="O1124" s="85"/>
      <c r="P1124" s="16" t="str" cm="1">
        <f t="array" ref="P1124">IF(O1124&lt;&gt;"",SUMPRODUCT($X1124:$AG1124,$X$27:$AG$27)/SUMPRODUCT(--($X1124:$AG1124&lt;&gt;""),$X$27:$AG$27),"")</f>
        <v/>
      </c>
      <c r="Q1124" s="85">
        <v>13</v>
      </c>
      <c r="R1124" s="16" cm="1">
        <f t="array" ref="R1124">IF(Q1124&lt;&gt;"",SUMPRODUCT($X1124:$AG1124,$X$27:$AG$27)/SUMPRODUCT(--($X1124:$AG1124&lt;&gt;""),$X$27:$AG$27),"")</f>
        <v>6.25E-2</v>
      </c>
      <c r="S1124" s="85" t="s">
        <v>1363</v>
      </c>
      <c r="T1124" s="16" t="str" cm="1">
        <f t="array" ref="T1124">IF(S1124&lt;&gt;"",SUMPRODUCT($X1124:$AG1124,$X$27:$AG$27)/SUMPRODUCT(--($X1124:$AG1124&lt;&gt;""),$X$27:$AG$27),"")</f>
        <v/>
      </c>
      <c r="U1124" s="85" t="s">
        <v>1363</v>
      </c>
      <c r="V1124" s="16" t="str" cm="1">
        <f t="array" ref="V1124">IF(U1124&lt;&gt;"",SUMPRODUCT($X1124:$AG1124,$X$27:$AG$27)/SUMPRODUCT(--($X1124:$AG1124&lt;&gt;""),$X$27:$AG$27),"")</f>
        <v/>
      </c>
      <c r="W1124" s="14">
        <v>100</v>
      </c>
      <c r="X1124" s="17">
        <v>1</v>
      </c>
      <c r="Y1124" s="17">
        <v>0</v>
      </c>
      <c r="Z1124" s="17">
        <v>0</v>
      </c>
      <c r="AA1124" s="17">
        <v>0</v>
      </c>
      <c r="AB1124" s="17">
        <v>0</v>
      </c>
      <c r="AC1124" s="17">
        <v>0</v>
      </c>
      <c r="AD1124" s="17" t="s">
        <v>1363</v>
      </c>
      <c r="AE1124" s="17">
        <v>0</v>
      </c>
      <c r="AF1124" s="17">
        <v>0</v>
      </c>
      <c r="AG1124" s="17" t="s">
        <v>1363</v>
      </c>
      <c r="AH1124" s="18"/>
    </row>
    <row r="1125" spans="1:34" outlineLevel="1">
      <c r="A1125" s="108">
        <v>932</v>
      </c>
      <c r="B1125" s="109" t="s">
        <v>183</v>
      </c>
      <c r="C1125" s="110" t="s">
        <v>777</v>
      </c>
      <c r="D1125" s="110" t="s">
        <v>1624</v>
      </c>
      <c r="E1125" s="112" t="s">
        <v>977</v>
      </c>
      <c r="F1125" s="130" t="s">
        <v>945</v>
      </c>
      <c r="G1125" s="130" t="s">
        <v>47</v>
      </c>
      <c r="H1125" s="15" t="s">
        <v>1888</v>
      </c>
      <c r="I1125" s="130" t="s">
        <v>1599</v>
      </c>
      <c r="J1125" s="130" t="s">
        <v>1363</v>
      </c>
      <c r="K1125" s="86">
        <v>1</v>
      </c>
      <c r="L1125" s="111"/>
      <c r="M1125" s="85" t="s">
        <v>1363</v>
      </c>
      <c r="N1125" s="16" t="str" cm="1">
        <f t="array" ref="N1125">IF(M1125&lt;&gt;"",SUMPRODUCT($X1125:$AG1125,$X$27:$AG$27)/SUMPRODUCT(--($X1125:$AG1125&lt;&gt;""),$X$27:$AG$27),"")</f>
        <v/>
      </c>
      <c r="O1125" s="85"/>
      <c r="P1125" s="16" t="str" cm="1">
        <f t="array" ref="P1125">IF(O1125&lt;&gt;"",SUMPRODUCT($X1125:$AG1125,$X$27:$AG$27)/SUMPRODUCT(--($X1125:$AG1125&lt;&gt;""),$X$27:$AG$27),"")</f>
        <v/>
      </c>
      <c r="Q1125" s="85">
        <v>13</v>
      </c>
      <c r="R1125" s="16" cm="1">
        <f t="array" ref="R1125">IF(Q1125&lt;&gt;"",SUMPRODUCT($X1125:$AG1125,$X$27:$AG$27)/SUMPRODUCT(--($X1125:$AG1125&lt;&gt;""),$X$27:$AG$27),"")</f>
        <v>6.25E-2</v>
      </c>
      <c r="S1125" s="85" t="s">
        <v>1363</v>
      </c>
      <c r="T1125" s="16" t="str" cm="1">
        <f t="array" ref="T1125">IF(S1125&lt;&gt;"",SUMPRODUCT($X1125:$AG1125,$X$27:$AG$27)/SUMPRODUCT(--($X1125:$AG1125&lt;&gt;""),$X$27:$AG$27),"")</f>
        <v/>
      </c>
      <c r="U1125" s="85" t="s">
        <v>1363</v>
      </c>
      <c r="V1125" s="16" t="str" cm="1">
        <f t="array" ref="V1125">IF(U1125&lt;&gt;"",SUMPRODUCT($X1125:$AG1125,$X$27:$AG$27)/SUMPRODUCT(--($X1125:$AG1125&lt;&gt;""),$X$27:$AG$27),"")</f>
        <v/>
      </c>
      <c r="W1125" s="14">
        <v>100</v>
      </c>
      <c r="X1125" s="17">
        <v>1</v>
      </c>
      <c r="Y1125" s="17">
        <v>0</v>
      </c>
      <c r="Z1125" s="17">
        <v>0</v>
      </c>
      <c r="AA1125" s="17">
        <v>0</v>
      </c>
      <c r="AB1125" s="17">
        <v>0</v>
      </c>
      <c r="AC1125" s="17">
        <v>0</v>
      </c>
      <c r="AD1125" s="17" t="s">
        <v>1363</v>
      </c>
      <c r="AE1125" s="17">
        <v>0</v>
      </c>
      <c r="AF1125" s="17">
        <v>0</v>
      </c>
      <c r="AG1125" s="17" t="s">
        <v>1363</v>
      </c>
      <c r="AH1125" s="18"/>
    </row>
    <row r="1126" spans="1:34" outlineLevel="1">
      <c r="A1126" s="108">
        <v>933</v>
      </c>
      <c r="B1126" s="109" t="s">
        <v>183</v>
      </c>
      <c r="C1126" s="110" t="s">
        <v>777</v>
      </c>
      <c r="D1126" s="110" t="s">
        <v>1624</v>
      </c>
      <c r="E1126" s="112" t="s">
        <v>978</v>
      </c>
      <c r="F1126" s="130" t="s">
        <v>945</v>
      </c>
      <c r="G1126" s="130" t="s">
        <v>47</v>
      </c>
      <c r="H1126" s="15" t="s">
        <v>1888</v>
      </c>
      <c r="I1126" s="130" t="s">
        <v>1599</v>
      </c>
      <c r="J1126" s="130" t="s">
        <v>1363</v>
      </c>
      <c r="K1126" s="86">
        <v>1</v>
      </c>
      <c r="L1126" s="111"/>
      <c r="M1126" s="85" t="s">
        <v>1363</v>
      </c>
      <c r="N1126" s="16" t="str" cm="1">
        <f t="array" ref="N1126">IF(M1126&lt;&gt;"",SUMPRODUCT($X1126:$AG1126,$X$27:$AG$27)/SUMPRODUCT(--($X1126:$AG1126&lt;&gt;""),$X$27:$AG$27),"")</f>
        <v/>
      </c>
      <c r="O1126" s="85"/>
      <c r="P1126" s="16" t="str" cm="1">
        <f t="array" ref="P1126">IF(O1126&lt;&gt;"",SUMPRODUCT($X1126:$AG1126,$X$27:$AG$27)/SUMPRODUCT(--($X1126:$AG1126&lt;&gt;""),$X$27:$AG$27),"")</f>
        <v/>
      </c>
      <c r="Q1126" s="85">
        <v>13</v>
      </c>
      <c r="R1126" s="16" cm="1">
        <f t="array" ref="R1126">IF(Q1126&lt;&gt;"",SUMPRODUCT($X1126:$AG1126,$X$27:$AG$27)/SUMPRODUCT(--($X1126:$AG1126&lt;&gt;""),$X$27:$AG$27),"")</f>
        <v>6.25E-2</v>
      </c>
      <c r="S1126" s="85" t="s">
        <v>1363</v>
      </c>
      <c r="T1126" s="16" t="str" cm="1">
        <f t="array" ref="T1126">IF(S1126&lt;&gt;"",SUMPRODUCT($X1126:$AG1126,$X$27:$AG$27)/SUMPRODUCT(--($X1126:$AG1126&lt;&gt;""),$X$27:$AG$27),"")</f>
        <v/>
      </c>
      <c r="U1126" s="85" t="s">
        <v>1363</v>
      </c>
      <c r="V1126" s="16" t="str" cm="1">
        <f t="array" ref="V1126">IF(U1126&lt;&gt;"",SUMPRODUCT($X1126:$AG1126,$X$27:$AG$27)/SUMPRODUCT(--($X1126:$AG1126&lt;&gt;""),$X$27:$AG$27),"")</f>
        <v/>
      </c>
      <c r="W1126" s="14">
        <v>100</v>
      </c>
      <c r="X1126" s="17">
        <v>1</v>
      </c>
      <c r="Y1126" s="17">
        <v>0</v>
      </c>
      <c r="Z1126" s="17">
        <v>0</v>
      </c>
      <c r="AA1126" s="17">
        <v>0</v>
      </c>
      <c r="AB1126" s="17">
        <v>0</v>
      </c>
      <c r="AC1126" s="17">
        <v>0</v>
      </c>
      <c r="AD1126" s="17" t="s">
        <v>1363</v>
      </c>
      <c r="AE1126" s="17">
        <v>0</v>
      </c>
      <c r="AF1126" s="17">
        <v>0</v>
      </c>
      <c r="AG1126" s="17" t="s">
        <v>1363</v>
      </c>
      <c r="AH1126" s="18"/>
    </row>
    <row r="1127" spans="1:34" outlineLevel="1">
      <c r="A1127" s="108">
        <v>934</v>
      </c>
      <c r="B1127" s="109" t="s">
        <v>183</v>
      </c>
      <c r="C1127" s="110" t="s">
        <v>777</v>
      </c>
      <c r="D1127" s="110" t="s">
        <v>1624</v>
      </c>
      <c r="E1127" s="112" t="s">
        <v>979</v>
      </c>
      <c r="F1127" s="130" t="s">
        <v>945</v>
      </c>
      <c r="G1127" s="130" t="s">
        <v>47</v>
      </c>
      <c r="H1127" s="15" t="s">
        <v>1888</v>
      </c>
      <c r="I1127" s="130" t="s">
        <v>1599</v>
      </c>
      <c r="J1127" s="130" t="s">
        <v>1363</v>
      </c>
      <c r="K1127" s="86">
        <v>1</v>
      </c>
      <c r="L1127" s="111"/>
      <c r="M1127" s="85" t="s">
        <v>1363</v>
      </c>
      <c r="N1127" s="16" t="str" cm="1">
        <f t="array" ref="N1127">IF(M1127&lt;&gt;"",SUMPRODUCT($X1127:$AG1127,$X$27:$AG$27)/SUMPRODUCT(--($X1127:$AG1127&lt;&gt;""),$X$27:$AG$27),"")</f>
        <v/>
      </c>
      <c r="O1127" s="85"/>
      <c r="P1127" s="16" t="str" cm="1">
        <f t="array" ref="P1127">IF(O1127&lt;&gt;"",SUMPRODUCT($X1127:$AG1127,$X$27:$AG$27)/SUMPRODUCT(--($X1127:$AG1127&lt;&gt;""),$X$27:$AG$27),"")</f>
        <v/>
      </c>
      <c r="Q1127" s="85">
        <v>13</v>
      </c>
      <c r="R1127" s="16" cm="1">
        <f t="array" ref="R1127">IF(Q1127&lt;&gt;"",SUMPRODUCT($X1127:$AG1127,$X$27:$AG$27)/SUMPRODUCT(--($X1127:$AG1127&lt;&gt;""),$X$27:$AG$27),"")</f>
        <v>6.25E-2</v>
      </c>
      <c r="S1127" s="85" t="s">
        <v>1363</v>
      </c>
      <c r="T1127" s="16" t="str" cm="1">
        <f t="array" ref="T1127">IF(S1127&lt;&gt;"",SUMPRODUCT($X1127:$AG1127,$X$27:$AG$27)/SUMPRODUCT(--($X1127:$AG1127&lt;&gt;""),$X$27:$AG$27),"")</f>
        <v/>
      </c>
      <c r="U1127" s="85" t="s">
        <v>1363</v>
      </c>
      <c r="V1127" s="16" t="str" cm="1">
        <f t="array" ref="V1127">IF(U1127&lt;&gt;"",SUMPRODUCT($X1127:$AG1127,$X$27:$AG$27)/SUMPRODUCT(--($X1127:$AG1127&lt;&gt;""),$X$27:$AG$27),"")</f>
        <v/>
      </c>
      <c r="W1127" s="14">
        <v>100</v>
      </c>
      <c r="X1127" s="17">
        <v>1</v>
      </c>
      <c r="Y1127" s="17">
        <v>0</v>
      </c>
      <c r="Z1127" s="17">
        <v>0</v>
      </c>
      <c r="AA1127" s="17">
        <v>0</v>
      </c>
      <c r="AB1127" s="17">
        <v>0</v>
      </c>
      <c r="AC1127" s="17">
        <v>0</v>
      </c>
      <c r="AD1127" s="17" t="s">
        <v>1363</v>
      </c>
      <c r="AE1127" s="17">
        <v>0</v>
      </c>
      <c r="AF1127" s="17">
        <v>0</v>
      </c>
      <c r="AG1127" s="17" t="s">
        <v>1363</v>
      </c>
      <c r="AH1127" s="18"/>
    </row>
    <row r="1128" spans="1:34" outlineLevel="1">
      <c r="A1128" s="108">
        <v>935</v>
      </c>
      <c r="B1128" s="109" t="s">
        <v>183</v>
      </c>
      <c r="C1128" s="110" t="s">
        <v>777</v>
      </c>
      <c r="D1128" s="110" t="s">
        <v>1624</v>
      </c>
      <c r="E1128" s="112" t="s">
        <v>980</v>
      </c>
      <c r="F1128" s="130" t="s">
        <v>945</v>
      </c>
      <c r="G1128" s="130" t="s">
        <v>47</v>
      </c>
      <c r="H1128" s="15" t="s">
        <v>1888</v>
      </c>
      <c r="I1128" s="130" t="s">
        <v>1599</v>
      </c>
      <c r="J1128" s="130" t="s">
        <v>1363</v>
      </c>
      <c r="K1128" s="86">
        <v>1</v>
      </c>
      <c r="L1128" s="111"/>
      <c r="M1128" s="85" t="s">
        <v>1363</v>
      </c>
      <c r="N1128" s="16" t="str" cm="1">
        <f t="array" ref="N1128">IF(M1128&lt;&gt;"",SUMPRODUCT($X1128:$AG1128,$X$27:$AG$27)/SUMPRODUCT(--($X1128:$AG1128&lt;&gt;""),$X$27:$AG$27),"")</f>
        <v/>
      </c>
      <c r="O1128" s="85"/>
      <c r="P1128" s="16" t="str" cm="1">
        <f t="array" ref="P1128">IF(O1128&lt;&gt;"",SUMPRODUCT($X1128:$AG1128,$X$27:$AG$27)/SUMPRODUCT(--($X1128:$AG1128&lt;&gt;""),$X$27:$AG$27),"")</f>
        <v/>
      </c>
      <c r="Q1128" s="85">
        <v>13</v>
      </c>
      <c r="R1128" s="16" cm="1">
        <f t="array" ref="R1128">IF(Q1128&lt;&gt;"",SUMPRODUCT($X1128:$AG1128,$X$27:$AG$27)/SUMPRODUCT(--($X1128:$AG1128&lt;&gt;""),$X$27:$AG$27),"")</f>
        <v>6.25E-2</v>
      </c>
      <c r="S1128" s="85" t="s">
        <v>1363</v>
      </c>
      <c r="T1128" s="16" t="str" cm="1">
        <f t="array" ref="T1128">IF(S1128&lt;&gt;"",SUMPRODUCT($X1128:$AG1128,$X$27:$AG$27)/SUMPRODUCT(--($X1128:$AG1128&lt;&gt;""),$X$27:$AG$27),"")</f>
        <v/>
      </c>
      <c r="U1128" s="85" t="s">
        <v>1363</v>
      </c>
      <c r="V1128" s="16" t="str" cm="1">
        <f t="array" ref="V1128">IF(U1128&lt;&gt;"",SUMPRODUCT($X1128:$AG1128,$X$27:$AG$27)/SUMPRODUCT(--($X1128:$AG1128&lt;&gt;""),$X$27:$AG$27),"")</f>
        <v/>
      </c>
      <c r="W1128" s="14">
        <v>100</v>
      </c>
      <c r="X1128" s="17">
        <v>1</v>
      </c>
      <c r="Y1128" s="17">
        <v>0</v>
      </c>
      <c r="Z1128" s="17">
        <v>0</v>
      </c>
      <c r="AA1128" s="17">
        <v>0</v>
      </c>
      <c r="AB1128" s="17">
        <v>0</v>
      </c>
      <c r="AC1128" s="17">
        <v>0</v>
      </c>
      <c r="AD1128" s="17" t="s">
        <v>1363</v>
      </c>
      <c r="AE1128" s="17">
        <v>0</v>
      </c>
      <c r="AF1128" s="17">
        <v>0</v>
      </c>
      <c r="AG1128" s="17" t="s">
        <v>1363</v>
      </c>
      <c r="AH1128" s="18"/>
    </row>
    <row r="1129" spans="1:34" outlineLevel="1">
      <c r="A1129" s="108">
        <v>974</v>
      </c>
      <c r="B1129" s="109" t="s">
        <v>183</v>
      </c>
      <c r="C1129" s="110" t="s">
        <v>777</v>
      </c>
      <c r="D1129" s="110" t="s">
        <v>1624</v>
      </c>
      <c r="E1129" s="112" t="s">
        <v>981</v>
      </c>
      <c r="F1129" s="130" t="s">
        <v>981</v>
      </c>
      <c r="G1129" s="130" t="s">
        <v>47</v>
      </c>
      <c r="H1129" s="15" t="s">
        <v>1888</v>
      </c>
      <c r="I1129" s="130" t="s">
        <v>1710</v>
      </c>
      <c r="J1129" s="130"/>
      <c r="K1129" s="86">
        <v>1</v>
      </c>
      <c r="L1129" s="111"/>
      <c r="M1129" s="85" t="s">
        <v>1363</v>
      </c>
      <c r="N1129" s="16" t="str" cm="1">
        <f t="array" ref="N1129">IF(M1129&lt;&gt;"",SUMPRODUCT($X1129:$AG1129,$X$27:$AG$27)/SUMPRODUCT(--($X1129:$AG1129&lt;&gt;""),$X$27:$AG$27),"")</f>
        <v/>
      </c>
      <c r="O1129" s="85"/>
      <c r="P1129" s="16" t="str" cm="1">
        <f t="array" ref="P1129">IF(O1129&lt;&gt;"",SUMPRODUCT($X1129:$AG1129,$X$27:$AG$27)/SUMPRODUCT(--($X1129:$AG1129&lt;&gt;""),$X$27:$AG$27),"")</f>
        <v/>
      </c>
      <c r="Q1129" s="85">
        <v>13</v>
      </c>
      <c r="R1129" s="16" cm="1">
        <f t="array" ref="R1129">IF(Q1129&lt;&gt;"",SUMPRODUCT($X1129:$AG1129,$X$27:$AG$27)/SUMPRODUCT(--($X1129:$AG1129&lt;&gt;""),$X$27:$AG$27),"")</f>
        <v>0.125</v>
      </c>
      <c r="S1129" s="85" t="s">
        <v>1363</v>
      </c>
      <c r="T1129" s="16" t="str" cm="1">
        <f t="array" ref="T1129">IF(S1129&lt;&gt;"",SUMPRODUCT($X1129:$AG1129,$X$27:$AG$27)/SUMPRODUCT(--($X1129:$AG1129&lt;&gt;""),$X$27:$AG$27),"")</f>
        <v/>
      </c>
      <c r="U1129" s="85" t="s">
        <v>1363</v>
      </c>
      <c r="V1129" s="16" t="str" cm="1">
        <f t="array" ref="V1129">IF(U1129&lt;&gt;"",SUMPRODUCT($X1129:$AG1129,$X$27:$AG$27)/SUMPRODUCT(--($X1129:$AG1129&lt;&gt;""),$X$27:$AG$27),"")</f>
        <v/>
      </c>
      <c r="W1129" s="14">
        <v>100</v>
      </c>
      <c r="X1129" s="17">
        <v>1</v>
      </c>
      <c r="Y1129" s="17">
        <v>1</v>
      </c>
      <c r="Z1129" s="17">
        <v>0</v>
      </c>
      <c r="AA1129" s="17">
        <v>0</v>
      </c>
      <c r="AB1129" s="17">
        <v>0</v>
      </c>
      <c r="AC1129" s="17">
        <v>0</v>
      </c>
      <c r="AD1129" s="17" t="s">
        <v>1363</v>
      </c>
      <c r="AE1129" s="17">
        <v>0</v>
      </c>
      <c r="AF1129" s="17">
        <v>0</v>
      </c>
      <c r="AG1129" s="17" t="s">
        <v>1363</v>
      </c>
      <c r="AH1129" s="18"/>
    </row>
    <row r="1130" spans="1:34" outlineLevel="1">
      <c r="A1130" s="108">
        <v>975</v>
      </c>
      <c r="B1130" s="109" t="s">
        <v>183</v>
      </c>
      <c r="C1130" s="110" t="s">
        <v>777</v>
      </c>
      <c r="D1130" s="110" t="s">
        <v>1624</v>
      </c>
      <c r="E1130" s="112" t="s">
        <v>982</v>
      </c>
      <c r="F1130" s="130" t="s">
        <v>981</v>
      </c>
      <c r="G1130" s="130" t="s">
        <v>47</v>
      </c>
      <c r="H1130" s="15" t="s">
        <v>1888</v>
      </c>
      <c r="I1130" s="130" t="s">
        <v>1599</v>
      </c>
      <c r="J1130" s="130" t="s">
        <v>1363</v>
      </c>
      <c r="K1130" s="86">
        <v>1</v>
      </c>
      <c r="L1130" s="111"/>
      <c r="M1130" s="85" t="s">
        <v>1363</v>
      </c>
      <c r="N1130" s="16" t="str" cm="1">
        <f t="array" ref="N1130">IF(M1130&lt;&gt;"",SUMPRODUCT($X1130:$AG1130,$X$27:$AG$27)/SUMPRODUCT(--($X1130:$AG1130&lt;&gt;""),$X$27:$AG$27),"")</f>
        <v/>
      </c>
      <c r="O1130" s="85"/>
      <c r="P1130" s="16" t="str" cm="1">
        <f t="array" ref="P1130">IF(O1130&lt;&gt;"",SUMPRODUCT($X1130:$AG1130,$X$27:$AG$27)/SUMPRODUCT(--($X1130:$AG1130&lt;&gt;""),$X$27:$AG$27),"")</f>
        <v/>
      </c>
      <c r="Q1130" s="85">
        <v>13</v>
      </c>
      <c r="R1130" s="16" cm="1">
        <f t="array" ref="R1130">IF(Q1130&lt;&gt;"",SUMPRODUCT($X1130:$AG1130,$X$27:$AG$27)/SUMPRODUCT(--($X1130:$AG1130&lt;&gt;""),$X$27:$AG$27),"")</f>
        <v>6.25E-2</v>
      </c>
      <c r="S1130" s="85" t="s">
        <v>1363</v>
      </c>
      <c r="T1130" s="16" t="str" cm="1">
        <f t="array" ref="T1130">IF(S1130&lt;&gt;"",SUMPRODUCT($X1130:$AG1130,$X$27:$AG$27)/SUMPRODUCT(--($X1130:$AG1130&lt;&gt;""),$X$27:$AG$27),"")</f>
        <v/>
      </c>
      <c r="U1130" s="85" t="s">
        <v>1363</v>
      </c>
      <c r="V1130" s="16" t="str" cm="1">
        <f t="array" ref="V1130">IF(U1130&lt;&gt;"",SUMPRODUCT($X1130:$AG1130,$X$27:$AG$27)/SUMPRODUCT(--($X1130:$AG1130&lt;&gt;""),$X$27:$AG$27),"")</f>
        <v/>
      </c>
      <c r="W1130" s="14">
        <v>100</v>
      </c>
      <c r="X1130" s="17">
        <v>1</v>
      </c>
      <c r="Y1130" s="17">
        <v>0</v>
      </c>
      <c r="Z1130" s="17">
        <v>0</v>
      </c>
      <c r="AA1130" s="17">
        <v>0</v>
      </c>
      <c r="AB1130" s="17">
        <v>0</v>
      </c>
      <c r="AC1130" s="17">
        <v>0</v>
      </c>
      <c r="AD1130" s="17" t="s">
        <v>1363</v>
      </c>
      <c r="AE1130" s="17">
        <v>0</v>
      </c>
      <c r="AF1130" s="17">
        <v>0</v>
      </c>
      <c r="AG1130" s="17" t="s">
        <v>1363</v>
      </c>
      <c r="AH1130" s="18"/>
    </row>
    <row r="1131" spans="1:34" outlineLevel="1">
      <c r="A1131" s="108">
        <v>976</v>
      </c>
      <c r="B1131" s="109" t="s">
        <v>183</v>
      </c>
      <c r="C1131" s="110" t="s">
        <v>777</v>
      </c>
      <c r="D1131" s="110" t="s">
        <v>1624</v>
      </c>
      <c r="E1131" s="112" t="s">
        <v>983</v>
      </c>
      <c r="F1131" s="130" t="s">
        <v>981</v>
      </c>
      <c r="G1131" s="130" t="s">
        <v>47</v>
      </c>
      <c r="H1131" s="15" t="s">
        <v>1888</v>
      </c>
      <c r="I1131" s="130" t="s">
        <v>1599</v>
      </c>
      <c r="J1131" s="130" t="s">
        <v>1363</v>
      </c>
      <c r="K1131" s="86">
        <v>1</v>
      </c>
      <c r="L1131" s="111"/>
      <c r="M1131" s="85" t="s">
        <v>1363</v>
      </c>
      <c r="N1131" s="16" t="str" cm="1">
        <f t="array" ref="N1131">IF(M1131&lt;&gt;"",SUMPRODUCT($X1131:$AG1131,$X$27:$AG$27)/SUMPRODUCT(--($X1131:$AG1131&lt;&gt;""),$X$27:$AG$27),"")</f>
        <v/>
      </c>
      <c r="O1131" s="85"/>
      <c r="P1131" s="16" t="str" cm="1">
        <f t="array" ref="P1131">IF(O1131&lt;&gt;"",SUMPRODUCT($X1131:$AG1131,$X$27:$AG$27)/SUMPRODUCT(--($X1131:$AG1131&lt;&gt;""),$X$27:$AG$27),"")</f>
        <v/>
      </c>
      <c r="Q1131" s="85">
        <v>13</v>
      </c>
      <c r="R1131" s="16" cm="1">
        <f t="array" ref="R1131">IF(Q1131&lt;&gt;"",SUMPRODUCT($X1131:$AG1131,$X$27:$AG$27)/SUMPRODUCT(--($X1131:$AG1131&lt;&gt;""),$X$27:$AG$27),"")</f>
        <v>6.25E-2</v>
      </c>
      <c r="S1131" s="85" t="s">
        <v>1363</v>
      </c>
      <c r="T1131" s="16" t="str" cm="1">
        <f t="array" ref="T1131">IF(S1131&lt;&gt;"",SUMPRODUCT($X1131:$AG1131,$X$27:$AG$27)/SUMPRODUCT(--($X1131:$AG1131&lt;&gt;""),$X$27:$AG$27),"")</f>
        <v/>
      </c>
      <c r="U1131" s="85" t="s">
        <v>1363</v>
      </c>
      <c r="V1131" s="16" t="str" cm="1">
        <f t="array" ref="V1131">IF(U1131&lt;&gt;"",SUMPRODUCT($X1131:$AG1131,$X$27:$AG$27)/SUMPRODUCT(--($X1131:$AG1131&lt;&gt;""),$X$27:$AG$27),"")</f>
        <v/>
      </c>
      <c r="W1131" s="14">
        <v>100</v>
      </c>
      <c r="X1131" s="17">
        <v>1</v>
      </c>
      <c r="Y1131" s="17">
        <v>0</v>
      </c>
      <c r="Z1131" s="17">
        <v>0</v>
      </c>
      <c r="AA1131" s="17">
        <v>0</v>
      </c>
      <c r="AB1131" s="17">
        <v>0</v>
      </c>
      <c r="AC1131" s="17">
        <v>0</v>
      </c>
      <c r="AD1131" s="17" t="s">
        <v>1363</v>
      </c>
      <c r="AE1131" s="17">
        <v>0</v>
      </c>
      <c r="AF1131" s="17">
        <v>0</v>
      </c>
      <c r="AG1131" s="17" t="s">
        <v>1363</v>
      </c>
      <c r="AH1131" s="18"/>
    </row>
    <row r="1132" spans="1:34" outlineLevel="1">
      <c r="A1132" s="108">
        <v>977</v>
      </c>
      <c r="B1132" s="109" t="s">
        <v>183</v>
      </c>
      <c r="C1132" s="110" t="s">
        <v>777</v>
      </c>
      <c r="D1132" s="110" t="s">
        <v>1624</v>
      </c>
      <c r="E1132" s="112" t="s">
        <v>984</v>
      </c>
      <c r="F1132" s="130" t="s">
        <v>981</v>
      </c>
      <c r="G1132" s="130" t="s">
        <v>47</v>
      </c>
      <c r="H1132" s="15" t="s">
        <v>1888</v>
      </c>
      <c r="I1132" s="130" t="s">
        <v>1599</v>
      </c>
      <c r="J1132" s="130" t="s">
        <v>1363</v>
      </c>
      <c r="K1132" s="86">
        <v>1</v>
      </c>
      <c r="L1132" s="111"/>
      <c r="M1132" s="85" t="s">
        <v>1363</v>
      </c>
      <c r="N1132" s="16" t="str" cm="1">
        <f t="array" ref="N1132">IF(M1132&lt;&gt;"",SUMPRODUCT($X1132:$AG1132,$X$27:$AG$27)/SUMPRODUCT(--($X1132:$AG1132&lt;&gt;""),$X$27:$AG$27),"")</f>
        <v/>
      </c>
      <c r="O1132" s="85"/>
      <c r="P1132" s="16" t="str" cm="1">
        <f t="array" ref="P1132">IF(O1132&lt;&gt;"",SUMPRODUCT($X1132:$AG1132,$X$27:$AG$27)/SUMPRODUCT(--($X1132:$AG1132&lt;&gt;""),$X$27:$AG$27),"")</f>
        <v/>
      </c>
      <c r="Q1132" s="85">
        <v>13</v>
      </c>
      <c r="R1132" s="16" cm="1">
        <f t="array" ref="R1132">IF(Q1132&lt;&gt;"",SUMPRODUCT($X1132:$AG1132,$X$27:$AG$27)/SUMPRODUCT(--($X1132:$AG1132&lt;&gt;""),$X$27:$AG$27),"")</f>
        <v>6.25E-2</v>
      </c>
      <c r="S1132" s="85" t="s">
        <v>1363</v>
      </c>
      <c r="T1132" s="16" t="str" cm="1">
        <f t="array" ref="T1132">IF(S1132&lt;&gt;"",SUMPRODUCT($X1132:$AG1132,$X$27:$AG$27)/SUMPRODUCT(--($X1132:$AG1132&lt;&gt;""),$X$27:$AG$27),"")</f>
        <v/>
      </c>
      <c r="U1132" s="85" t="s">
        <v>1363</v>
      </c>
      <c r="V1132" s="16" t="str" cm="1">
        <f t="array" ref="V1132">IF(U1132&lt;&gt;"",SUMPRODUCT($X1132:$AG1132,$X$27:$AG$27)/SUMPRODUCT(--($X1132:$AG1132&lt;&gt;""),$X$27:$AG$27),"")</f>
        <v/>
      </c>
      <c r="W1132" s="14">
        <v>100</v>
      </c>
      <c r="X1132" s="17">
        <v>1</v>
      </c>
      <c r="Y1132" s="17">
        <v>0</v>
      </c>
      <c r="Z1132" s="17">
        <v>0</v>
      </c>
      <c r="AA1132" s="17">
        <v>0</v>
      </c>
      <c r="AB1132" s="17">
        <v>0</v>
      </c>
      <c r="AC1132" s="17">
        <v>0</v>
      </c>
      <c r="AD1132" s="17" t="s">
        <v>1363</v>
      </c>
      <c r="AE1132" s="17">
        <v>0</v>
      </c>
      <c r="AF1132" s="17">
        <v>0</v>
      </c>
      <c r="AG1132" s="17" t="s">
        <v>1363</v>
      </c>
      <c r="AH1132" s="18"/>
    </row>
    <row r="1133" spans="1:34" outlineLevel="1">
      <c r="A1133" s="108">
        <v>978</v>
      </c>
      <c r="B1133" s="109" t="s">
        <v>183</v>
      </c>
      <c r="C1133" s="110" t="s">
        <v>777</v>
      </c>
      <c r="D1133" s="110" t="s">
        <v>1624</v>
      </c>
      <c r="E1133" s="112" t="s">
        <v>985</v>
      </c>
      <c r="F1133" s="130" t="s">
        <v>981</v>
      </c>
      <c r="G1133" s="130" t="s">
        <v>1595</v>
      </c>
      <c r="H1133" s="15" t="s">
        <v>1913</v>
      </c>
      <c r="I1133" s="130" t="s">
        <v>1710</v>
      </c>
      <c r="J1133" s="130" t="s">
        <v>1363</v>
      </c>
      <c r="K1133" s="86">
        <v>1</v>
      </c>
      <c r="L1133" s="111"/>
      <c r="M1133" s="85" t="s">
        <v>1363</v>
      </c>
      <c r="N1133" s="16" t="str" cm="1">
        <f t="array" ref="N1133">IF(M1133&lt;&gt;"",SUMPRODUCT($X1133:$AG1133,$X$27:$AG$27)/SUMPRODUCT(--($X1133:$AG1133&lt;&gt;""),$X$27:$AG$27),"")</f>
        <v/>
      </c>
      <c r="O1133" s="85"/>
      <c r="P1133" s="16" t="str" cm="1">
        <f t="array" ref="P1133">IF(O1133&lt;&gt;"",SUMPRODUCT($X1133:$AG1133,$X$27:$AG$27)/SUMPRODUCT(--($X1133:$AG1133&lt;&gt;""),$X$27:$AG$27),"")</f>
        <v/>
      </c>
      <c r="Q1133" s="85">
        <v>8</v>
      </c>
      <c r="R1133" s="16" cm="1">
        <f t="array" ref="R1133">IF(Q1133&lt;&gt;"",SUMPRODUCT($X1133:$AG1133,$X$27:$AG$27)/SUMPRODUCT(--($X1133:$AG1133&lt;&gt;""),$X$27:$AG$27),"")</f>
        <v>1</v>
      </c>
      <c r="S1133" s="85" t="s">
        <v>1363</v>
      </c>
      <c r="T1133" s="16" t="str" cm="1">
        <f t="array" ref="T1133">IF(S1133&lt;&gt;"",SUMPRODUCT($X1133:$AG1133,$X$27:$AG$27)/SUMPRODUCT(--($X1133:$AG1133&lt;&gt;""),$X$27:$AG$27),"")</f>
        <v/>
      </c>
      <c r="U1133" s="85" t="s">
        <v>1363</v>
      </c>
      <c r="V1133" s="16" t="str" cm="1">
        <f t="array" ref="V1133">IF(U1133&lt;&gt;"",SUMPRODUCT($X1133:$AG1133,$X$27:$AG$27)/SUMPRODUCT(--($X1133:$AG1133&lt;&gt;""),$X$27:$AG$27),"")</f>
        <v/>
      </c>
      <c r="W1133" s="14">
        <v>100</v>
      </c>
      <c r="X1133" s="17">
        <v>1</v>
      </c>
      <c r="Y1133" s="17">
        <v>1</v>
      </c>
      <c r="Z1133" s="17">
        <v>1</v>
      </c>
      <c r="AA1133" s="17">
        <v>1</v>
      </c>
      <c r="AB1133" s="17">
        <v>1</v>
      </c>
      <c r="AC1133" s="17">
        <v>1</v>
      </c>
      <c r="AD1133" s="17" t="s">
        <v>1363</v>
      </c>
      <c r="AE1133" s="17">
        <v>1</v>
      </c>
      <c r="AF1133" s="17">
        <v>1</v>
      </c>
      <c r="AG1133" s="17" t="s">
        <v>1363</v>
      </c>
      <c r="AH1133" s="18"/>
    </row>
    <row r="1134" spans="1:34" outlineLevel="1">
      <c r="A1134" s="108">
        <v>979</v>
      </c>
      <c r="B1134" s="109" t="s">
        <v>183</v>
      </c>
      <c r="C1134" s="110" t="s">
        <v>777</v>
      </c>
      <c r="D1134" s="110" t="s">
        <v>1624</v>
      </c>
      <c r="E1134" s="112" t="s">
        <v>986</v>
      </c>
      <c r="F1134" s="130" t="s">
        <v>981</v>
      </c>
      <c r="G1134" s="130" t="s">
        <v>1595</v>
      </c>
      <c r="H1134" s="15" t="s">
        <v>1913</v>
      </c>
      <c r="I1134" s="130" t="s">
        <v>1710</v>
      </c>
      <c r="J1134" s="130" t="s">
        <v>1363</v>
      </c>
      <c r="K1134" s="86">
        <v>1</v>
      </c>
      <c r="L1134" s="111"/>
      <c r="M1134" s="85" t="s">
        <v>1363</v>
      </c>
      <c r="N1134" s="16" t="str" cm="1">
        <f t="array" ref="N1134">IF(M1134&lt;&gt;"",SUMPRODUCT($X1134:$AG1134,$X$27:$AG$27)/SUMPRODUCT(--($X1134:$AG1134&lt;&gt;""),$X$27:$AG$27),"")</f>
        <v/>
      </c>
      <c r="O1134" s="85"/>
      <c r="P1134" s="16" t="str" cm="1">
        <f t="array" ref="P1134">IF(O1134&lt;&gt;"",SUMPRODUCT($X1134:$AG1134,$X$27:$AG$27)/SUMPRODUCT(--($X1134:$AG1134&lt;&gt;""),$X$27:$AG$27),"")</f>
        <v/>
      </c>
      <c r="Q1134" s="85">
        <v>8</v>
      </c>
      <c r="R1134" s="16" cm="1">
        <f t="array" ref="R1134">IF(Q1134&lt;&gt;"",SUMPRODUCT($X1134:$AG1134,$X$27:$AG$27)/SUMPRODUCT(--($X1134:$AG1134&lt;&gt;""),$X$27:$AG$27),"")</f>
        <v>1</v>
      </c>
      <c r="S1134" s="85" t="s">
        <v>1363</v>
      </c>
      <c r="T1134" s="16" t="str" cm="1">
        <f t="array" ref="T1134">IF(S1134&lt;&gt;"",SUMPRODUCT($X1134:$AG1134,$X$27:$AG$27)/SUMPRODUCT(--($X1134:$AG1134&lt;&gt;""),$X$27:$AG$27),"")</f>
        <v/>
      </c>
      <c r="U1134" s="85" t="s">
        <v>1363</v>
      </c>
      <c r="V1134" s="16" t="str" cm="1">
        <f t="array" ref="V1134">IF(U1134&lt;&gt;"",SUMPRODUCT($X1134:$AG1134,$X$27:$AG$27)/SUMPRODUCT(--($X1134:$AG1134&lt;&gt;""),$X$27:$AG$27),"")</f>
        <v/>
      </c>
      <c r="W1134" s="14">
        <v>100</v>
      </c>
      <c r="X1134" s="17">
        <v>1</v>
      </c>
      <c r="Y1134" s="17">
        <v>1</v>
      </c>
      <c r="Z1134" s="17">
        <v>1</v>
      </c>
      <c r="AA1134" s="17">
        <v>1</v>
      </c>
      <c r="AB1134" s="17">
        <v>1</v>
      </c>
      <c r="AC1134" s="17">
        <v>1</v>
      </c>
      <c r="AD1134" s="17" t="s">
        <v>1363</v>
      </c>
      <c r="AE1134" s="17">
        <v>1</v>
      </c>
      <c r="AF1134" s="17">
        <v>1</v>
      </c>
      <c r="AG1134" s="17" t="s">
        <v>1363</v>
      </c>
      <c r="AH1134" s="18"/>
    </row>
    <row r="1135" spans="1:34" outlineLevel="1">
      <c r="A1135" s="108">
        <v>980</v>
      </c>
      <c r="B1135" s="109" t="s">
        <v>183</v>
      </c>
      <c r="C1135" s="110" t="s">
        <v>777</v>
      </c>
      <c r="D1135" s="110" t="s">
        <v>1624</v>
      </c>
      <c r="E1135" s="112" t="s">
        <v>987</v>
      </c>
      <c r="F1135" s="130" t="s">
        <v>981</v>
      </c>
      <c r="G1135" s="130" t="s">
        <v>1595</v>
      </c>
      <c r="H1135" s="15" t="s">
        <v>1913</v>
      </c>
      <c r="I1135" s="130" t="s">
        <v>1710</v>
      </c>
      <c r="J1135" s="130" t="s">
        <v>1363</v>
      </c>
      <c r="K1135" s="86">
        <v>1</v>
      </c>
      <c r="L1135" s="111"/>
      <c r="M1135" s="85" t="s">
        <v>1363</v>
      </c>
      <c r="N1135" s="16" t="str" cm="1">
        <f t="array" ref="N1135">IF(M1135&lt;&gt;"",SUMPRODUCT($X1135:$AG1135,$X$27:$AG$27)/SUMPRODUCT(--($X1135:$AG1135&lt;&gt;""),$X$27:$AG$27),"")</f>
        <v/>
      </c>
      <c r="O1135" s="85"/>
      <c r="P1135" s="16" t="str" cm="1">
        <f t="array" ref="P1135">IF(O1135&lt;&gt;"",SUMPRODUCT($X1135:$AG1135,$X$27:$AG$27)/SUMPRODUCT(--($X1135:$AG1135&lt;&gt;""),$X$27:$AG$27),"")</f>
        <v/>
      </c>
      <c r="Q1135" s="85">
        <v>8</v>
      </c>
      <c r="R1135" s="16" cm="1">
        <f t="array" ref="R1135">IF(Q1135&lt;&gt;"",SUMPRODUCT($X1135:$AG1135,$X$27:$AG$27)/SUMPRODUCT(--($X1135:$AG1135&lt;&gt;""),$X$27:$AG$27),"")</f>
        <v>1</v>
      </c>
      <c r="S1135" s="85" t="s">
        <v>1363</v>
      </c>
      <c r="T1135" s="16" t="str" cm="1">
        <f t="array" ref="T1135">IF(S1135&lt;&gt;"",SUMPRODUCT($X1135:$AG1135,$X$27:$AG$27)/SUMPRODUCT(--($X1135:$AG1135&lt;&gt;""),$X$27:$AG$27),"")</f>
        <v/>
      </c>
      <c r="U1135" s="85" t="s">
        <v>1363</v>
      </c>
      <c r="V1135" s="16" t="str" cm="1">
        <f t="array" ref="V1135">IF(U1135&lt;&gt;"",SUMPRODUCT($X1135:$AG1135,$X$27:$AG$27)/SUMPRODUCT(--($X1135:$AG1135&lt;&gt;""),$X$27:$AG$27),"")</f>
        <v/>
      </c>
      <c r="W1135" s="14">
        <v>100</v>
      </c>
      <c r="X1135" s="17">
        <v>1</v>
      </c>
      <c r="Y1135" s="17">
        <v>1</v>
      </c>
      <c r="Z1135" s="17">
        <v>1</v>
      </c>
      <c r="AA1135" s="17">
        <v>1</v>
      </c>
      <c r="AB1135" s="17">
        <v>1</v>
      </c>
      <c r="AC1135" s="17">
        <v>1</v>
      </c>
      <c r="AD1135" s="17" t="s">
        <v>1363</v>
      </c>
      <c r="AE1135" s="17">
        <v>1</v>
      </c>
      <c r="AF1135" s="17">
        <v>1</v>
      </c>
      <c r="AG1135" s="17" t="s">
        <v>1363</v>
      </c>
      <c r="AH1135" s="18"/>
    </row>
    <row r="1136" spans="1:34" outlineLevel="1">
      <c r="A1136" s="108">
        <v>981</v>
      </c>
      <c r="B1136" s="109" t="s">
        <v>183</v>
      </c>
      <c r="C1136" s="110" t="s">
        <v>777</v>
      </c>
      <c r="D1136" s="110" t="s">
        <v>1624</v>
      </c>
      <c r="E1136" s="112" t="s">
        <v>988</v>
      </c>
      <c r="F1136" s="130" t="s">
        <v>981</v>
      </c>
      <c r="G1136" s="130" t="s">
        <v>1595</v>
      </c>
      <c r="H1136" s="15" t="s">
        <v>1913</v>
      </c>
      <c r="I1136" s="130" t="s">
        <v>1710</v>
      </c>
      <c r="J1136" s="130" t="s">
        <v>1363</v>
      </c>
      <c r="K1136" s="86">
        <v>1</v>
      </c>
      <c r="L1136" s="111"/>
      <c r="M1136" s="85" t="s">
        <v>1363</v>
      </c>
      <c r="N1136" s="16" t="str" cm="1">
        <f t="array" ref="N1136">IF(M1136&lt;&gt;"",SUMPRODUCT($X1136:$AG1136,$X$27:$AG$27)/SUMPRODUCT(--($X1136:$AG1136&lt;&gt;""),$X$27:$AG$27),"")</f>
        <v/>
      </c>
      <c r="O1136" s="85"/>
      <c r="P1136" s="16" t="str" cm="1">
        <f t="array" ref="P1136">IF(O1136&lt;&gt;"",SUMPRODUCT($X1136:$AG1136,$X$27:$AG$27)/SUMPRODUCT(--($X1136:$AG1136&lt;&gt;""),$X$27:$AG$27),"")</f>
        <v/>
      </c>
      <c r="Q1136" s="85">
        <v>8</v>
      </c>
      <c r="R1136" s="16" cm="1">
        <f t="array" ref="R1136">IF(Q1136&lt;&gt;"",SUMPRODUCT($X1136:$AG1136,$X$27:$AG$27)/SUMPRODUCT(--($X1136:$AG1136&lt;&gt;""),$X$27:$AG$27),"")</f>
        <v>1</v>
      </c>
      <c r="S1136" s="85" t="s">
        <v>1363</v>
      </c>
      <c r="T1136" s="16" t="str" cm="1">
        <f t="array" ref="T1136">IF(S1136&lt;&gt;"",SUMPRODUCT($X1136:$AG1136,$X$27:$AG$27)/SUMPRODUCT(--($X1136:$AG1136&lt;&gt;""),$X$27:$AG$27),"")</f>
        <v/>
      </c>
      <c r="U1136" s="85" t="s">
        <v>1363</v>
      </c>
      <c r="V1136" s="16" t="str" cm="1">
        <f t="array" ref="V1136">IF(U1136&lt;&gt;"",SUMPRODUCT($X1136:$AG1136,$X$27:$AG$27)/SUMPRODUCT(--($X1136:$AG1136&lt;&gt;""),$X$27:$AG$27),"")</f>
        <v/>
      </c>
      <c r="W1136" s="14">
        <v>100</v>
      </c>
      <c r="X1136" s="17">
        <v>1</v>
      </c>
      <c r="Y1136" s="17">
        <v>1</v>
      </c>
      <c r="Z1136" s="17">
        <v>1</v>
      </c>
      <c r="AA1136" s="17">
        <v>1</v>
      </c>
      <c r="AB1136" s="17">
        <v>1</v>
      </c>
      <c r="AC1136" s="17">
        <v>1</v>
      </c>
      <c r="AD1136" s="17" t="s">
        <v>1363</v>
      </c>
      <c r="AE1136" s="17">
        <v>1</v>
      </c>
      <c r="AF1136" s="17">
        <v>1</v>
      </c>
      <c r="AG1136" s="17" t="s">
        <v>1363</v>
      </c>
      <c r="AH1136" s="18"/>
    </row>
    <row r="1137" spans="1:34" outlineLevel="1">
      <c r="A1137" s="108">
        <v>982</v>
      </c>
      <c r="B1137" s="109" t="s">
        <v>183</v>
      </c>
      <c r="C1137" s="110" t="s">
        <v>777</v>
      </c>
      <c r="D1137" s="110" t="s">
        <v>1624</v>
      </c>
      <c r="E1137" s="112" t="s">
        <v>989</v>
      </c>
      <c r="F1137" s="130" t="s">
        <v>981</v>
      </c>
      <c r="G1137" s="130" t="s">
        <v>1595</v>
      </c>
      <c r="H1137" s="15" t="s">
        <v>1913</v>
      </c>
      <c r="I1137" s="130" t="s">
        <v>1710</v>
      </c>
      <c r="J1137" s="130" t="s">
        <v>1363</v>
      </c>
      <c r="K1137" s="86">
        <v>1</v>
      </c>
      <c r="L1137" s="111"/>
      <c r="M1137" s="85" t="s">
        <v>1363</v>
      </c>
      <c r="N1137" s="16" t="str" cm="1">
        <f t="array" ref="N1137">IF(M1137&lt;&gt;"",SUMPRODUCT($X1137:$AG1137,$X$27:$AG$27)/SUMPRODUCT(--($X1137:$AG1137&lt;&gt;""),$X$27:$AG$27),"")</f>
        <v/>
      </c>
      <c r="O1137" s="85"/>
      <c r="P1137" s="16" t="str" cm="1">
        <f t="array" ref="P1137">IF(O1137&lt;&gt;"",SUMPRODUCT($X1137:$AG1137,$X$27:$AG$27)/SUMPRODUCT(--($X1137:$AG1137&lt;&gt;""),$X$27:$AG$27),"")</f>
        <v/>
      </c>
      <c r="Q1137" s="85">
        <v>8</v>
      </c>
      <c r="R1137" s="16" cm="1">
        <f t="array" ref="R1137">IF(Q1137&lt;&gt;"",SUMPRODUCT($X1137:$AG1137,$X$27:$AG$27)/SUMPRODUCT(--($X1137:$AG1137&lt;&gt;""),$X$27:$AG$27),"")</f>
        <v>1</v>
      </c>
      <c r="S1137" s="85" t="s">
        <v>1363</v>
      </c>
      <c r="T1137" s="16" t="str" cm="1">
        <f t="array" ref="T1137">IF(S1137&lt;&gt;"",SUMPRODUCT($X1137:$AG1137,$X$27:$AG$27)/SUMPRODUCT(--($X1137:$AG1137&lt;&gt;""),$X$27:$AG$27),"")</f>
        <v/>
      </c>
      <c r="U1137" s="85" t="s">
        <v>1363</v>
      </c>
      <c r="V1137" s="16" t="str" cm="1">
        <f t="array" ref="V1137">IF(U1137&lt;&gt;"",SUMPRODUCT($X1137:$AG1137,$X$27:$AG$27)/SUMPRODUCT(--($X1137:$AG1137&lt;&gt;""),$X$27:$AG$27),"")</f>
        <v/>
      </c>
      <c r="W1137" s="14">
        <v>100</v>
      </c>
      <c r="X1137" s="17">
        <v>1</v>
      </c>
      <c r="Y1137" s="17">
        <v>1</v>
      </c>
      <c r="Z1137" s="17">
        <v>1</v>
      </c>
      <c r="AA1137" s="17">
        <v>1</v>
      </c>
      <c r="AB1137" s="17">
        <v>1</v>
      </c>
      <c r="AC1137" s="17">
        <v>1</v>
      </c>
      <c r="AD1137" s="17" t="s">
        <v>1363</v>
      </c>
      <c r="AE1137" s="17">
        <v>1</v>
      </c>
      <c r="AF1137" s="17">
        <v>1</v>
      </c>
      <c r="AG1137" s="17" t="s">
        <v>1363</v>
      </c>
      <c r="AH1137" s="18"/>
    </row>
    <row r="1138" spans="1:34" outlineLevel="1">
      <c r="A1138" s="108">
        <v>983</v>
      </c>
      <c r="B1138" s="109" t="s">
        <v>183</v>
      </c>
      <c r="C1138" s="110" t="s">
        <v>777</v>
      </c>
      <c r="D1138" s="110" t="s">
        <v>1624</v>
      </c>
      <c r="E1138" s="112" t="s">
        <v>990</v>
      </c>
      <c r="F1138" s="130" t="s">
        <v>981</v>
      </c>
      <c r="G1138" s="130" t="s">
        <v>1595</v>
      </c>
      <c r="H1138" s="15" t="s">
        <v>1913</v>
      </c>
      <c r="I1138" s="130" t="s">
        <v>1710</v>
      </c>
      <c r="J1138" s="130" t="s">
        <v>1363</v>
      </c>
      <c r="K1138" s="86">
        <v>1</v>
      </c>
      <c r="L1138" s="111"/>
      <c r="M1138" s="85" t="s">
        <v>1363</v>
      </c>
      <c r="N1138" s="16" t="str" cm="1">
        <f t="array" ref="N1138">IF(M1138&lt;&gt;"",SUMPRODUCT($X1138:$AG1138,$X$27:$AG$27)/SUMPRODUCT(--($X1138:$AG1138&lt;&gt;""),$X$27:$AG$27),"")</f>
        <v/>
      </c>
      <c r="O1138" s="85"/>
      <c r="P1138" s="16" t="str" cm="1">
        <f t="array" ref="P1138">IF(O1138&lt;&gt;"",SUMPRODUCT($X1138:$AG1138,$X$27:$AG$27)/SUMPRODUCT(--($X1138:$AG1138&lt;&gt;""),$X$27:$AG$27),"")</f>
        <v/>
      </c>
      <c r="Q1138" s="85">
        <v>8</v>
      </c>
      <c r="R1138" s="16" cm="1">
        <f t="array" ref="R1138">IF(Q1138&lt;&gt;"",SUMPRODUCT($X1138:$AG1138,$X$27:$AG$27)/SUMPRODUCT(--($X1138:$AG1138&lt;&gt;""),$X$27:$AG$27),"")</f>
        <v>1</v>
      </c>
      <c r="S1138" s="85" t="s">
        <v>1363</v>
      </c>
      <c r="T1138" s="16" t="str" cm="1">
        <f t="array" ref="T1138">IF(S1138&lt;&gt;"",SUMPRODUCT($X1138:$AG1138,$X$27:$AG$27)/SUMPRODUCT(--($X1138:$AG1138&lt;&gt;""),$X$27:$AG$27),"")</f>
        <v/>
      </c>
      <c r="U1138" s="85" t="s">
        <v>1363</v>
      </c>
      <c r="V1138" s="16" t="str" cm="1">
        <f t="array" ref="V1138">IF(U1138&lt;&gt;"",SUMPRODUCT($X1138:$AG1138,$X$27:$AG$27)/SUMPRODUCT(--($X1138:$AG1138&lt;&gt;""),$X$27:$AG$27),"")</f>
        <v/>
      </c>
      <c r="W1138" s="14">
        <v>100</v>
      </c>
      <c r="X1138" s="17">
        <v>1</v>
      </c>
      <c r="Y1138" s="17">
        <v>1</v>
      </c>
      <c r="Z1138" s="17">
        <v>1</v>
      </c>
      <c r="AA1138" s="17">
        <v>1</v>
      </c>
      <c r="AB1138" s="17">
        <v>1</v>
      </c>
      <c r="AC1138" s="17">
        <v>1</v>
      </c>
      <c r="AD1138" s="17" t="s">
        <v>1363</v>
      </c>
      <c r="AE1138" s="17">
        <v>1</v>
      </c>
      <c r="AF1138" s="17">
        <v>1</v>
      </c>
      <c r="AG1138" s="17" t="s">
        <v>1363</v>
      </c>
      <c r="AH1138" s="18"/>
    </row>
    <row r="1139" spans="1:34" outlineLevel="1">
      <c r="A1139" s="108">
        <v>984</v>
      </c>
      <c r="B1139" s="109" t="s">
        <v>183</v>
      </c>
      <c r="C1139" s="110" t="s">
        <v>777</v>
      </c>
      <c r="D1139" s="110" t="s">
        <v>1624</v>
      </c>
      <c r="E1139" s="112" t="s">
        <v>991</v>
      </c>
      <c r="F1139" s="130" t="s">
        <v>981</v>
      </c>
      <c r="G1139" s="130" t="s">
        <v>1595</v>
      </c>
      <c r="H1139" s="15" t="s">
        <v>1913</v>
      </c>
      <c r="I1139" s="130" t="s">
        <v>1710</v>
      </c>
      <c r="J1139" s="130" t="s">
        <v>1363</v>
      </c>
      <c r="K1139" s="86">
        <v>1</v>
      </c>
      <c r="L1139" s="111"/>
      <c r="M1139" s="85" t="s">
        <v>1363</v>
      </c>
      <c r="N1139" s="16" t="str" cm="1">
        <f t="array" ref="N1139">IF(M1139&lt;&gt;"",SUMPRODUCT($X1139:$AG1139,$X$27:$AG$27)/SUMPRODUCT(--($X1139:$AG1139&lt;&gt;""),$X$27:$AG$27),"")</f>
        <v/>
      </c>
      <c r="O1139" s="85"/>
      <c r="P1139" s="16" t="str" cm="1">
        <f t="array" ref="P1139">IF(O1139&lt;&gt;"",SUMPRODUCT($X1139:$AG1139,$X$27:$AG$27)/SUMPRODUCT(--($X1139:$AG1139&lt;&gt;""),$X$27:$AG$27),"")</f>
        <v/>
      </c>
      <c r="Q1139" s="85">
        <v>8</v>
      </c>
      <c r="R1139" s="16" cm="1">
        <f t="array" ref="R1139">IF(Q1139&lt;&gt;"",SUMPRODUCT($X1139:$AG1139,$X$27:$AG$27)/SUMPRODUCT(--($X1139:$AG1139&lt;&gt;""),$X$27:$AG$27),"")</f>
        <v>1</v>
      </c>
      <c r="S1139" s="85" t="s">
        <v>1363</v>
      </c>
      <c r="T1139" s="16" t="str" cm="1">
        <f t="array" ref="T1139">IF(S1139&lt;&gt;"",SUMPRODUCT($X1139:$AG1139,$X$27:$AG$27)/SUMPRODUCT(--($X1139:$AG1139&lt;&gt;""),$X$27:$AG$27),"")</f>
        <v/>
      </c>
      <c r="U1139" s="85" t="s">
        <v>1363</v>
      </c>
      <c r="V1139" s="16" t="str" cm="1">
        <f t="array" ref="V1139">IF(U1139&lt;&gt;"",SUMPRODUCT($X1139:$AG1139,$X$27:$AG$27)/SUMPRODUCT(--($X1139:$AG1139&lt;&gt;""),$X$27:$AG$27),"")</f>
        <v/>
      </c>
      <c r="W1139" s="14">
        <v>100</v>
      </c>
      <c r="X1139" s="17">
        <v>1</v>
      </c>
      <c r="Y1139" s="17">
        <v>1</v>
      </c>
      <c r="Z1139" s="17">
        <v>1</v>
      </c>
      <c r="AA1139" s="17">
        <v>1</v>
      </c>
      <c r="AB1139" s="17">
        <v>1</v>
      </c>
      <c r="AC1139" s="17">
        <v>1</v>
      </c>
      <c r="AD1139" s="17" t="s">
        <v>1363</v>
      </c>
      <c r="AE1139" s="17">
        <v>1</v>
      </c>
      <c r="AF1139" s="17">
        <v>1</v>
      </c>
      <c r="AG1139" s="17" t="s">
        <v>1363</v>
      </c>
      <c r="AH1139" s="18"/>
    </row>
    <row r="1140" spans="1:34" outlineLevel="1">
      <c r="A1140" s="108">
        <v>985</v>
      </c>
      <c r="B1140" s="109" t="s">
        <v>183</v>
      </c>
      <c r="C1140" s="110" t="s">
        <v>777</v>
      </c>
      <c r="D1140" s="110" t="s">
        <v>1624</v>
      </c>
      <c r="E1140" s="112" t="s">
        <v>992</v>
      </c>
      <c r="F1140" s="130" t="s">
        <v>981</v>
      </c>
      <c r="G1140" s="130" t="s">
        <v>47</v>
      </c>
      <c r="H1140" s="15" t="s">
        <v>1888</v>
      </c>
      <c r="I1140" s="130" t="s">
        <v>1599</v>
      </c>
      <c r="J1140" s="130" t="s">
        <v>1363</v>
      </c>
      <c r="K1140" s="86">
        <v>1</v>
      </c>
      <c r="L1140" s="111"/>
      <c r="M1140" s="85" t="s">
        <v>1363</v>
      </c>
      <c r="N1140" s="16" t="str" cm="1">
        <f t="array" ref="N1140">IF(M1140&lt;&gt;"",SUMPRODUCT($X1140:$AG1140,$X$27:$AG$27)/SUMPRODUCT(--($X1140:$AG1140&lt;&gt;""),$X$27:$AG$27),"")</f>
        <v/>
      </c>
      <c r="O1140" s="85"/>
      <c r="P1140" s="16" t="str" cm="1">
        <f t="array" ref="P1140">IF(O1140&lt;&gt;"",SUMPRODUCT($X1140:$AG1140,$X$27:$AG$27)/SUMPRODUCT(--($X1140:$AG1140&lt;&gt;""),$X$27:$AG$27),"")</f>
        <v/>
      </c>
      <c r="Q1140" s="85">
        <v>13</v>
      </c>
      <c r="R1140" s="16" cm="1">
        <f t="array" ref="R1140">IF(Q1140&lt;&gt;"",SUMPRODUCT($X1140:$AG1140,$X$27:$AG$27)/SUMPRODUCT(--($X1140:$AG1140&lt;&gt;""),$X$27:$AG$27),"")</f>
        <v>6.25E-2</v>
      </c>
      <c r="S1140" s="85" t="s">
        <v>1363</v>
      </c>
      <c r="T1140" s="16" t="str" cm="1">
        <f t="array" ref="T1140">IF(S1140&lt;&gt;"",SUMPRODUCT($X1140:$AG1140,$X$27:$AG$27)/SUMPRODUCT(--($X1140:$AG1140&lt;&gt;""),$X$27:$AG$27),"")</f>
        <v/>
      </c>
      <c r="U1140" s="85" t="s">
        <v>1363</v>
      </c>
      <c r="V1140" s="16" t="str" cm="1">
        <f t="array" ref="V1140">IF(U1140&lt;&gt;"",SUMPRODUCT($X1140:$AG1140,$X$27:$AG$27)/SUMPRODUCT(--($X1140:$AG1140&lt;&gt;""),$X$27:$AG$27),"")</f>
        <v/>
      </c>
      <c r="W1140" s="14">
        <v>100</v>
      </c>
      <c r="X1140" s="17">
        <v>1</v>
      </c>
      <c r="Y1140" s="17">
        <v>0</v>
      </c>
      <c r="Z1140" s="17">
        <v>0</v>
      </c>
      <c r="AA1140" s="17">
        <v>0</v>
      </c>
      <c r="AB1140" s="17">
        <v>0</v>
      </c>
      <c r="AC1140" s="17">
        <v>0</v>
      </c>
      <c r="AD1140" s="17" t="s">
        <v>1363</v>
      </c>
      <c r="AE1140" s="17">
        <v>0</v>
      </c>
      <c r="AF1140" s="17">
        <v>0</v>
      </c>
      <c r="AG1140" s="17" t="s">
        <v>1363</v>
      </c>
      <c r="AH1140" s="18"/>
    </row>
    <row r="1141" spans="1:34" outlineLevel="1">
      <c r="A1141" s="108">
        <v>986</v>
      </c>
      <c r="B1141" s="109" t="s">
        <v>183</v>
      </c>
      <c r="C1141" s="110" t="s">
        <v>777</v>
      </c>
      <c r="D1141" s="110" t="s">
        <v>1624</v>
      </c>
      <c r="E1141" s="112" t="s">
        <v>993</v>
      </c>
      <c r="F1141" s="130" t="s">
        <v>981</v>
      </c>
      <c r="G1141" s="130" t="s">
        <v>47</v>
      </c>
      <c r="H1141" s="15" t="s">
        <v>1888</v>
      </c>
      <c r="I1141" s="130" t="s">
        <v>1599</v>
      </c>
      <c r="J1141" s="130" t="s">
        <v>1363</v>
      </c>
      <c r="K1141" s="86">
        <v>1</v>
      </c>
      <c r="L1141" s="111"/>
      <c r="M1141" s="85" t="s">
        <v>1363</v>
      </c>
      <c r="N1141" s="16" t="str" cm="1">
        <f t="array" ref="N1141">IF(M1141&lt;&gt;"",SUMPRODUCT($X1141:$AG1141,$X$27:$AG$27)/SUMPRODUCT(--($X1141:$AG1141&lt;&gt;""),$X$27:$AG$27),"")</f>
        <v/>
      </c>
      <c r="O1141" s="85"/>
      <c r="P1141" s="16" t="str" cm="1">
        <f t="array" ref="P1141">IF(O1141&lt;&gt;"",SUMPRODUCT($X1141:$AG1141,$X$27:$AG$27)/SUMPRODUCT(--($X1141:$AG1141&lt;&gt;""),$X$27:$AG$27),"")</f>
        <v/>
      </c>
      <c r="Q1141" s="85">
        <v>13</v>
      </c>
      <c r="R1141" s="16" cm="1">
        <f t="array" ref="R1141">IF(Q1141&lt;&gt;"",SUMPRODUCT($X1141:$AG1141,$X$27:$AG$27)/SUMPRODUCT(--($X1141:$AG1141&lt;&gt;""),$X$27:$AG$27),"")</f>
        <v>6.25E-2</v>
      </c>
      <c r="S1141" s="85" t="s">
        <v>1363</v>
      </c>
      <c r="T1141" s="16" t="str" cm="1">
        <f t="array" ref="T1141">IF(S1141&lt;&gt;"",SUMPRODUCT($X1141:$AG1141,$X$27:$AG$27)/SUMPRODUCT(--($X1141:$AG1141&lt;&gt;""),$X$27:$AG$27),"")</f>
        <v/>
      </c>
      <c r="U1141" s="85" t="s">
        <v>1363</v>
      </c>
      <c r="V1141" s="16" t="str" cm="1">
        <f t="array" ref="V1141">IF(U1141&lt;&gt;"",SUMPRODUCT($X1141:$AG1141,$X$27:$AG$27)/SUMPRODUCT(--($X1141:$AG1141&lt;&gt;""),$X$27:$AG$27),"")</f>
        <v/>
      </c>
      <c r="W1141" s="14">
        <v>100</v>
      </c>
      <c r="X1141" s="17">
        <v>1</v>
      </c>
      <c r="Y1141" s="17">
        <v>0</v>
      </c>
      <c r="Z1141" s="17">
        <v>0</v>
      </c>
      <c r="AA1141" s="17">
        <v>0</v>
      </c>
      <c r="AB1141" s="17">
        <v>0</v>
      </c>
      <c r="AC1141" s="17">
        <v>0</v>
      </c>
      <c r="AD1141" s="17" t="s">
        <v>1363</v>
      </c>
      <c r="AE1141" s="17">
        <v>0</v>
      </c>
      <c r="AF1141" s="17">
        <v>0</v>
      </c>
      <c r="AG1141" s="17" t="s">
        <v>1363</v>
      </c>
      <c r="AH1141" s="18"/>
    </row>
    <row r="1142" spans="1:34" outlineLevel="1">
      <c r="A1142" s="108">
        <v>1396</v>
      </c>
      <c r="B1142" s="109" t="s">
        <v>183</v>
      </c>
      <c r="C1142" s="110" t="s">
        <v>777</v>
      </c>
      <c r="D1142" s="110" t="s">
        <v>1624</v>
      </c>
      <c r="E1142" s="112" t="s">
        <v>1626</v>
      </c>
      <c r="F1142" s="130" t="s">
        <v>981</v>
      </c>
      <c r="G1142" s="130" t="s">
        <v>47</v>
      </c>
      <c r="H1142" s="15" t="s">
        <v>1888</v>
      </c>
      <c r="I1142" s="130" t="s">
        <v>1599</v>
      </c>
      <c r="J1142" s="130" t="s">
        <v>1363</v>
      </c>
      <c r="K1142" s="86" t="s">
        <v>1588</v>
      </c>
      <c r="L1142" s="111"/>
      <c r="M1142" s="85" t="s">
        <v>1363</v>
      </c>
      <c r="N1142" s="16" t="str" cm="1">
        <f t="array" ref="N1142">IF(M1142&lt;&gt;"",SUMPRODUCT($X1142:$AG1142,$X$27:$AG$27)/SUMPRODUCT(--($X1142:$AG1142&lt;&gt;""),$X$27:$AG$27),"")</f>
        <v/>
      </c>
      <c r="O1142" s="85"/>
      <c r="P1142" s="16" t="str" cm="1">
        <f t="array" ref="P1142">IF(O1142&lt;&gt;"",SUMPRODUCT($X1142:$AG1142,$X$27:$AG$27)/SUMPRODUCT(--($X1142:$AG1142&lt;&gt;""),$X$27:$AG$27),"")</f>
        <v/>
      </c>
      <c r="Q1142" s="85">
        <v>13</v>
      </c>
      <c r="R1142" s="16" cm="1">
        <f t="array" ref="R1142">IF(Q1142&lt;&gt;"",SUMPRODUCT($X1142:$AG1142,$X$27:$AG$27)/SUMPRODUCT(--($X1142:$AG1142&lt;&gt;""),$X$27:$AG$27),"")</f>
        <v>6.25E-2</v>
      </c>
      <c r="S1142" s="85" t="s">
        <v>1363</v>
      </c>
      <c r="T1142" s="16" t="str" cm="1">
        <f t="array" ref="T1142">IF(S1142&lt;&gt;"",SUMPRODUCT($X1142:$AG1142,$X$27:$AG$27)/SUMPRODUCT(--($X1142:$AG1142&lt;&gt;""),$X$27:$AG$27),"")</f>
        <v/>
      </c>
      <c r="U1142" s="85" t="s">
        <v>1363</v>
      </c>
      <c r="V1142" s="16" t="str" cm="1">
        <f t="array" ref="V1142">IF(U1142&lt;&gt;"",SUMPRODUCT($X1142:$AG1142,$X$27:$AG$27)/SUMPRODUCT(--($X1142:$AG1142&lt;&gt;""),$X$27:$AG$27),"")</f>
        <v/>
      </c>
      <c r="W1142" s="14">
        <v>100</v>
      </c>
      <c r="X1142" s="17">
        <v>1</v>
      </c>
      <c r="Y1142" s="17">
        <v>0</v>
      </c>
      <c r="Z1142" s="17">
        <v>0</v>
      </c>
      <c r="AA1142" s="17">
        <v>0</v>
      </c>
      <c r="AB1142" s="17">
        <v>0</v>
      </c>
      <c r="AC1142" s="17">
        <v>0</v>
      </c>
      <c r="AD1142" s="17" t="s">
        <v>1363</v>
      </c>
      <c r="AE1142" s="17">
        <v>0</v>
      </c>
      <c r="AF1142" s="17">
        <v>0</v>
      </c>
      <c r="AG1142" s="17" t="s">
        <v>1363</v>
      </c>
      <c r="AH1142" s="18"/>
    </row>
    <row r="1143" spans="1:34" ht="38.25" outlineLevel="1">
      <c r="A1143" s="108">
        <v>1397</v>
      </c>
      <c r="B1143" s="109" t="s">
        <v>183</v>
      </c>
      <c r="C1143" s="110" t="s">
        <v>777</v>
      </c>
      <c r="D1143" s="110" t="s">
        <v>1624</v>
      </c>
      <c r="E1143" s="112" t="s">
        <v>994</v>
      </c>
      <c r="F1143" s="130" t="s">
        <v>981</v>
      </c>
      <c r="G1143" s="130" t="s">
        <v>47</v>
      </c>
      <c r="H1143" s="15" t="s">
        <v>1888</v>
      </c>
      <c r="I1143" s="132" t="s">
        <v>1863</v>
      </c>
      <c r="J1143" s="130" t="s">
        <v>1363</v>
      </c>
      <c r="K1143" s="86" t="s">
        <v>1588</v>
      </c>
      <c r="L1143" s="111"/>
      <c r="M1143" s="85" t="s">
        <v>1363</v>
      </c>
      <c r="N1143" s="16" t="str" cm="1">
        <f t="array" ref="N1143">IF(M1143&lt;&gt;"",SUMPRODUCT($X1143:$AG1143,$X$27:$AG$27)/SUMPRODUCT(--($X1143:$AG1143&lt;&gt;""),$X$27:$AG$27),"")</f>
        <v/>
      </c>
      <c r="O1143" s="85"/>
      <c r="P1143" s="16" t="str" cm="1">
        <f t="array" ref="P1143">IF(O1143&lt;&gt;"",SUMPRODUCT($X1143:$AG1143,$X$27:$AG$27)/SUMPRODUCT(--($X1143:$AG1143&lt;&gt;""),$X$27:$AG$27),"")</f>
        <v/>
      </c>
      <c r="Q1143" s="85">
        <v>13</v>
      </c>
      <c r="R1143" s="16" cm="1">
        <f t="array" ref="R1143">IF(Q1143&lt;&gt;"",SUMPRODUCT($X1143:$AG1143,$X$27:$AG$27)/SUMPRODUCT(--($X1143:$AG1143&lt;&gt;""),$X$27:$AG$27),"")</f>
        <v>6.25E-2</v>
      </c>
      <c r="S1143" s="85" t="s">
        <v>1363</v>
      </c>
      <c r="T1143" s="16" t="str" cm="1">
        <f t="array" ref="T1143">IF(S1143&lt;&gt;"",SUMPRODUCT($X1143:$AG1143,$X$27:$AG$27)/SUMPRODUCT(--($X1143:$AG1143&lt;&gt;""),$X$27:$AG$27),"")</f>
        <v/>
      </c>
      <c r="U1143" s="85" t="s">
        <v>1363</v>
      </c>
      <c r="V1143" s="16" t="str" cm="1">
        <f t="array" ref="V1143">IF(U1143&lt;&gt;"",SUMPRODUCT($X1143:$AG1143,$X$27:$AG$27)/SUMPRODUCT(--($X1143:$AG1143&lt;&gt;""),$X$27:$AG$27),"")</f>
        <v/>
      </c>
      <c r="W1143" s="14">
        <v>100</v>
      </c>
      <c r="X1143" s="17">
        <v>1</v>
      </c>
      <c r="Y1143" s="17">
        <v>0</v>
      </c>
      <c r="Z1143" s="17">
        <v>0</v>
      </c>
      <c r="AA1143" s="17">
        <v>0</v>
      </c>
      <c r="AB1143" s="17">
        <v>0</v>
      </c>
      <c r="AC1143" s="17">
        <v>0</v>
      </c>
      <c r="AD1143" s="17" t="s">
        <v>1363</v>
      </c>
      <c r="AE1143" s="17">
        <v>0</v>
      </c>
      <c r="AF1143" s="17">
        <v>0</v>
      </c>
      <c r="AG1143" s="17" t="s">
        <v>1363</v>
      </c>
      <c r="AH1143" s="18"/>
    </row>
    <row r="1144" spans="1:34" outlineLevel="1">
      <c r="A1144" s="108">
        <v>1398</v>
      </c>
      <c r="B1144" s="109" t="s">
        <v>183</v>
      </c>
      <c r="C1144" s="110" t="s">
        <v>777</v>
      </c>
      <c r="D1144" s="110" t="s">
        <v>1624</v>
      </c>
      <c r="E1144" s="112" t="s">
        <v>995</v>
      </c>
      <c r="F1144" s="130" t="s">
        <v>981</v>
      </c>
      <c r="G1144" s="130" t="s">
        <v>47</v>
      </c>
      <c r="H1144" s="15" t="s">
        <v>1888</v>
      </c>
      <c r="I1144" s="130" t="s">
        <v>1599</v>
      </c>
      <c r="J1144" s="130" t="s">
        <v>1363</v>
      </c>
      <c r="K1144" s="86" t="s">
        <v>1588</v>
      </c>
      <c r="L1144" s="111"/>
      <c r="M1144" s="85" t="s">
        <v>1363</v>
      </c>
      <c r="N1144" s="16" t="str" cm="1">
        <f t="array" ref="N1144">IF(M1144&lt;&gt;"",SUMPRODUCT($X1144:$AG1144,$X$27:$AG$27)/SUMPRODUCT(--($X1144:$AG1144&lt;&gt;""),$X$27:$AG$27),"")</f>
        <v/>
      </c>
      <c r="O1144" s="85"/>
      <c r="P1144" s="16" t="str" cm="1">
        <f t="array" ref="P1144">IF(O1144&lt;&gt;"",SUMPRODUCT($X1144:$AG1144,$X$27:$AG$27)/SUMPRODUCT(--($X1144:$AG1144&lt;&gt;""),$X$27:$AG$27),"")</f>
        <v/>
      </c>
      <c r="Q1144" s="85">
        <v>13</v>
      </c>
      <c r="R1144" s="16" cm="1">
        <f t="array" ref="R1144">IF(Q1144&lt;&gt;"",SUMPRODUCT($X1144:$AG1144,$X$27:$AG$27)/SUMPRODUCT(--($X1144:$AG1144&lt;&gt;""),$X$27:$AG$27),"")</f>
        <v>6.25E-2</v>
      </c>
      <c r="S1144" s="85" t="s">
        <v>1363</v>
      </c>
      <c r="T1144" s="16" t="str" cm="1">
        <f t="array" ref="T1144">IF(S1144&lt;&gt;"",SUMPRODUCT($X1144:$AG1144,$X$27:$AG$27)/SUMPRODUCT(--($X1144:$AG1144&lt;&gt;""),$X$27:$AG$27),"")</f>
        <v/>
      </c>
      <c r="U1144" s="85" t="s">
        <v>1363</v>
      </c>
      <c r="V1144" s="16" t="str" cm="1">
        <f t="array" ref="V1144">IF(U1144&lt;&gt;"",SUMPRODUCT($X1144:$AG1144,$X$27:$AG$27)/SUMPRODUCT(--($X1144:$AG1144&lt;&gt;""),$X$27:$AG$27),"")</f>
        <v/>
      </c>
      <c r="W1144" s="14">
        <v>100</v>
      </c>
      <c r="X1144" s="17">
        <v>1</v>
      </c>
      <c r="Y1144" s="17">
        <v>0</v>
      </c>
      <c r="Z1144" s="17">
        <v>0</v>
      </c>
      <c r="AA1144" s="17">
        <v>0</v>
      </c>
      <c r="AB1144" s="17">
        <v>0</v>
      </c>
      <c r="AC1144" s="17">
        <v>0</v>
      </c>
      <c r="AD1144" s="17" t="s">
        <v>1363</v>
      </c>
      <c r="AE1144" s="17">
        <v>0</v>
      </c>
      <c r="AF1144" s="17">
        <v>0</v>
      </c>
      <c r="AG1144" s="17" t="s">
        <v>1363</v>
      </c>
      <c r="AH1144" s="18"/>
    </row>
    <row r="1145" spans="1:34" outlineLevel="1">
      <c r="A1145" s="108">
        <v>1399</v>
      </c>
      <c r="B1145" s="109" t="s">
        <v>183</v>
      </c>
      <c r="C1145" s="110" t="s">
        <v>777</v>
      </c>
      <c r="D1145" s="110" t="s">
        <v>1624</v>
      </c>
      <c r="E1145" s="112" t="s">
        <v>996</v>
      </c>
      <c r="F1145" s="130" t="s">
        <v>981</v>
      </c>
      <c r="G1145" s="130" t="s">
        <v>47</v>
      </c>
      <c r="H1145" s="15" t="s">
        <v>1888</v>
      </c>
      <c r="I1145" s="130" t="s">
        <v>1599</v>
      </c>
      <c r="J1145" s="130" t="s">
        <v>1363</v>
      </c>
      <c r="K1145" s="86" t="s">
        <v>1588</v>
      </c>
      <c r="L1145" s="111"/>
      <c r="M1145" s="85" t="s">
        <v>1363</v>
      </c>
      <c r="N1145" s="16" t="str" cm="1">
        <f t="array" ref="N1145">IF(M1145&lt;&gt;"",SUMPRODUCT($X1145:$AG1145,$X$27:$AG$27)/SUMPRODUCT(--($X1145:$AG1145&lt;&gt;""),$X$27:$AG$27),"")</f>
        <v/>
      </c>
      <c r="O1145" s="85"/>
      <c r="P1145" s="16" t="str" cm="1">
        <f t="array" ref="P1145">IF(O1145&lt;&gt;"",SUMPRODUCT($X1145:$AG1145,$X$27:$AG$27)/SUMPRODUCT(--($X1145:$AG1145&lt;&gt;""),$X$27:$AG$27),"")</f>
        <v/>
      </c>
      <c r="Q1145" s="85">
        <v>13</v>
      </c>
      <c r="R1145" s="16" cm="1">
        <f t="array" ref="R1145">IF(Q1145&lt;&gt;"",SUMPRODUCT($X1145:$AG1145,$X$27:$AG$27)/SUMPRODUCT(--($X1145:$AG1145&lt;&gt;""),$X$27:$AG$27),"")</f>
        <v>6.25E-2</v>
      </c>
      <c r="S1145" s="85" t="s">
        <v>1363</v>
      </c>
      <c r="T1145" s="16" t="str" cm="1">
        <f t="array" ref="T1145">IF(S1145&lt;&gt;"",SUMPRODUCT($X1145:$AG1145,$X$27:$AG$27)/SUMPRODUCT(--($X1145:$AG1145&lt;&gt;""),$X$27:$AG$27),"")</f>
        <v/>
      </c>
      <c r="U1145" s="85" t="s">
        <v>1363</v>
      </c>
      <c r="V1145" s="16" t="str" cm="1">
        <f t="array" ref="V1145">IF(U1145&lt;&gt;"",SUMPRODUCT($X1145:$AG1145,$X$27:$AG$27)/SUMPRODUCT(--($X1145:$AG1145&lt;&gt;""),$X$27:$AG$27),"")</f>
        <v/>
      </c>
      <c r="W1145" s="14">
        <v>100</v>
      </c>
      <c r="X1145" s="17">
        <v>1</v>
      </c>
      <c r="Y1145" s="17">
        <v>0</v>
      </c>
      <c r="Z1145" s="17">
        <v>0</v>
      </c>
      <c r="AA1145" s="17">
        <v>0</v>
      </c>
      <c r="AB1145" s="17">
        <v>0</v>
      </c>
      <c r="AC1145" s="17">
        <v>0</v>
      </c>
      <c r="AD1145" s="17" t="s">
        <v>1363</v>
      </c>
      <c r="AE1145" s="17">
        <v>0</v>
      </c>
      <c r="AF1145" s="17">
        <v>0</v>
      </c>
      <c r="AG1145" s="17" t="s">
        <v>1363</v>
      </c>
      <c r="AH1145" s="18"/>
    </row>
    <row r="1146" spans="1:34" outlineLevel="1">
      <c r="A1146" s="108">
        <v>1400</v>
      </c>
      <c r="B1146" s="109" t="s">
        <v>183</v>
      </c>
      <c r="C1146" s="110" t="s">
        <v>777</v>
      </c>
      <c r="D1146" s="110" t="s">
        <v>1624</v>
      </c>
      <c r="E1146" s="112" t="s">
        <v>997</v>
      </c>
      <c r="F1146" s="130" t="s">
        <v>981</v>
      </c>
      <c r="G1146" s="130" t="s">
        <v>47</v>
      </c>
      <c r="H1146" s="15" t="s">
        <v>1888</v>
      </c>
      <c r="I1146" s="130" t="s">
        <v>1599</v>
      </c>
      <c r="J1146" s="130" t="s">
        <v>1363</v>
      </c>
      <c r="K1146" s="86" t="s">
        <v>1588</v>
      </c>
      <c r="L1146" s="111"/>
      <c r="M1146" s="85" t="s">
        <v>1363</v>
      </c>
      <c r="N1146" s="16" t="str" cm="1">
        <f t="array" ref="N1146">IF(M1146&lt;&gt;"",SUMPRODUCT($X1146:$AG1146,$X$27:$AG$27)/SUMPRODUCT(--($X1146:$AG1146&lt;&gt;""),$X$27:$AG$27),"")</f>
        <v/>
      </c>
      <c r="O1146" s="85"/>
      <c r="P1146" s="16" t="str" cm="1">
        <f t="array" ref="P1146">IF(O1146&lt;&gt;"",SUMPRODUCT($X1146:$AG1146,$X$27:$AG$27)/SUMPRODUCT(--($X1146:$AG1146&lt;&gt;""),$X$27:$AG$27),"")</f>
        <v/>
      </c>
      <c r="Q1146" s="85">
        <v>13</v>
      </c>
      <c r="R1146" s="16" cm="1">
        <f t="array" ref="R1146">IF(Q1146&lt;&gt;"",SUMPRODUCT($X1146:$AG1146,$X$27:$AG$27)/SUMPRODUCT(--($X1146:$AG1146&lt;&gt;""),$X$27:$AG$27),"")</f>
        <v>6.25E-2</v>
      </c>
      <c r="S1146" s="85" t="s">
        <v>1363</v>
      </c>
      <c r="T1146" s="16" t="str" cm="1">
        <f t="array" ref="T1146">IF(S1146&lt;&gt;"",SUMPRODUCT($X1146:$AG1146,$X$27:$AG$27)/SUMPRODUCT(--($X1146:$AG1146&lt;&gt;""),$X$27:$AG$27),"")</f>
        <v/>
      </c>
      <c r="U1146" s="85" t="s">
        <v>1363</v>
      </c>
      <c r="V1146" s="16" t="str" cm="1">
        <f t="array" ref="V1146">IF(U1146&lt;&gt;"",SUMPRODUCT($X1146:$AG1146,$X$27:$AG$27)/SUMPRODUCT(--($X1146:$AG1146&lt;&gt;""),$X$27:$AG$27),"")</f>
        <v/>
      </c>
      <c r="W1146" s="14">
        <v>100</v>
      </c>
      <c r="X1146" s="17">
        <v>1</v>
      </c>
      <c r="Y1146" s="17">
        <v>0</v>
      </c>
      <c r="Z1146" s="17">
        <v>0</v>
      </c>
      <c r="AA1146" s="17">
        <v>0</v>
      </c>
      <c r="AB1146" s="17">
        <v>0</v>
      </c>
      <c r="AC1146" s="17">
        <v>0</v>
      </c>
      <c r="AD1146" s="17" t="s">
        <v>1363</v>
      </c>
      <c r="AE1146" s="17">
        <v>0</v>
      </c>
      <c r="AF1146" s="17">
        <v>0</v>
      </c>
      <c r="AG1146" s="17" t="s">
        <v>1363</v>
      </c>
      <c r="AH1146" s="18"/>
    </row>
    <row r="1147" spans="1:34" outlineLevel="1">
      <c r="A1147" s="108">
        <v>1401</v>
      </c>
      <c r="B1147" s="109" t="s">
        <v>183</v>
      </c>
      <c r="C1147" s="110" t="s">
        <v>777</v>
      </c>
      <c r="D1147" s="110" t="s">
        <v>1624</v>
      </c>
      <c r="E1147" s="112" t="s">
        <v>998</v>
      </c>
      <c r="F1147" s="130" t="s">
        <v>981</v>
      </c>
      <c r="G1147" s="130" t="s">
        <v>47</v>
      </c>
      <c r="H1147" s="15" t="s">
        <v>1888</v>
      </c>
      <c r="I1147" s="130" t="s">
        <v>1599</v>
      </c>
      <c r="J1147" s="130" t="s">
        <v>1363</v>
      </c>
      <c r="K1147" s="86" t="s">
        <v>1588</v>
      </c>
      <c r="L1147" s="111"/>
      <c r="M1147" s="85" t="s">
        <v>1363</v>
      </c>
      <c r="N1147" s="16" t="str" cm="1">
        <f t="array" ref="N1147">IF(M1147&lt;&gt;"",SUMPRODUCT($X1147:$AG1147,$X$27:$AG$27)/SUMPRODUCT(--($X1147:$AG1147&lt;&gt;""),$X$27:$AG$27),"")</f>
        <v/>
      </c>
      <c r="O1147" s="85"/>
      <c r="P1147" s="16" t="str" cm="1">
        <f t="array" ref="P1147">IF(O1147&lt;&gt;"",SUMPRODUCT($X1147:$AG1147,$X$27:$AG$27)/SUMPRODUCT(--($X1147:$AG1147&lt;&gt;""),$X$27:$AG$27),"")</f>
        <v/>
      </c>
      <c r="Q1147" s="85">
        <v>13</v>
      </c>
      <c r="R1147" s="16" cm="1">
        <f t="array" ref="R1147">IF(Q1147&lt;&gt;"",SUMPRODUCT($X1147:$AG1147,$X$27:$AG$27)/SUMPRODUCT(--($X1147:$AG1147&lt;&gt;""),$X$27:$AG$27),"")</f>
        <v>6.25E-2</v>
      </c>
      <c r="S1147" s="85" t="s">
        <v>1363</v>
      </c>
      <c r="T1147" s="16" t="str" cm="1">
        <f t="array" ref="T1147">IF(S1147&lt;&gt;"",SUMPRODUCT($X1147:$AG1147,$X$27:$AG$27)/SUMPRODUCT(--($X1147:$AG1147&lt;&gt;""),$X$27:$AG$27),"")</f>
        <v/>
      </c>
      <c r="U1147" s="85" t="s">
        <v>1363</v>
      </c>
      <c r="V1147" s="16" t="str" cm="1">
        <f t="array" ref="V1147">IF(U1147&lt;&gt;"",SUMPRODUCT($X1147:$AG1147,$X$27:$AG$27)/SUMPRODUCT(--($X1147:$AG1147&lt;&gt;""),$X$27:$AG$27),"")</f>
        <v/>
      </c>
      <c r="W1147" s="14">
        <v>100</v>
      </c>
      <c r="X1147" s="17">
        <v>1</v>
      </c>
      <c r="Y1147" s="17">
        <v>0</v>
      </c>
      <c r="Z1147" s="17">
        <v>0</v>
      </c>
      <c r="AA1147" s="17">
        <v>0</v>
      </c>
      <c r="AB1147" s="17">
        <v>0</v>
      </c>
      <c r="AC1147" s="17">
        <v>0</v>
      </c>
      <c r="AD1147" s="17" t="s">
        <v>1363</v>
      </c>
      <c r="AE1147" s="17">
        <v>0</v>
      </c>
      <c r="AF1147" s="17">
        <v>0</v>
      </c>
      <c r="AG1147" s="17" t="s">
        <v>1363</v>
      </c>
      <c r="AH1147" s="18"/>
    </row>
    <row r="1148" spans="1:34" outlineLevel="1">
      <c r="A1148" s="108">
        <v>1402</v>
      </c>
      <c r="B1148" s="109" t="s">
        <v>183</v>
      </c>
      <c r="C1148" s="110" t="s">
        <v>777</v>
      </c>
      <c r="D1148" s="110" t="s">
        <v>1624</v>
      </c>
      <c r="E1148" s="112" t="s">
        <v>999</v>
      </c>
      <c r="F1148" s="130" t="s">
        <v>981</v>
      </c>
      <c r="G1148" s="130" t="s">
        <v>47</v>
      </c>
      <c r="H1148" s="15" t="s">
        <v>1888</v>
      </c>
      <c r="I1148" s="130" t="s">
        <v>1599</v>
      </c>
      <c r="J1148" s="130" t="s">
        <v>1363</v>
      </c>
      <c r="K1148" s="86" t="s">
        <v>1588</v>
      </c>
      <c r="L1148" s="111"/>
      <c r="M1148" s="85" t="s">
        <v>1363</v>
      </c>
      <c r="N1148" s="16" t="str" cm="1">
        <f t="array" ref="N1148">IF(M1148&lt;&gt;"",SUMPRODUCT($X1148:$AG1148,$X$27:$AG$27)/SUMPRODUCT(--($X1148:$AG1148&lt;&gt;""),$X$27:$AG$27),"")</f>
        <v/>
      </c>
      <c r="O1148" s="85"/>
      <c r="P1148" s="16" t="str" cm="1">
        <f t="array" ref="P1148">IF(O1148&lt;&gt;"",SUMPRODUCT($X1148:$AG1148,$X$27:$AG$27)/SUMPRODUCT(--($X1148:$AG1148&lt;&gt;""),$X$27:$AG$27),"")</f>
        <v/>
      </c>
      <c r="Q1148" s="85">
        <v>13</v>
      </c>
      <c r="R1148" s="16" cm="1">
        <f t="array" ref="R1148">IF(Q1148&lt;&gt;"",SUMPRODUCT($X1148:$AG1148,$X$27:$AG$27)/SUMPRODUCT(--($X1148:$AG1148&lt;&gt;""),$X$27:$AG$27),"")</f>
        <v>6.25E-2</v>
      </c>
      <c r="S1148" s="85" t="s">
        <v>1363</v>
      </c>
      <c r="T1148" s="16" t="str" cm="1">
        <f t="array" ref="T1148">IF(S1148&lt;&gt;"",SUMPRODUCT($X1148:$AG1148,$X$27:$AG$27)/SUMPRODUCT(--($X1148:$AG1148&lt;&gt;""),$X$27:$AG$27),"")</f>
        <v/>
      </c>
      <c r="U1148" s="85" t="s">
        <v>1363</v>
      </c>
      <c r="V1148" s="16" t="str" cm="1">
        <f t="array" ref="V1148">IF(U1148&lt;&gt;"",SUMPRODUCT($X1148:$AG1148,$X$27:$AG$27)/SUMPRODUCT(--($X1148:$AG1148&lt;&gt;""),$X$27:$AG$27),"")</f>
        <v/>
      </c>
      <c r="W1148" s="14">
        <v>100</v>
      </c>
      <c r="X1148" s="17">
        <v>1</v>
      </c>
      <c r="Y1148" s="17">
        <v>0</v>
      </c>
      <c r="Z1148" s="17">
        <v>0</v>
      </c>
      <c r="AA1148" s="17">
        <v>0</v>
      </c>
      <c r="AB1148" s="17">
        <v>0</v>
      </c>
      <c r="AC1148" s="17">
        <v>0</v>
      </c>
      <c r="AD1148" s="17" t="s">
        <v>1363</v>
      </c>
      <c r="AE1148" s="17">
        <v>0</v>
      </c>
      <c r="AF1148" s="17">
        <v>0</v>
      </c>
      <c r="AG1148" s="17" t="s">
        <v>1363</v>
      </c>
      <c r="AH1148" s="18"/>
    </row>
    <row r="1149" spans="1:34" outlineLevel="1">
      <c r="A1149" s="108">
        <v>1403</v>
      </c>
      <c r="B1149" s="109" t="s">
        <v>183</v>
      </c>
      <c r="C1149" s="110" t="s">
        <v>777</v>
      </c>
      <c r="D1149" s="110" t="s">
        <v>1624</v>
      </c>
      <c r="E1149" s="112" t="s">
        <v>1000</v>
      </c>
      <c r="F1149" s="130" t="s">
        <v>981</v>
      </c>
      <c r="G1149" s="130" t="s">
        <v>47</v>
      </c>
      <c r="H1149" s="15" t="s">
        <v>1888</v>
      </c>
      <c r="I1149" s="130" t="s">
        <v>1599</v>
      </c>
      <c r="J1149" s="130" t="s">
        <v>1363</v>
      </c>
      <c r="K1149" s="86" t="s">
        <v>1588</v>
      </c>
      <c r="L1149" s="111"/>
      <c r="M1149" s="85" t="s">
        <v>1363</v>
      </c>
      <c r="N1149" s="16" t="str" cm="1">
        <f t="array" ref="N1149">IF(M1149&lt;&gt;"",SUMPRODUCT($X1149:$AG1149,$X$27:$AG$27)/SUMPRODUCT(--($X1149:$AG1149&lt;&gt;""),$X$27:$AG$27),"")</f>
        <v/>
      </c>
      <c r="O1149" s="85"/>
      <c r="P1149" s="16" t="str" cm="1">
        <f t="array" ref="P1149">IF(O1149&lt;&gt;"",SUMPRODUCT($X1149:$AG1149,$X$27:$AG$27)/SUMPRODUCT(--($X1149:$AG1149&lt;&gt;""),$X$27:$AG$27),"")</f>
        <v/>
      </c>
      <c r="Q1149" s="85">
        <v>13</v>
      </c>
      <c r="R1149" s="16" cm="1">
        <f t="array" ref="R1149">IF(Q1149&lt;&gt;"",SUMPRODUCT($X1149:$AG1149,$X$27:$AG$27)/SUMPRODUCT(--($X1149:$AG1149&lt;&gt;""),$X$27:$AG$27),"")</f>
        <v>6.25E-2</v>
      </c>
      <c r="S1149" s="85" t="s">
        <v>1363</v>
      </c>
      <c r="T1149" s="16" t="str" cm="1">
        <f t="array" ref="T1149">IF(S1149&lt;&gt;"",SUMPRODUCT($X1149:$AG1149,$X$27:$AG$27)/SUMPRODUCT(--($X1149:$AG1149&lt;&gt;""),$X$27:$AG$27),"")</f>
        <v/>
      </c>
      <c r="U1149" s="85" t="s">
        <v>1363</v>
      </c>
      <c r="V1149" s="16" t="str" cm="1">
        <f t="array" ref="V1149">IF(U1149&lt;&gt;"",SUMPRODUCT($X1149:$AG1149,$X$27:$AG$27)/SUMPRODUCT(--($X1149:$AG1149&lt;&gt;""),$X$27:$AG$27),"")</f>
        <v/>
      </c>
      <c r="W1149" s="14">
        <v>100</v>
      </c>
      <c r="X1149" s="17">
        <v>1</v>
      </c>
      <c r="Y1149" s="17">
        <v>0</v>
      </c>
      <c r="Z1149" s="17">
        <v>0</v>
      </c>
      <c r="AA1149" s="17">
        <v>0</v>
      </c>
      <c r="AB1149" s="17">
        <v>0</v>
      </c>
      <c r="AC1149" s="17">
        <v>0</v>
      </c>
      <c r="AD1149" s="17" t="s">
        <v>1363</v>
      </c>
      <c r="AE1149" s="17">
        <v>0</v>
      </c>
      <c r="AF1149" s="17">
        <v>0</v>
      </c>
      <c r="AG1149" s="17" t="s">
        <v>1363</v>
      </c>
      <c r="AH1149" s="18"/>
    </row>
    <row r="1150" spans="1:34" outlineLevel="1">
      <c r="A1150" s="108">
        <v>1404</v>
      </c>
      <c r="B1150" s="109" t="s">
        <v>183</v>
      </c>
      <c r="C1150" s="110" t="s">
        <v>777</v>
      </c>
      <c r="D1150" s="110" t="s">
        <v>1624</v>
      </c>
      <c r="E1150" s="112" t="s">
        <v>1001</v>
      </c>
      <c r="F1150" s="130" t="s">
        <v>981</v>
      </c>
      <c r="G1150" s="130" t="s">
        <v>47</v>
      </c>
      <c r="H1150" s="15" t="s">
        <v>1888</v>
      </c>
      <c r="I1150" s="130" t="s">
        <v>1599</v>
      </c>
      <c r="J1150" s="130" t="s">
        <v>1363</v>
      </c>
      <c r="K1150" s="86" t="s">
        <v>1588</v>
      </c>
      <c r="L1150" s="111"/>
      <c r="M1150" s="85" t="s">
        <v>1363</v>
      </c>
      <c r="N1150" s="16" t="str" cm="1">
        <f t="array" ref="N1150">IF(M1150&lt;&gt;"",SUMPRODUCT($X1150:$AG1150,$X$27:$AG$27)/SUMPRODUCT(--($X1150:$AG1150&lt;&gt;""),$X$27:$AG$27),"")</f>
        <v/>
      </c>
      <c r="O1150" s="85"/>
      <c r="P1150" s="16" t="str" cm="1">
        <f t="array" ref="P1150">IF(O1150&lt;&gt;"",SUMPRODUCT($X1150:$AG1150,$X$27:$AG$27)/SUMPRODUCT(--($X1150:$AG1150&lt;&gt;""),$X$27:$AG$27),"")</f>
        <v/>
      </c>
      <c r="Q1150" s="85">
        <v>13</v>
      </c>
      <c r="R1150" s="16" cm="1">
        <f t="array" ref="R1150">IF(Q1150&lt;&gt;"",SUMPRODUCT($X1150:$AG1150,$X$27:$AG$27)/SUMPRODUCT(--($X1150:$AG1150&lt;&gt;""),$X$27:$AG$27),"")</f>
        <v>6.25E-2</v>
      </c>
      <c r="S1150" s="85" t="s">
        <v>1363</v>
      </c>
      <c r="T1150" s="16" t="str" cm="1">
        <f t="array" ref="T1150">IF(S1150&lt;&gt;"",SUMPRODUCT($X1150:$AG1150,$X$27:$AG$27)/SUMPRODUCT(--($X1150:$AG1150&lt;&gt;""),$X$27:$AG$27),"")</f>
        <v/>
      </c>
      <c r="U1150" s="85" t="s">
        <v>1363</v>
      </c>
      <c r="V1150" s="16" t="str" cm="1">
        <f t="array" ref="V1150">IF(U1150&lt;&gt;"",SUMPRODUCT($X1150:$AG1150,$X$27:$AG$27)/SUMPRODUCT(--($X1150:$AG1150&lt;&gt;""),$X$27:$AG$27),"")</f>
        <v/>
      </c>
      <c r="W1150" s="14">
        <v>100</v>
      </c>
      <c r="X1150" s="17">
        <v>1</v>
      </c>
      <c r="Y1150" s="17">
        <v>0</v>
      </c>
      <c r="Z1150" s="17">
        <v>0</v>
      </c>
      <c r="AA1150" s="17">
        <v>0</v>
      </c>
      <c r="AB1150" s="17">
        <v>0</v>
      </c>
      <c r="AC1150" s="17">
        <v>0</v>
      </c>
      <c r="AD1150" s="17" t="s">
        <v>1363</v>
      </c>
      <c r="AE1150" s="17">
        <v>0</v>
      </c>
      <c r="AF1150" s="17">
        <v>0</v>
      </c>
      <c r="AG1150" s="17" t="s">
        <v>1363</v>
      </c>
      <c r="AH1150" s="18"/>
    </row>
    <row r="1151" spans="1:34" outlineLevel="1">
      <c r="A1151" s="108">
        <v>1405</v>
      </c>
      <c r="B1151" s="109" t="s">
        <v>183</v>
      </c>
      <c r="C1151" s="110" t="s">
        <v>777</v>
      </c>
      <c r="D1151" s="110" t="s">
        <v>1624</v>
      </c>
      <c r="E1151" s="112" t="s">
        <v>1002</v>
      </c>
      <c r="F1151" s="130" t="s">
        <v>981</v>
      </c>
      <c r="G1151" s="130" t="s">
        <v>47</v>
      </c>
      <c r="H1151" s="15" t="s">
        <v>1888</v>
      </c>
      <c r="I1151" s="130" t="s">
        <v>1599</v>
      </c>
      <c r="J1151" s="130" t="s">
        <v>1363</v>
      </c>
      <c r="K1151" s="86" t="s">
        <v>1588</v>
      </c>
      <c r="L1151" s="111"/>
      <c r="M1151" s="85" t="s">
        <v>1363</v>
      </c>
      <c r="N1151" s="16" t="str" cm="1">
        <f t="array" ref="N1151">IF(M1151&lt;&gt;"",SUMPRODUCT($X1151:$AG1151,$X$27:$AG$27)/SUMPRODUCT(--($X1151:$AG1151&lt;&gt;""),$X$27:$AG$27),"")</f>
        <v/>
      </c>
      <c r="O1151" s="85"/>
      <c r="P1151" s="16" t="str" cm="1">
        <f t="array" ref="P1151">IF(O1151&lt;&gt;"",SUMPRODUCT($X1151:$AG1151,$X$27:$AG$27)/SUMPRODUCT(--($X1151:$AG1151&lt;&gt;""),$X$27:$AG$27),"")</f>
        <v/>
      </c>
      <c r="Q1151" s="85">
        <v>13</v>
      </c>
      <c r="R1151" s="16" cm="1">
        <f t="array" ref="R1151">IF(Q1151&lt;&gt;"",SUMPRODUCT($X1151:$AG1151,$X$27:$AG$27)/SUMPRODUCT(--($X1151:$AG1151&lt;&gt;""),$X$27:$AG$27),"")</f>
        <v>6.25E-2</v>
      </c>
      <c r="S1151" s="85" t="s">
        <v>1363</v>
      </c>
      <c r="T1151" s="16" t="str" cm="1">
        <f t="array" ref="T1151">IF(S1151&lt;&gt;"",SUMPRODUCT($X1151:$AG1151,$X$27:$AG$27)/SUMPRODUCT(--($X1151:$AG1151&lt;&gt;""),$X$27:$AG$27),"")</f>
        <v/>
      </c>
      <c r="U1151" s="85" t="s">
        <v>1363</v>
      </c>
      <c r="V1151" s="16" t="str" cm="1">
        <f t="array" ref="V1151">IF(U1151&lt;&gt;"",SUMPRODUCT($X1151:$AG1151,$X$27:$AG$27)/SUMPRODUCT(--($X1151:$AG1151&lt;&gt;""),$X$27:$AG$27),"")</f>
        <v/>
      </c>
      <c r="W1151" s="14">
        <v>100</v>
      </c>
      <c r="X1151" s="17">
        <v>1</v>
      </c>
      <c r="Y1151" s="17">
        <v>0</v>
      </c>
      <c r="Z1151" s="17">
        <v>0</v>
      </c>
      <c r="AA1151" s="17">
        <v>0</v>
      </c>
      <c r="AB1151" s="17">
        <v>0</v>
      </c>
      <c r="AC1151" s="17">
        <v>0</v>
      </c>
      <c r="AD1151" s="17" t="s">
        <v>1363</v>
      </c>
      <c r="AE1151" s="17">
        <v>0</v>
      </c>
      <c r="AF1151" s="17">
        <v>0</v>
      </c>
      <c r="AG1151" s="17" t="s">
        <v>1363</v>
      </c>
      <c r="AH1151" s="18"/>
    </row>
    <row r="1152" spans="1:34" outlineLevel="1">
      <c r="A1152" s="108">
        <v>1406</v>
      </c>
      <c r="B1152" s="109" t="s">
        <v>183</v>
      </c>
      <c r="C1152" s="110" t="s">
        <v>777</v>
      </c>
      <c r="D1152" s="110" t="s">
        <v>1624</v>
      </c>
      <c r="E1152" s="112" t="s">
        <v>1003</v>
      </c>
      <c r="F1152" s="130" t="s">
        <v>981</v>
      </c>
      <c r="G1152" s="130" t="s">
        <v>47</v>
      </c>
      <c r="H1152" s="15" t="s">
        <v>1888</v>
      </c>
      <c r="I1152" s="130" t="s">
        <v>1599</v>
      </c>
      <c r="J1152" s="130" t="s">
        <v>1363</v>
      </c>
      <c r="K1152" s="86" t="s">
        <v>1588</v>
      </c>
      <c r="L1152" s="111"/>
      <c r="M1152" s="85" t="s">
        <v>1363</v>
      </c>
      <c r="N1152" s="16" t="str" cm="1">
        <f t="array" ref="N1152">IF(M1152&lt;&gt;"",SUMPRODUCT($X1152:$AG1152,$X$27:$AG$27)/SUMPRODUCT(--($X1152:$AG1152&lt;&gt;""),$X$27:$AG$27),"")</f>
        <v/>
      </c>
      <c r="O1152" s="85"/>
      <c r="P1152" s="16" t="str" cm="1">
        <f t="array" ref="P1152">IF(O1152&lt;&gt;"",SUMPRODUCT($X1152:$AG1152,$X$27:$AG$27)/SUMPRODUCT(--($X1152:$AG1152&lt;&gt;""),$X$27:$AG$27),"")</f>
        <v/>
      </c>
      <c r="Q1152" s="85">
        <v>13</v>
      </c>
      <c r="R1152" s="16" cm="1">
        <f t="array" ref="R1152">IF(Q1152&lt;&gt;"",SUMPRODUCT($X1152:$AG1152,$X$27:$AG$27)/SUMPRODUCT(--($X1152:$AG1152&lt;&gt;""),$X$27:$AG$27),"")</f>
        <v>6.25E-2</v>
      </c>
      <c r="S1152" s="85" t="s">
        <v>1363</v>
      </c>
      <c r="T1152" s="16" t="str" cm="1">
        <f t="array" ref="T1152">IF(S1152&lt;&gt;"",SUMPRODUCT($X1152:$AG1152,$X$27:$AG$27)/SUMPRODUCT(--($X1152:$AG1152&lt;&gt;""),$X$27:$AG$27),"")</f>
        <v/>
      </c>
      <c r="U1152" s="85" t="s">
        <v>1363</v>
      </c>
      <c r="V1152" s="16" t="str" cm="1">
        <f t="array" ref="V1152">IF(U1152&lt;&gt;"",SUMPRODUCT($X1152:$AG1152,$X$27:$AG$27)/SUMPRODUCT(--($X1152:$AG1152&lt;&gt;""),$X$27:$AG$27),"")</f>
        <v/>
      </c>
      <c r="W1152" s="14">
        <v>100</v>
      </c>
      <c r="X1152" s="17">
        <v>1</v>
      </c>
      <c r="Y1152" s="17">
        <v>0</v>
      </c>
      <c r="Z1152" s="17">
        <v>0</v>
      </c>
      <c r="AA1152" s="17">
        <v>0</v>
      </c>
      <c r="AB1152" s="17">
        <v>0</v>
      </c>
      <c r="AC1152" s="17">
        <v>0</v>
      </c>
      <c r="AD1152" s="17" t="s">
        <v>1363</v>
      </c>
      <c r="AE1152" s="17">
        <v>0</v>
      </c>
      <c r="AF1152" s="17">
        <v>0</v>
      </c>
      <c r="AG1152" s="17" t="s">
        <v>1363</v>
      </c>
      <c r="AH1152" s="18"/>
    </row>
    <row r="1153" spans="1:34" outlineLevel="1">
      <c r="A1153" s="108">
        <v>1407</v>
      </c>
      <c r="B1153" s="109" t="s">
        <v>183</v>
      </c>
      <c r="C1153" s="110" t="s">
        <v>777</v>
      </c>
      <c r="D1153" s="110" t="s">
        <v>1624</v>
      </c>
      <c r="E1153" s="112" t="s">
        <v>1004</v>
      </c>
      <c r="F1153" s="130" t="s">
        <v>981</v>
      </c>
      <c r="G1153" s="130" t="s">
        <v>47</v>
      </c>
      <c r="H1153" s="15" t="s">
        <v>1888</v>
      </c>
      <c r="I1153" s="130" t="s">
        <v>1599</v>
      </c>
      <c r="J1153" s="130" t="s">
        <v>1363</v>
      </c>
      <c r="K1153" s="86" t="s">
        <v>1588</v>
      </c>
      <c r="L1153" s="111"/>
      <c r="M1153" s="85" t="s">
        <v>1363</v>
      </c>
      <c r="N1153" s="16" t="str" cm="1">
        <f t="array" ref="N1153">IF(M1153&lt;&gt;"",SUMPRODUCT($X1153:$AG1153,$X$27:$AG$27)/SUMPRODUCT(--($X1153:$AG1153&lt;&gt;""),$X$27:$AG$27),"")</f>
        <v/>
      </c>
      <c r="O1153" s="85"/>
      <c r="P1153" s="16" t="str" cm="1">
        <f t="array" ref="P1153">IF(O1153&lt;&gt;"",SUMPRODUCT($X1153:$AG1153,$X$27:$AG$27)/SUMPRODUCT(--($X1153:$AG1153&lt;&gt;""),$X$27:$AG$27),"")</f>
        <v/>
      </c>
      <c r="Q1153" s="85">
        <v>13</v>
      </c>
      <c r="R1153" s="16" cm="1">
        <f t="array" ref="R1153">IF(Q1153&lt;&gt;"",SUMPRODUCT($X1153:$AG1153,$X$27:$AG$27)/SUMPRODUCT(--($X1153:$AG1153&lt;&gt;""),$X$27:$AG$27),"")</f>
        <v>6.25E-2</v>
      </c>
      <c r="S1153" s="85" t="s">
        <v>1363</v>
      </c>
      <c r="T1153" s="16" t="str" cm="1">
        <f t="array" ref="T1153">IF(S1153&lt;&gt;"",SUMPRODUCT($X1153:$AG1153,$X$27:$AG$27)/SUMPRODUCT(--($X1153:$AG1153&lt;&gt;""),$X$27:$AG$27),"")</f>
        <v/>
      </c>
      <c r="U1153" s="85" t="s">
        <v>1363</v>
      </c>
      <c r="V1153" s="16" t="str" cm="1">
        <f t="array" ref="V1153">IF(U1153&lt;&gt;"",SUMPRODUCT($X1153:$AG1153,$X$27:$AG$27)/SUMPRODUCT(--($X1153:$AG1153&lt;&gt;""),$X$27:$AG$27),"")</f>
        <v/>
      </c>
      <c r="W1153" s="14">
        <v>100</v>
      </c>
      <c r="X1153" s="17">
        <v>1</v>
      </c>
      <c r="Y1153" s="17">
        <v>0</v>
      </c>
      <c r="Z1153" s="17">
        <v>0</v>
      </c>
      <c r="AA1153" s="17">
        <v>0</v>
      </c>
      <c r="AB1153" s="17">
        <v>0</v>
      </c>
      <c r="AC1153" s="17">
        <v>0</v>
      </c>
      <c r="AD1153" s="17" t="s">
        <v>1363</v>
      </c>
      <c r="AE1153" s="17">
        <v>0</v>
      </c>
      <c r="AF1153" s="17">
        <v>0</v>
      </c>
      <c r="AG1153" s="17" t="s">
        <v>1363</v>
      </c>
      <c r="AH1153" s="18"/>
    </row>
    <row r="1154" spans="1:34" outlineLevel="1">
      <c r="A1154" s="108">
        <v>1408</v>
      </c>
      <c r="B1154" s="109" t="s">
        <v>183</v>
      </c>
      <c r="C1154" s="110" t="s">
        <v>777</v>
      </c>
      <c r="D1154" s="110" t="s">
        <v>1624</v>
      </c>
      <c r="E1154" s="112" t="s">
        <v>1005</v>
      </c>
      <c r="F1154" s="130" t="s">
        <v>981</v>
      </c>
      <c r="G1154" s="130" t="s">
        <v>47</v>
      </c>
      <c r="H1154" s="15" t="s">
        <v>1888</v>
      </c>
      <c r="I1154" s="130" t="s">
        <v>1599</v>
      </c>
      <c r="J1154" s="130" t="s">
        <v>1363</v>
      </c>
      <c r="K1154" s="86" t="s">
        <v>1588</v>
      </c>
      <c r="L1154" s="111"/>
      <c r="M1154" s="85" t="s">
        <v>1363</v>
      </c>
      <c r="N1154" s="16" t="str" cm="1">
        <f t="array" ref="N1154">IF(M1154&lt;&gt;"",SUMPRODUCT($X1154:$AG1154,$X$27:$AG$27)/SUMPRODUCT(--($X1154:$AG1154&lt;&gt;""),$X$27:$AG$27),"")</f>
        <v/>
      </c>
      <c r="O1154" s="85"/>
      <c r="P1154" s="16" t="str" cm="1">
        <f t="array" ref="P1154">IF(O1154&lt;&gt;"",SUMPRODUCT($X1154:$AG1154,$X$27:$AG$27)/SUMPRODUCT(--($X1154:$AG1154&lt;&gt;""),$X$27:$AG$27),"")</f>
        <v/>
      </c>
      <c r="Q1154" s="85">
        <v>13</v>
      </c>
      <c r="R1154" s="16" cm="1">
        <f t="array" ref="R1154">IF(Q1154&lt;&gt;"",SUMPRODUCT($X1154:$AG1154,$X$27:$AG$27)/SUMPRODUCT(--($X1154:$AG1154&lt;&gt;""),$X$27:$AG$27),"")</f>
        <v>6.25E-2</v>
      </c>
      <c r="S1154" s="85" t="s">
        <v>1363</v>
      </c>
      <c r="T1154" s="16" t="str" cm="1">
        <f t="array" ref="T1154">IF(S1154&lt;&gt;"",SUMPRODUCT($X1154:$AG1154,$X$27:$AG$27)/SUMPRODUCT(--($X1154:$AG1154&lt;&gt;""),$X$27:$AG$27),"")</f>
        <v/>
      </c>
      <c r="U1154" s="85" t="s">
        <v>1363</v>
      </c>
      <c r="V1154" s="16" t="str" cm="1">
        <f t="array" ref="V1154">IF(U1154&lt;&gt;"",SUMPRODUCT($X1154:$AG1154,$X$27:$AG$27)/SUMPRODUCT(--($X1154:$AG1154&lt;&gt;""),$X$27:$AG$27),"")</f>
        <v/>
      </c>
      <c r="W1154" s="14">
        <v>100</v>
      </c>
      <c r="X1154" s="17">
        <v>1</v>
      </c>
      <c r="Y1154" s="17">
        <v>0</v>
      </c>
      <c r="Z1154" s="17">
        <v>0</v>
      </c>
      <c r="AA1154" s="17">
        <v>0</v>
      </c>
      <c r="AB1154" s="17">
        <v>0</v>
      </c>
      <c r="AC1154" s="17">
        <v>0</v>
      </c>
      <c r="AD1154" s="17" t="s">
        <v>1363</v>
      </c>
      <c r="AE1154" s="17">
        <v>0</v>
      </c>
      <c r="AF1154" s="17">
        <v>0</v>
      </c>
      <c r="AG1154" s="17" t="s">
        <v>1363</v>
      </c>
      <c r="AH1154" s="18"/>
    </row>
    <row r="1155" spans="1:34" ht="18.75">
      <c r="A1155" s="143"/>
      <c r="B1155" s="144" t="s">
        <v>183</v>
      </c>
      <c r="C1155" s="145" t="s">
        <v>1006</v>
      </c>
      <c r="D1155" s="146" t="s">
        <v>1840</v>
      </c>
      <c r="E1155" s="146"/>
      <c r="F1155" s="149"/>
      <c r="G1155" s="150"/>
      <c r="H1155" s="12"/>
      <c r="I1155" s="12"/>
      <c r="J1155" s="12"/>
      <c r="K1155" s="12"/>
      <c r="L1155" s="12"/>
      <c r="M1155" s="85"/>
      <c r="N1155" s="16"/>
      <c r="O1155" s="85"/>
      <c r="P1155" s="16"/>
      <c r="Q1155" s="85"/>
      <c r="R1155" s="16"/>
      <c r="S1155" s="85"/>
      <c r="T1155" s="16"/>
      <c r="U1155" s="85"/>
      <c r="V1155" s="16"/>
      <c r="W1155" s="14"/>
      <c r="X1155" s="17"/>
      <c r="Y1155" s="17"/>
      <c r="Z1155" s="17"/>
      <c r="AA1155" s="17"/>
      <c r="AB1155" s="17"/>
      <c r="AC1155" s="17"/>
      <c r="AD1155" s="17"/>
      <c r="AE1155" s="17"/>
      <c r="AF1155" s="17"/>
      <c r="AG1155" s="17"/>
      <c r="AH1155" s="5"/>
    </row>
    <row r="1156" spans="1:34" outlineLevel="1">
      <c r="A1156" s="108">
        <v>1000</v>
      </c>
      <c r="B1156" s="109" t="s">
        <v>183</v>
      </c>
      <c r="C1156" s="110" t="s">
        <v>1006</v>
      </c>
      <c r="D1156" s="110" t="s">
        <v>1627</v>
      </c>
      <c r="E1156" s="112" t="s">
        <v>1007</v>
      </c>
      <c r="F1156" s="130" t="s">
        <v>1499</v>
      </c>
      <c r="G1156" s="130" t="s">
        <v>1692</v>
      </c>
      <c r="H1156" s="15" t="s">
        <v>1888</v>
      </c>
      <c r="I1156" s="130" t="s">
        <v>1718</v>
      </c>
      <c r="J1156" s="130" t="s">
        <v>1363</v>
      </c>
      <c r="K1156" s="86">
        <v>1</v>
      </c>
      <c r="L1156" s="111"/>
      <c r="M1156" s="85" t="s">
        <v>1363</v>
      </c>
      <c r="N1156" s="16" t="str" cm="1">
        <f t="array" ref="N1156">IF(M1156&lt;&gt;"",SUMPRODUCT($X1156:$AG1156,$X$27:$AG$27)/SUMPRODUCT(--($X1156:$AG1156&lt;&gt;""),$X$27:$AG$27),"")</f>
        <v/>
      </c>
      <c r="O1156" s="85"/>
      <c r="P1156" s="16" t="str" cm="1">
        <f t="array" ref="P1156">IF(O1156&lt;&gt;"",SUMPRODUCT($X1156:$AG1156,$X$27:$AG$27)/SUMPRODUCT(--($X1156:$AG1156&lt;&gt;""),$X$27:$AG$27),"")</f>
        <v/>
      </c>
      <c r="Q1156" s="85">
        <v>13</v>
      </c>
      <c r="R1156" s="16" cm="1">
        <f t="array" ref="R1156">IF(Q1156&lt;&gt;"",SUMPRODUCT($X1156:$AG1156,$X$27:$AG$27)/SUMPRODUCT(--($X1156:$AG1156&lt;&gt;""),$X$27:$AG$27),"")</f>
        <v>0.95874999999999999</v>
      </c>
      <c r="S1156" s="85" t="s">
        <v>1363</v>
      </c>
      <c r="T1156" s="16" t="str" cm="1">
        <f t="array" ref="T1156">IF(S1156&lt;&gt;"",SUMPRODUCT($X1156:$AG1156,$X$27:$AG$27)/SUMPRODUCT(--($X1156:$AG1156&lt;&gt;""),$X$27:$AG$27),"")</f>
        <v/>
      </c>
      <c r="U1156" s="85" t="s">
        <v>1363</v>
      </c>
      <c r="V1156" s="16" t="str" cm="1">
        <f t="array" ref="V1156">IF(U1156&lt;&gt;"",SUMPRODUCT($X1156:$AG1156,$X$27:$AG$27)/SUMPRODUCT(--($X1156:$AG1156&lt;&gt;""),$X$27:$AG$27),"")</f>
        <v/>
      </c>
      <c r="W1156" s="14">
        <v>100</v>
      </c>
      <c r="X1156" s="17">
        <v>1</v>
      </c>
      <c r="Y1156" s="17">
        <v>1</v>
      </c>
      <c r="Z1156" s="17">
        <v>1</v>
      </c>
      <c r="AA1156" s="17">
        <v>0.97</v>
      </c>
      <c r="AB1156" s="17">
        <v>0.95</v>
      </c>
      <c r="AC1156" s="17">
        <v>0.92</v>
      </c>
      <c r="AD1156" s="17" t="s">
        <v>1363</v>
      </c>
      <c r="AE1156" s="17">
        <v>0.91</v>
      </c>
      <c r="AF1156" s="17">
        <v>0.95</v>
      </c>
      <c r="AG1156" s="17" t="s">
        <v>1363</v>
      </c>
      <c r="AH1156" s="18"/>
    </row>
    <row r="1157" spans="1:34" outlineLevel="1">
      <c r="A1157" s="108">
        <v>1416</v>
      </c>
      <c r="B1157" s="109" t="s">
        <v>183</v>
      </c>
      <c r="C1157" s="110" t="s">
        <v>1006</v>
      </c>
      <c r="D1157" s="110" t="s">
        <v>1627</v>
      </c>
      <c r="E1157" s="112" t="s">
        <v>1628</v>
      </c>
      <c r="F1157" s="130" t="s">
        <v>1499</v>
      </c>
      <c r="G1157" s="130" t="s">
        <v>1363</v>
      </c>
      <c r="H1157" s="15" t="s">
        <v>1908</v>
      </c>
      <c r="I1157" s="130" t="s">
        <v>1363</v>
      </c>
      <c r="J1157" s="130" t="s">
        <v>1363</v>
      </c>
      <c r="K1157" s="86" t="s">
        <v>1588</v>
      </c>
      <c r="L1157" s="111"/>
      <c r="M1157" s="85" t="s">
        <v>1363</v>
      </c>
      <c r="N1157" s="16" t="str" cm="1">
        <f t="array" ref="N1157">IF(M1157&lt;&gt;"",SUMPRODUCT($X1157:$AG1157,$X$27:$AG$27)/SUMPRODUCT(--($X1157:$AG1157&lt;&gt;""),$X$27:$AG$27),"")</f>
        <v/>
      </c>
      <c r="O1157" s="85"/>
      <c r="P1157" s="16" t="str" cm="1">
        <f t="array" ref="P1157">IF(O1157&lt;&gt;"",SUMPRODUCT($X1157:$AG1157,$X$27:$AG$27)/SUMPRODUCT(--($X1157:$AG1157&lt;&gt;""),$X$27:$AG$27),"")</f>
        <v/>
      </c>
      <c r="Q1157" s="85" t="s">
        <v>1691</v>
      </c>
      <c r="R1157" s="16" cm="1">
        <f t="array" ref="R1157">IF(Q1157&lt;&gt;"",SUMPRODUCT($X1157:$AG1157,$X$27:$AG$27)/SUMPRODUCT(--($X1157:$AG1157&lt;&gt;""),$X$27:$AG$27),"")</f>
        <v>0</v>
      </c>
      <c r="S1157" s="85" t="s">
        <v>1363</v>
      </c>
      <c r="T1157" s="16" t="str" cm="1">
        <f t="array" ref="T1157">IF(S1157&lt;&gt;"",SUMPRODUCT($X1157:$AG1157,$X$27:$AG$27)/SUMPRODUCT(--($X1157:$AG1157&lt;&gt;""),$X$27:$AG$27),"")</f>
        <v/>
      </c>
      <c r="U1157" s="85" t="s">
        <v>1363</v>
      </c>
      <c r="V1157" s="16" t="str" cm="1">
        <f t="array" ref="V1157">IF(U1157&lt;&gt;"",SUMPRODUCT($X1157:$AG1157,$X$27:$AG$27)/SUMPRODUCT(--($X1157:$AG1157&lt;&gt;""),$X$27:$AG$27),"")</f>
        <v/>
      </c>
      <c r="W1157" s="14">
        <v>100</v>
      </c>
      <c r="X1157" s="17">
        <v>0</v>
      </c>
      <c r="Y1157" s="17">
        <v>0</v>
      </c>
      <c r="Z1157" s="17">
        <v>0</v>
      </c>
      <c r="AA1157" s="17">
        <v>0</v>
      </c>
      <c r="AB1157" s="17">
        <v>0</v>
      </c>
      <c r="AC1157" s="17">
        <v>0</v>
      </c>
      <c r="AD1157" s="17" t="s">
        <v>1363</v>
      </c>
      <c r="AE1157" s="17">
        <v>0</v>
      </c>
      <c r="AF1157" s="17">
        <v>0</v>
      </c>
      <c r="AG1157" s="17" t="s">
        <v>1363</v>
      </c>
      <c r="AH1157" s="18"/>
    </row>
    <row r="1158" spans="1:34" outlineLevel="1">
      <c r="A1158" s="108">
        <v>1002</v>
      </c>
      <c r="B1158" s="109" t="s">
        <v>183</v>
      </c>
      <c r="C1158" s="110" t="s">
        <v>1006</v>
      </c>
      <c r="D1158" s="110" t="s">
        <v>1627</v>
      </c>
      <c r="E1158" s="112" t="s">
        <v>1008</v>
      </c>
      <c r="F1158" s="130" t="s">
        <v>1499</v>
      </c>
      <c r="G1158" s="130" t="s">
        <v>1363</v>
      </c>
      <c r="H1158" s="15" t="s">
        <v>1908</v>
      </c>
      <c r="I1158" s="130" t="s">
        <v>1363</v>
      </c>
      <c r="J1158" s="130" t="s">
        <v>1363</v>
      </c>
      <c r="K1158" s="86">
        <v>1</v>
      </c>
      <c r="L1158" s="111"/>
      <c r="M1158" s="85" t="s">
        <v>1363</v>
      </c>
      <c r="N1158" s="16" t="str" cm="1">
        <f t="array" ref="N1158">IF(M1158&lt;&gt;"",SUMPRODUCT($X1158:$AG1158,$X$27:$AG$27)/SUMPRODUCT(--($X1158:$AG1158&lt;&gt;""),$X$27:$AG$27),"")</f>
        <v/>
      </c>
      <c r="O1158" s="85"/>
      <c r="P1158" s="16" t="str" cm="1">
        <f t="array" ref="P1158">IF(O1158&lt;&gt;"",SUMPRODUCT($X1158:$AG1158,$X$27:$AG$27)/SUMPRODUCT(--($X1158:$AG1158&lt;&gt;""),$X$27:$AG$27),"")</f>
        <v/>
      </c>
      <c r="Q1158" s="85" t="s">
        <v>1691</v>
      </c>
      <c r="R1158" s="16" cm="1">
        <f t="array" ref="R1158">IF(Q1158&lt;&gt;"",SUMPRODUCT($X1158:$AG1158,$X$27:$AG$27)/SUMPRODUCT(--($X1158:$AG1158&lt;&gt;""),$X$27:$AG$27),"")</f>
        <v>0</v>
      </c>
      <c r="S1158" s="85" t="s">
        <v>1363</v>
      </c>
      <c r="T1158" s="16" t="str" cm="1">
        <f t="array" ref="T1158">IF(S1158&lt;&gt;"",SUMPRODUCT($X1158:$AG1158,$X$27:$AG$27)/SUMPRODUCT(--($X1158:$AG1158&lt;&gt;""),$X$27:$AG$27),"")</f>
        <v/>
      </c>
      <c r="U1158" s="85" t="s">
        <v>1363</v>
      </c>
      <c r="V1158" s="16" t="str" cm="1">
        <f t="array" ref="V1158">IF(U1158&lt;&gt;"",SUMPRODUCT($X1158:$AG1158,$X$27:$AG$27)/SUMPRODUCT(--($X1158:$AG1158&lt;&gt;""),$X$27:$AG$27),"")</f>
        <v/>
      </c>
      <c r="W1158" s="14">
        <v>100</v>
      </c>
      <c r="X1158" s="17">
        <v>0</v>
      </c>
      <c r="Y1158" s="17">
        <v>0</v>
      </c>
      <c r="Z1158" s="17">
        <v>0</v>
      </c>
      <c r="AA1158" s="17">
        <v>0</v>
      </c>
      <c r="AB1158" s="17">
        <v>0</v>
      </c>
      <c r="AC1158" s="17">
        <v>0</v>
      </c>
      <c r="AD1158" s="17" t="s">
        <v>1363</v>
      </c>
      <c r="AE1158" s="17">
        <v>0</v>
      </c>
      <c r="AF1158" s="17">
        <v>0</v>
      </c>
      <c r="AG1158" s="17" t="s">
        <v>1363</v>
      </c>
      <c r="AH1158" s="18"/>
    </row>
    <row r="1159" spans="1:34" outlineLevel="1">
      <c r="A1159" s="108">
        <v>1003</v>
      </c>
      <c r="B1159" s="109" t="s">
        <v>183</v>
      </c>
      <c r="C1159" s="110" t="s">
        <v>1006</v>
      </c>
      <c r="D1159" s="110" t="s">
        <v>1627</v>
      </c>
      <c r="E1159" s="112" t="s">
        <v>1009</v>
      </c>
      <c r="F1159" s="130" t="s">
        <v>1499</v>
      </c>
      <c r="G1159" s="130" t="s">
        <v>1363</v>
      </c>
      <c r="H1159" s="15" t="s">
        <v>1908</v>
      </c>
      <c r="I1159" s="130" t="s">
        <v>1363</v>
      </c>
      <c r="J1159" s="130" t="s">
        <v>1363</v>
      </c>
      <c r="K1159" s="86">
        <v>1</v>
      </c>
      <c r="L1159" s="111"/>
      <c r="M1159" s="85" t="s">
        <v>1363</v>
      </c>
      <c r="N1159" s="16" t="str" cm="1">
        <f t="array" ref="N1159">IF(M1159&lt;&gt;"",SUMPRODUCT($X1159:$AG1159,$X$27:$AG$27)/SUMPRODUCT(--($X1159:$AG1159&lt;&gt;""),$X$27:$AG$27),"")</f>
        <v/>
      </c>
      <c r="O1159" s="85"/>
      <c r="P1159" s="16" t="str" cm="1">
        <f t="array" ref="P1159">IF(O1159&lt;&gt;"",SUMPRODUCT($X1159:$AG1159,$X$27:$AG$27)/SUMPRODUCT(--($X1159:$AG1159&lt;&gt;""),$X$27:$AG$27),"")</f>
        <v/>
      </c>
      <c r="Q1159" s="85" t="s">
        <v>1691</v>
      </c>
      <c r="R1159" s="16" cm="1">
        <f t="array" ref="R1159">IF(Q1159&lt;&gt;"",SUMPRODUCT($X1159:$AG1159,$X$27:$AG$27)/SUMPRODUCT(--($X1159:$AG1159&lt;&gt;""),$X$27:$AG$27),"")</f>
        <v>0</v>
      </c>
      <c r="S1159" s="85" t="s">
        <v>1363</v>
      </c>
      <c r="T1159" s="16" t="str" cm="1">
        <f t="array" ref="T1159">IF(S1159&lt;&gt;"",SUMPRODUCT($X1159:$AG1159,$X$27:$AG$27)/SUMPRODUCT(--($X1159:$AG1159&lt;&gt;""),$X$27:$AG$27),"")</f>
        <v/>
      </c>
      <c r="U1159" s="85" t="s">
        <v>1363</v>
      </c>
      <c r="V1159" s="16" t="str" cm="1">
        <f t="array" ref="V1159">IF(U1159&lt;&gt;"",SUMPRODUCT($X1159:$AG1159,$X$27:$AG$27)/SUMPRODUCT(--($X1159:$AG1159&lt;&gt;""),$X$27:$AG$27),"")</f>
        <v/>
      </c>
      <c r="W1159" s="14">
        <v>100</v>
      </c>
      <c r="X1159" s="17">
        <v>0</v>
      </c>
      <c r="Y1159" s="17">
        <v>0</v>
      </c>
      <c r="Z1159" s="17">
        <v>0</v>
      </c>
      <c r="AA1159" s="17">
        <v>0</v>
      </c>
      <c r="AB1159" s="17">
        <v>0</v>
      </c>
      <c r="AC1159" s="17">
        <v>0</v>
      </c>
      <c r="AD1159" s="17" t="s">
        <v>1363</v>
      </c>
      <c r="AE1159" s="17">
        <v>0</v>
      </c>
      <c r="AF1159" s="17">
        <v>0</v>
      </c>
      <c r="AG1159" s="17" t="s">
        <v>1363</v>
      </c>
      <c r="AH1159" s="18"/>
    </row>
    <row r="1160" spans="1:34" outlineLevel="1">
      <c r="A1160" s="108">
        <v>1004</v>
      </c>
      <c r="B1160" s="109" t="s">
        <v>183</v>
      </c>
      <c r="C1160" s="110" t="s">
        <v>1006</v>
      </c>
      <c r="D1160" s="110" t="s">
        <v>1627</v>
      </c>
      <c r="E1160" s="112" t="s">
        <v>1010</v>
      </c>
      <c r="F1160" s="130" t="s">
        <v>1500</v>
      </c>
      <c r="G1160" s="130" t="s">
        <v>1363</v>
      </c>
      <c r="H1160" s="15" t="s">
        <v>1908</v>
      </c>
      <c r="I1160" s="130" t="s">
        <v>1363</v>
      </c>
      <c r="J1160" s="130" t="s">
        <v>1363</v>
      </c>
      <c r="K1160" s="86">
        <v>1</v>
      </c>
      <c r="L1160" s="111"/>
      <c r="M1160" s="85" t="s">
        <v>1363</v>
      </c>
      <c r="N1160" s="16" t="str" cm="1">
        <f t="array" ref="N1160">IF(M1160&lt;&gt;"",SUMPRODUCT($X1160:$AG1160,$X$27:$AG$27)/SUMPRODUCT(--($X1160:$AG1160&lt;&gt;""),$X$27:$AG$27),"")</f>
        <v/>
      </c>
      <c r="O1160" s="85"/>
      <c r="P1160" s="16" t="str" cm="1">
        <f t="array" ref="P1160">IF(O1160&lt;&gt;"",SUMPRODUCT($X1160:$AG1160,$X$27:$AG$27)/SUMPRODUCT(--($X1160:$AG1160&lt;&gt;""),$X$27:$AG$27),"")</f>
        <v/>
      </c>
      <c r="Q1160" s="85" t="s">
        <v>1691</v>
      </c>
      <c r="R1160" s="16" cm="1">
        <f t="array" ref="R1160">IF(Q1160&lt;&gt;"",SUMPRODUCT($X1160:$AG1160,$X$27:$AG$27)/SUMPRODUCT(--($X1160:$AG1160&lt;&gt;""),$X$27:$AG$27),"")</f>
        <v>0</v>
      </c>
      <c r="S1160" s="85" t="s">
        <v>1363</v>
      </c>
      <c r="T1160" s="16" t="str" cm="1">
        <f t="array" ref="T1160">IF(S1160&lt;&gt;"",SUMPRODUCT($X1160:$AG1160,$X$27:$AG$27)/SUMPRODUCT(--($X1160:$AG1160&lt;&gt;""),$X$27:$AG$27),"")</f>
        <v/>
      </c>
      <c r="U1160" s="85" t="s">
        <v>1363</v>
      </c>
      <c r="V1160" s="16" t="str" cm="1">
        <f t="array" ref="V1160">IF(U1160&lt;&gt;"",SUMPRODUCT($X1160:$AG1160,$X$27:$AG$27)/SUMPRODUCT(--($X1160:$AG1160&lt;&gt;""),$X$27:$AG$27),"")</f>
        <v/>
      </c>
      <c r="W1160" s="14">
        <v>100</v>
      </c>
      <c r="X1160" s="17">
        <v>0</v>
      </c>
      <c r="Y1160" s="17">
        <v>0</v>
      </c>
      <c r="Z1160" s="17">
        <v>0</v>
      </c>
      <c r="AA1160" s="17">
        <v>0</v>
      </c>
      <c r="AB1160" s="17">
        <v>0</v>
      </c>
      <c r="AC1160" s="17">
        <v>0</v>
      </c>
      <c r="AD1160" s="17" t="s">
        <v>1363</v>
      </c>
      <c r="AE1160" s="17">
        <v>0</v>
      </c>
      <c r="AF1160" s="17">
        <v>0</v>
      </c>
      <c r="AG1160" s="17" t="s">
        <v>1363</v>
      </c>
      <c r="AH1160" s="18"/>
    </row>
    <row r="1161" spans="1:34" outlineLevel="1">
      <c r="A1161" s="108">
        <v>1005</v>
      </c>
      <c r="B1161" s="109" t="s">
        <v>183</v>
      </c>
      <c r="C1161" s="110" t="s">
        <v>1006</v>
      </c>
      <c r="D1161" s="110" t="s">
        <v>1627</v>
      </c>
      <c r="E1161" s="112" t="s">
        <v>1011</v>
      </c>
      <c r="F1161" s="130" t="s">
        <v>1501</v>
      </c>
      <c r="G1161" s="130" t="s">
        <v>1363</v>
      </c>
      <c r="H1161" s="15" t="s">
        <v>1908</v>
      </c>
      <c r="I1161" s="130" t="s">
        <v>1363</v>
      </c>
      <c r="J1161" s="130" t="s">
        <v>1363</v>
      </c>
      <c r="K1161" s="86">
        <v>1</v>
      </c>
      <c r="L1161" s="111"/>
      <c r="M1161" s="85" t="s">
        <v>1363</v>
      </c>
      <c r="N1161" s="16" t="str" cm="1">
        <f t="array" ref="N1161">IF(M1161&lt;&gt;"",SUMPRODUCT($X1161:$AG1161,$X$27:$AG$27)/SUMPRODUCT(--($X1161:$AG1161&lt;&gt;""),$X$27:$AG$27),"")</f>
        <v/>
      </c>
      <c r="O1161" s="85"/>
      <c r="P1161" s="16" t="str" cm="1">
        <f t="array" ref="P1161">IF(O1161&lt;&gt;"",SUMPRODUCT($X1161:$AG1161,$X$27:$AG$27)/SUMPRODUCT(--($X1161:$AG1161&lt;&gt;""),$X$27:$AG$27),"")</f>
        <v/>
      </c>
      <c r="Q1161" s="85" t="s">
        <v>1691</v>
      </c>
      <c r="R1161" s="16" cm="1">
        <f t="array" ref="R1161">IF(Q1161&lt;&gt;"",SUMPRODUCT($X1161:$AG1161,$X$27:$AG$27)/SUMPRODUCT(--($X1161:$AG1161&lt;&gt;""),$X$27:$AG$27),"")</f>
        <v>0</v>
      </c>
      <c r="S1161" s="85" t="s">
        <v>1363</v>
      </c>
      <c r="T1161" s="16" t="str" cm="1">
        <f t="array" ref="T1161">IF(S1161&lt;&gt;"",SUMPRODUCT($X1161:$AG1161,$X$27:$AG$27)/SUMPRODUCT(--($X1161:$AG1161&lt;&gt;""),$X$27:$AG$27),"")</f>
        <v/>
      </c>
      <c r="U1161" s="85" t="s">
        <v>1363</v>
      </c>
      <c r="V1161" s="16" t="str" cm="1">
        <f t="array" ref="V1161">IF(U1161&lt;&gt;"",SUMPRODUCT($X1161:$AG1161,$X$27:$AG$27)/SUMPRODUCT(--($X1161:$AG1161&lt;&gt;""),$X$27:$AG$27),"")</f>
        <v/>
      </c>
      <c r="W1161" s="14">
        <v>100</v>
      </c>
      <c r="X1161" s="17">
        <v>0</v>
      </c>
      <c r="Y1161" s="17">
        <v>0</v>
      </c>
      <c r="Z1161" s="17">
        <v>0</v>
      </c>
      <c r="AA1161" s="17">
        <v>0</v>
      </c>
      <c r="AB1161" s="17">
        <v>0</v>
      </c>
      <c r="AC1161" s="17">
        <v>0</v>
      </c>
      <c r="AD1161" s="17" t="s">
        <v>1363</v>
      </c>
      <c r="AE1161" s="17">
        <v>0</v>
      </c>
      <c r="AF1161" s="17">
        <v>0</v>
      </c>
      <c r="AG1161" s="17" t="s">
        <v>1363</v>
      </c>
      <c r="AH1161" s="18"/>
    </row>
    <row r="1162" spans="1:34" outlineLevel="1">
      <c r="A1162" s="108">
        <v>1006</v>
      </c>
      <c r="B1162" s="109" t="s">
        <v>183</v>
      </c>
      <c r="C1162" s="110" t="s">
        <v>1006</v>
      </c>
      <c r="D1162" s="110" t="s">
        <v>1627</v>
      </c>
      <c r="E1162" s="112" t="s">
        <v>1012</v>
      </c>
      <c r="F1162" s="130" t="s">
        <v>1501</v>
      </c>
      <c r="G1162" s="130" t="s">
        <v>1363</v>
      </c>
      <c r="H1162" s="15" t="s">
        <v>1908</v>
      </c>
      <c r="I1162" s="130" t="s">
        <v>1363</v>
      </c>
      <c r="J1162" s="130" t="s">
        <v>1363</v>
      </c>
      <c r="K1162" s="86">
        <v>1</v>
      </c>
      <c r="L1162" s="111"/>
      <c r="M1162" s="85" t="s">
        <v>1363</v>
      </c>
      <c r="N1162" s="16" t="str" cm="1">
        <f t="array" ref="N1162">IF(M1162&lt;&gt;"",SUMPRODUCT($X1162:$AG1162,$X$27:$AG$27)/SUMPRODUCT(--($X1162:$AG1162&lt;&gt;""),$X$27:$AG$27),"")</f>
        <v/>
      </c>
      <c r="O1162" s="85"/>
      <c r="P1162" s="16" t="str" cm="1">
        <f t="array" ref="P1162">IF(O1162&lt;&gt;"",SUMPRODUCT($X1162:$AG1162,$X$27:$AG$27)/SUMPRODUCT(--($X1162:$AG1162&lt;&gt;""),$X$27:$AG$27),"")</f>
        <v/>
      </c>
      <c r="Q1162" s="85" t="s">
        <v>1691</v>
      </c>
      <c r="R1162" s="16" cm="1">
        <f t="array" ref="R1162">IF(Q1162&lt;&gt;"",SUMPRODUCT($X1162:$AG1162,$X$27:$AG$27)/SUMPRODUCT(--($X1162:$AG1162&lt;&gt;""),$X$27:$AG$27),"")</f>
        <v>0</v>
      </c>
      <c r="S1162" s="85" t="s">
        <v>1363</v>
      </c>
      <c r="T1162" s="16" t="str" cm="1">
        <f t="array" ref="T1162">IF(S1162&lt;&gt;"",SUMPRODUCT($X1162:$AG1162,$X$27:$AG$27)/SUMPRODUCT(--($X1162:$AG1162&lt;&gt;""),$X$27:$AG$27),"")</f>
        <v/>
      </c>
      <c r="U1162" s="85" t="s">
        <v>1363</v>
      </c>
      <c r="V1162" s="16" t="str" cm="1">
        <f t="array" ref="V1162">IF(U1162&lt;&gt;"",SUMPRODUCT($X1162:$AG1162,$X$27:$AG$27)/SUMPRODUCT(--($X1162:$AG1162&lt;&gt;""),$X$27:$AG$27),"")</f>
        <v/>
      </c>
      <c r="W1162" s="14">
        <v>100</v>
      </c>
      <c r="X1162" s="17">
        <v>0</v>
      </c>
      <c r="Y1162" s="17">
        <v>0</v>
      </c>
      <c r="Z1162" s="17">
        <v>0</v>
      </c>
      <c r="AA1162" s="17">
        <v>0</v>
      </c>
      <c r="AB1162" s="17">
        <v>0</v>
      </c>
      <c r="AC1162" s="17">
        <v>0</v>
      </c>
      <c r="AD1162" s="17" t="s">
        <v>1363</v>
      </c>
      <c r="AE1162" s="17">
        <v>0</v>
      </c>
      <c r="AF1162" s="17">
        <v>0</v>
      </c>
      <c r="AG1162" s="17" t="s">
        <v>1363</v>
      </c>
      <c r="AH1162" s="18"/>
    </row>
    <row r="1163" spans="1:34" outlineLevel="1">
      <c r="A1163" s="108">
        <v>1007</v>
      </c>
      <c r="B1163" s="109" t="s">
        <v>183</v>
      </c>
      <c r="C1163" s="110" t="s">
        <v>1006</v>
      </c>
      <c r="D1163" s="110" t="s">
        <v>1627</v>
      </c>
      <c r="E1163" s="112" t="s">
        <v>1013</v>
      </c>
      <c r="F1163" s="130" t="s">
        <v>1502</v>
      </c>
      <c r="G1163" s="130" t="s">
        <v>1363</v>
      </c>
      <c r="H1163" s="15" t="s">
        <v>1908</v>
      </c>
      <c r="I1163" s="130" t="s">
        <v>1363</v>
      </c>
      <c r="J1163" s="130" t="s">
        <v>1363</v>
      </c>
      <c r="K1163" s="86">
        <v>1</v>
      </c>
      <c r="L1163" s="111"/>
      <c r="M1163" s="85" t="s">
        <v>1363</v>
      </c>
      <c r="N1163" s="16" t="str" cm="1">
        <f t="array" ref="N1163">IF(M1163&lt;&gt;"",SUMPRODUCT($X1163:$AG1163,$X$27:$AG$27)/SUMPRODUCT(--($X1163:$AG1163&lt;&gt;""),$X$27:$AG$27),"")</f>
        <v/>
      </c>
      <c r="O1163" s="85"/>
      <c r="P1163" s="16" t="str" cm="1">
        <f t="array" ref="P1163">IF(O1163&lt;&gt;"",SUMPRODUCT($X1163:$AG1163,$X$27:$AG$27)/SUMPRODUCT(--($X1163:$AG1163&lt;&gt;""),$X$27:$AG$27),"")</f>
        <v/>
      </c>
      <c r="Q1163" s="85" t="s">
        <v>1691</v>
      </c>
      <c r="R1163" s="16" cm="1">
        <f t="array" ref="R1163">IF(Q1163&lt;&gt;"",SUMPRODUCT($X1163:$AG1163,$X$27:$AG$27)/SUMPRODUCT(--($X1163:$AG1163&lt;&gt;""),$X$27:$AG$27),"")</f>
        <v>0</v>
      </c>
      <c r="S1163" s="85" t="s">
        <v>1363</v>
      </c>
      <c r="T1163" s="16" t="str" cm="1">
        <f t="array" ref="T1163">IF(S1163&lt;&gt;"",SUMPRODUCT($X1163:$AG1163,$X$27:$AG$27)/SUMPRODUCT(--($X1163:$AG1163&lt;&gt;""),$X$27:$AG$27),"")</f>
        <v/>
      </c>
      <c r="U1163" s="85" t="s">
        <v>1363</v>
      </c>
      <c r="V1163" s="16" t="str" cm="1">
        <f t="array" ref="V1163">IF(U1163&lt;&gt;"",SUMPRODUCT($X1163:$AG1163,$X$27:$AG$27)/SUMPRODUCT(--($X1163:$AG1163&lt;&gt;""),$X$27:$AG$27),"")</f>
        <v/>
      </c>
      <c r="W1163" s="14">
        <v>100</v>
      </c>
      <c r="X1163" s="17">
        <v>0</v>
      </c>
      <c r="Y1163" s="17">
        <v>0</v>
      </c>
      <c r="Z1163" s="17">
        <v>0</v>
      </c>
      <c r="AA1163" s="17">
        <v>0</v>
      </c>
      <c r="AB1163" s="17">
        <v>0</v>
      </c>
      <c r="AC1163" s="17">
        <v>0</v>
      </c>
      <c r="AD1163" s="17" t="s">
        <v>1363</v>
      </c>
      <c r="AE1163" s="17">
        <v>0</v>
      </c>
      <c r="AF1163" s="17">
        <v>0</v>
      </c>
      <c r="AG1163" s="17" t="s">
        <v>1363</v>
      </c>
      <c r="AH1163" s="18"/>
    </row>
    <row r="1164" spans="1:34" outlineLevel="1">
      <c r="A1164" s="108">
        <v>1008</v>
      </c>
      <c r="B1164" s="109" t="s">
        <v>183</v>
      </c>
      <c r="C1164" s="110" t="s">
        <v>1006</v>
      </c>
      <c r="D1164" s="110" t="s">
        <v>1627</v>
      </c>
      <c r="E1164" s="112" t="s">
        <v>1014</v>
      </c>
      <c r="F1164" s="130" t="s">
        <v>1503</v>
      </c>
      <c r="G1164" s="130" t="s">
        <v>1363</v>
      </c>
      <c r="H1164" s="15" t="s">
        <v>1908</v>
      </c>
      <c r="I1164" s="130" t="s">
        <v>1363</v>
      </c>
      <c r="J1164" s="130" t="s">
        <v>1363</v>
      </c>
      <c r="K1164" s="86">
        <v>1</v>
      </c>
      <c r="L1164" s="111"/>
      <c r="M1164" s="85" t="s">
        <v>1363</v>
      </c>
      <c r="N1164" s="16" t="str" cm="1">
        <f t="array" ref="N1164">IF(M1164&lt;&gt;"",SUMPRODUCT($X1164:$AG1164,$X$27:$AG$27)/SUMPRODUCT(--($X1164:$AG1164&lt;&gt;""),$X$27:$AG$27),"")</f>
        <v/>
      </c>
      <c r="O1164" s="85"/>
      <c r="P1164" s="16" t="str" cm="1">
        <f t="array" ref="P1164">IF(O1164&lt;&gt;"",SUMPRODUCT($X1164:$AG1164,$X$27:$AG$27)/SUMPRODUCT(--($X1164:$AG1164&lt;&gt;""),$X$27:$AG$27),"")</f>
        <v/>
      </c>
      <c r="Q1164" s="85" t="s">
        <v>1691</v>
      </c>
      <c r="R1164" s="16" cm="1">
        <f t="array" ref="R1164">IF(Q1164&lt;&gt;"",SUMPRODUCT($X1164:$AG1164,$X$27:$AG$27)/SUMPRODUCT(--($X1164:$AG1164&lt;&gt;""),$X$27:$AG$27),"")</f>
        <v>0</v>
      </c>
      <c r="S1164" s="85" t="s">
        <v>1363</v>
      </c>
      <c r="T1164" s="16" t="str" cm="1">
        <f t="array" ref="T1164">IF(S1164&lt;&gt;"",SUMPRODUCT($X1164:$AG1164,$X$27:$AG$27)/SUMPRODUCT(--($X1164:$AG1164&lt;&gt;""),$X$27:$AG$27),"")</f>
        <v/>
      </c>
      <c r="U1164" s="85" t="s">
        <v>1363</v>
      </c>
      <c r="V1164" s="16" t="str" cm="1">
        <f t="array" ref="V1164">IF(U1164&lt;&gt;"",SUMPRODUCT($X1164:$AG1164,$X$27:$AG$27)/SUMPRODUCT(--($X1164:$AG1164&lt;&gt;""),$X$27:$AG$27),"")</f>
        <v/>
      </c>
      <c r="W1164" s="14">
        <v>100</v>
      </c>
      <c r="X1164" s="17">
        <v>0</v>
      </c>
      <c r="Y1164" s="17">
        <v>0</v>
      </c>
      <c r="Z1164" s="17">
        <v>0</v>
      </c>
      <c r="AA1164" s="17">
        <v>0</v>
      </c>
      <c r="AB1164" s="17">
        <v>0</v>
      </c>
      <c r="AC1164" s="17">
        <v>0</v>
      </c>
      <c r="AD1164" s="17" t="s">
        <v>1363</v>
      </c>
      <c r="AE1164" s="17">
        <v>0</v>
      </c>
      <c r="AF1164" s="17">
        <v>0</v>
      </c>
      <c r="AG1164" s="17" t="s">
        <v>1363</v>
      </c>
      <c r="AH1164" s="18"/>
    </row>
    <row r="1165" spans="1:34" outlineLevel="1">
      <c r="A1165" s="108">
        <v>1009</v>
      </c>
      <c r="B1165" s="109" t="s">
        <v>183</v>
      </c>
      <c r="C1165" s="110" t="s">
        <v>1006</v>
      </c>
      <c r="D1165" s="110" t="s">
        <v>1627</v>
      </c>
      <c r="E1165" s="112" t="s">
        <v>1015</v>
      </c>
      <c r="F1165" s="130" t="s">
        <v>1504</v>
      </c>
      <c r="G1165" s="130" t="s">
        <v>1692</v>
      </c>
      <c r="H1165" s="15" t="s">
        <v>1888</v>
      </c>
      <c r="I1165" s="130" t="s">
        <v>1718</v>
      </c>
      <c r="J1165" s="130" t="s">
        <v>1363</v>
      </c>
      <c r="K1165" s="86">
        <v>1</v>
      </c>
      <c r="L1165" s="111"/>
      <c r="M1165" s="85" t="s">
        <v>1363</v>
      </c>
      <c r="N1165" s="16" t="str" cm="1">
        <f t="array" ref="N1165">IF(M1165&lt;&gt;"",SUMPRODUCT($X1165:$AG1165,$X$27:$AG$27)/SUMPRODUCT(--($X1165:$AG1165&lt;&gt;""),$X$27:$AG$27),"")</f>
        <v/>
      </c>
      <c r="O1165" s="85"/>
      <c r="P1165" s="16" t="str" cm="1">
        <f t="array" ref="P1165">IF(O1165&lt;&gt;"",SUMPRODUCT($X1165:$AG1165,$X$27:$AG$27)/SUMPRODUCT(--($X1165:$AG1165&lt;&gt;""),$X$27:$AG$27),"")</f>
        <v/>
      </c>
      <c r="Q1165" s="85">
        <v>13</v>
      </c>
      <c r="R1165" s="16" cm="1">
        <f t="array" ref="R1165">IF(Q1165&lt;&gt;"",SUMPRODUCT($X1165:$AG1165,$X$27:$AG$27)/SUMPRODUCT(--($X1165:$AG1165&lt;&gt;""),$X$27:$AG$27),"")</f>
        <v>0.95874999999999999</v>
      </c>
      <c r="S1165" s="85" t="s">
        <v>1363</v>
      </c>
      <c r="T1165" s="16" t="str" cm="1">
        <f t="array" ref="T1165">IF(S1165&lt;&gt;"",SUMPRODUCT($X1165:$AG1165,$X$27:$AG$27)/SUMPRODUCT(--($X1165:$AG1165&lt;&gt;""),$X$27:$AG$27),"")</f>
        <v/>
      </c>
      <c r="U1165" s="85" t="s">
        <v>1363</v>
      </c>
      <c r="V1165" s="16" t="str" cm="1">
        <f t="array" ref="V1165">IF(U1165&lt;&gt;"",SUMPRODUCT($X1165:$AG1165,$X$27:$AG$27)/SUMPRODUCT(--($X1165:$AG1165&lt;&gt;""),$X$27:$AG$27),"")</f>
        <v/>
      </c>
      <c r="W1165" s="14">
        <v>100</v>
      </c>
      <c r="X1165" s="17">
        <v>1</v>
      </c>
      <c r="Y1165" s="17">
        <v>1</v>
      </c>
      <c r="Z1165" s="17">
        <v>1</v>
      </c>
      <c r="AA1165" s="17">
        <v>0.97</v>
      </c>
      <c r="AB1165" s="17">
        <v>0.95</v>
      </c>
      <c r="AC1165" s="17">
        <v>0.92</v>
      </c>
      <c r="AD1165" s="17" t="s">
        <v>1363</v>
      </c>
      <c r="AE1165" s="17">
        <v>0.91</v>
      </c>
      <c r="AF1165" s="17">
        <v>0.95</v>
      </c>
      <c r="AG1165" s="17" t="s">
        <v>1363</v>
      </c>
      <c r="AH1165" s="18"/>
    </row>
    <row r="1166" spans="1:34" outlineLevel="1">
      <c r="A1166" s="108">
        <v>1417</v>
      </c>
      <c r="B1166" s="109" t="s">
        <v>183</v>
      </c>
      <c r="C1166" s="110" t="s">
        <v>1006</v>
      </c>
      <c r="D1166" s="110" t="s">
        <v>1627</v>
      </c>
      <c r="E1166" s="112" t="s">
        <v>1629</v>
      </c>
      <c r="F1166" s="130" t="s">
        <v>1504</v>
      </c>
      <c r="G1166" s="130" t="s">
        <v>1363</v>
      </c>
      <c r="H1166" s="15" t="s">
        <v>1908</v>
      </c>
      <c r="I1166" s="130" t="s">
        <v>1363</v>
      </c>
      <c r="J1166" s="130" t="s">
        <v>1363</v>
      </c>
      <c r="K1166" s="86" t="s">
        <v>1588</v>
      </c>
      <c r="L1166" s="111"/>
      <c r="M1166" s="85" t="s">
        <v>1363</v>
      </c>
      <c r="N1166" s="16" t="str" cm="1">
        <f t="array" ref="N1166">IF(M1166&lt;&gt;"",SUMPRODUCT($X1166:$AG1166,$X$27:$AG$27)/SUMPRODUCT(--($X1166:$AG1166&lt;&gt;""),$X$27:$AG$27),"")</f>
        <v/>
      </c>
      <c r="O1166" s="85"/>
      <c r="P1166" s="16" t="str" cm="1">
        <f t="array" ref="P1166">IF(O1166&lt;&gt;"",SUMPRODUCT($X1166:$AG1166,$X$27:$AG$27)/SUMPRODUCT(--($X1166:$AG1166&lt;&gt;""),$X$27:$AG$27),"")</f>
        <v/>
      </c>
      <c r="Q1166" s="85" t="s">
        <v>1691</v>
      </c>
      <c r="R1166" s="16" cm="1">
        <f t="array" ref="R1166">IF(Q1166&lt;&gt;"",SUMPRODUCT($X1166:$AG1166,$X$27:$AG$27)/SUMPRODUCT(--($X1166:$AG1166&lt;&gt;""),$X$27:$AG$27),"")</f>
        <v>0</v>
      </c>
      <c r="S1166" s="85" t="s">
        <v>1363</v>
      </c>
      <c r="T1166" s="16" t="str" cm="1">
        <f t="array" ref="T1166">IF(S1166&lt;&gt;"",SUMPRODUCT($X1166:$AG1166,$X$27:$AG$27)/SUMPRODUCT(--($X1166:$AG1166&lt;&gt;""),$X$27:$AG$27),"")</f>
        <v/>
      </c>
      <c r="U1166" s="85" t="s">
        <v>1363</v>
      </c>
      <c r="V1166" s="16" t="str" cm="1">
        <f t="array" ref="V1166">IF(U1166&lt;&gt;"",SUMPRODUCT($X1166:$AG1166,$X$27:$AG$27)/SUMPRODUCT(--($X1166:$AG1166&lt;&gt;""),$X$27:$AG$27),"")</f>
        <v/>
      </c>
      <c r="W1166" s="14">
        <v>100</v>
      </c>
      <c r="X1166" s="17">
        <v>0</v>
      </c>
      <c r="Y1166" s="17">
        <v>0</v>
      </c>
      <c r="Z1166" s="17">
        <v>0</v>
      </c>
      <c r="AA1166" s="17">
        <v>0</v>
      </c>
      <c r="AB1166" s="17">
        <v>0</v>
      </c>
      <c r="AC1166" s="17">
        <v>0</v>
      </c>
      <c r="AD1166" s="17" t="s">
        <v>1363</v>
      </c>
      <c r="AE1166" s="17">
        <v>0</v>
      </c>
      <c r="AF1166" s="17">
        <v>0</v>
      </c>
      <c r="AG1166" s="17" t="s">
        <v>1363</v>
      </c>
      <c r="AH1166" s="18"/>
    </row>
    <row r="1167" spans="1:34" outlineLevel="1">
      <c r="A1167" s="108">
        <v>1011</v>
      </c>
      <c r="B1167" s="109" t="s">
        <v>183</v>
      </c>
      <c r="C1167" s="110" t="s">
        <v>1006</v>
      </c>
      <c r="D1167" s="110" t="s">
        <v>1627</v>
      </c>
      <c r="E1167" s="112" t="s">
        <v>1016</v>
      </c>
      <c r="F1167" s="130" t="s">
        <v>1504</v>
      </c>
      <c r="G1167" s="130" t="s">
        <v>1363</v>
      </c>
      <c r="H1167" s="15" t="s">
        <v>1908</v>
      </c>
      <c r="I1167" s="130" t="s">
        <v>1363</v>
      </c>
      <c r="J1167" s="130" t="s">
        <v>1363</v>
      </c>
      <c r="K1167" s="86">
        <v>1</v>
      </c>
      <c r="L1167" s="111"/>
      <c r="M1167" s="85" t="s">
        <v>1363</v>
      </c>
      <c r="N1167" s="16" t="str" cm="1">
        <f t="array" ref="N1167">IF(M1167&lt;&gt;"",SUMPRODUCT($X1167:$AG1167,$X$27:$AG$27)/SUMPRODUCT(--($X1167:$AG1167&lt;&gt;""),$X$27:$AG$27),"")</f>
        <v/>
      </c>
      <c r="O1167" s="85"/>
      <c r="P1167" s="16" t="str" cm="1">
        <f t="array" ref="P1167">IF(O1167&lt;&gt;"",SUMPRODUCT($X1167:$AG1167,$X$27:$AG$27)/SUMPRODUCT(--($X1167:$AG1167&lt;&gt;""),$X$27:$AG$27),"")</f>
        <v/>
      </c>
      <c r="Q1167" s="85" t="s">
        <v>1691</v>
      </c>
      <c r="R1167" s="16" cm="1">
        <f t="array" ref="R1167">IF(Q1167&lt;&gt;"",SUMPRODUCT($X1167:$AG1167,$X$27:$AG$27)/SUMPRODUCT(--($X1167:$AG1167&lt;&gt;""),$X$27:$AG$27),"")</f>
        <v>0</v>
      </c>
      <c r="S1167" s="85" t="s">
        <v>1363</v>
      </c>
      <c r="T1167" s="16" t="str" cm="1">
        <f t="array" ref="T1167">IF(S1167&lt;&gt;"",SUMPRODUCT($X1167:$AG1167,$X$27:$AG$27)/SUMPRODUCT(--($X1167:$AG1167&lt;&gt;""),$X$27:$AG$27),"")</f>
        <v/>
      </c>
      <c r="U1167" s="85" t="s">
        <v>1363</v>
      </c>
      <c r="V1167" s="16" t="str" cm="1">
        <f t="array" ref="V1167">IF(U1167&lt;&gt;"",SUMPRODUCT($X1167:$AG1167,$X$27:$AG$27)/SUMPRODUCT(--($X1167:$AG1167&lt;&gt;""),$X$27:$AG$27),"")</f>
        <v/>
      </c>
      <c r="W1167" s="14">
        <v>100</v>
      </c>
      <c r="X1167" s="17">
        <v>0</v>
      </c>
      <c r="Y1167" s="17">
        <v>0</v>
      </c>
      <c r="Z1167" s="17">
        <v>0</v>
      </c>
      <c r="AA1167" s="17">
        <v>0</v>
      </c>
      <c r="AB1167" s="17">
        <v>0</v>
      </c>
      <c r="AC1167" s="17">
        <v>0</v>
      </c>
      <c r="AD1167" s="17" t="s">
        <v>1363</v>
      </c>
      <c r="AE1167" s="17">
        <v>0</v>
      </c>
      <c r="AF1167" s="17">
        <v>0</v>
      </c>
      <c r="AG1167" s="17" t="s">
        <v>1363</v>
      </c>
      <c r="AH1167" s="18"/>
    </row>
    <row r="1168" spans="1:34" outlineLevel="1">
      <c r="A1168" s="108">
        <v>1012</v>
      </c>
      <c r="B1168" s="109" t="s">
        <v>183</v>
      </c>
      <c r="C1168" s="110" t="s">
        <v>1006</v>
      </c>
      <c r="D1168" s="110" t="s">
        <v>1627</v>
      </c>
      <c r="E1168" s="112" t="s">
        <v>1017</v>
      </c>
      <c r="F1168" s="130" t="s">
        <v>1504</v>
      </c>
      <c r="G1168" s="130" t="s">
        <v>1363</v>
      </c>
      <c r="H1168" s="15" t="s">
        <v>1908</v>
      </c>
      <c r="I1168" s="130" t="s">
        <v>1363</v>
      </c>
      <c r="J1168" s="130" t="s">
        <v>1363</v>
      </c>
      <c r="K1168" s="86">
        <v>1</v>
      </c>
      <c r="L1168" s="111"/>
      <c r="M1168" s="85" t="s">
        <v>1363</v>
      </c>
      <c r="N1168" s="16" t="str" cm="1">
        <f t="array" ref="N1168">IF(M1168&lt;&gt;"",SUMPRODUCT($X1168:$AG1168,$X$27:$AG$27)/SUMPRODUCT(--($X1168:$AG1168&lt;&gt;""),$X$27:$AG$27),"")</f>
        <v/>
      </c>
      <c r="O1168" s="85"/>
      <c r="P1168" s="16" t="str" cm="1">
        <f t="array" ref="P1168">IF(O1168&lt;&gt;"",SUMPRODUCT($X1168:$AG1168,$X$27:$AG$27)/SUMPRODUCT(--($X1168:$AG1168&lt;&gt;""),$X$27:$AG$27),"")</f>
        <v/>
      </c>
      <c r="Q1168" s="85" t="s">
        <v>1691</v>
      </c>
      <c r="R1168" s="16" cm="1">
        <f t="array" ref="R1168">IF(Q1168&lt;&gt;"",SUMPRODUCT($X1168:$AG1168,$X$27:$AG$27)/SUMPRODUCT(--($X1168:$AG1168&lt;&gt;""),$X$27:$AG$27),"")</f>
        <v>0</v>
      </c>
      <c r="S1168" s="85" t="s">
        <v>1363</v>
      </c>
      <c r="T1168" s="16" t="str" cm="1">
        <f t="array" ref="T1168">IF(S1168&lt;&gt;"",SUMPRODUCT($X1168:$AG1168,$X$27:$AG$27)/SUMPRODUCT(--($X1168:$AG1168&lt;&gt;""),$X$27:$AG$27),"")</f>
        <v/>
      </c>
      <c r="U1168" s="85" t="s">
        <v>1363</v>
      </c>
      <c r="V1168" s="16" t="str" cm="1">
        <f t="array" ref="V1168">IF(U1168&lt;&gt;"",SUMPRODUCT($X1168:$AG1168,$X$27:$AG$27)/SUMPRODUCT(--($X1168:$AG1168&lt;&gt;""),$X$27:$AG$27),"")</f>
        <v/>
      </c>
      <c r="W1168" s="14">
        <v>100</v>
      </c>
      <c r="X1168" s="17">
        <v>0</v>
      </c>
      <c r="Y1168" s="17">
        <v>0</v>
      </c>
      <c r="Z1168" s="17">
        <v>0</v>
      </c>
      <c r="AA1168" s="17">
        <v>0</v>
      </c>
      <c r="AB1168" s="17">
        <v>0</v>
      </c>
      <c r="AC1168" s="17">
        <v>0</v>
      </c>
      <c r="AD1168" s="17" t="s">
        <v>1363</v>
      </c>
      <c r="AE1168" s="17">
        <v>0</v>
      </c>
      <c r="AF1168" s="17">
        <v>0</v>
      </c>
      <c r="AG1168" s="17" t="s">
        <v>1363</v>
      </c>
      <c r="AH1168" s="18"/>
    </row>
    <row r="1169" spans="1:34" outlineLevel="1">
      <c r="A1169" s="108">
        <v>1013</v>
      </c>
      <c r="B1169" s="109" t="s">
        <v>183</v>
      </c>
      <c r="C1169" s="110" t="s">
        <v>1006</v>
      </c>
      <c r="D1169" s="110" t="s">
        <v>1627</v>
      </c>
      <c r="E1169" s="112" t="s">
        <v>1018</v>
      </c>
      <c r="F1169" s="130" t="s">
        <v>1505</v>
      </c>
      <c r="G1169" s="130" t="s">
        <v>1692</v>
      </c>
      <c r="H1169" s="15" t="s">
        <v>1888</v>
      </c>
      <c r="I1169" s="130" t="s">
        <v>1718</v>
      </c>
      <c r="J1169" s="130" t="s">
        <v>1363</v>
      </c>
      <c r="K1169" s="86">
        <v>1</v>
      </c>
      <c r="L1169" s="111"/>
      <c r="M1169" s="85" t="s">
        <v>1363</v>
      </c>
      <c r="N1169" s="16" t="str" cm="1">
        <f t="array" ref="N1169">IF(M1169&lt;&gt;"",SUMPRODUCT($X1169:$AG1169,$X$27:$AG$27)/SUMPRODUCT(--($X1169:$AG1169&lt;&gt;""),$X$27:$AG$27),"")</f>
        <v/>
      </c>
      <c r="O1169" s="85"/>
      <c r="P1169" s="16" t="str" cm="1">
        <f t="array" ref="P1169">IF(O1169&lt;&gt;"",SUMPRODUCT($X1169:$AG1169,$X$27:$AG$27)/SUMPRODUCT(--($X1169:$AG1169&lt;&gt;""),$X$27:$AG$27),"")</f>
        <v/>
      </c>
      <c r="Q1169" s="85">
        <v>13</v>
      </c>
      <c r="R1169" s="16" cm="1">
        <f t="array" ref="R1169">IF(Q1169&lt;&gt;"",SUMPRODUCT($X1169:$AG1169,$X$27:$AG$27)/SUMPRODUCT(--($X1169:$AG1169&lt;&gt;""),$X$27:$AG$27),"")</f>
        <v>0.95874999999999999</v>
      </c>
      <c r="S1169" s="85" t="s">
        <v>1363</v>
      </c>
      <c r="T1169" s="16" t="str" cm="1">
        <f t="array" ref="T1169">IF(S1169&lt;&gt;"",SUMPRODUCT($X1169:$AG1169,$X$27:$AG$27)/SUMPRODUCT(--($X1169:$AG1169&lt;&gt;""),$X$27:$AG$27),"")</f>
        <v/>
      </c>
      <c r="U1169" s="85" t="s">
        <v>1363</v>
      </c>
      <c r="V1169" s="16" t="str" cm="1">
        <f t="array" ref="V1169">IF(U1169&lt;&gt;"",SUMPRODUCT($X1169:$AG1169,$X$27:$AG$27)/SUMPRODUCT(--($X1169:$AG1169&lt;&gt;""),$X$27:$AG$27),"")</f>
        <v/>
      </c>
      <c r="W1169" s="14">
        <v>100</v>
      </c>
      <c r="X1169" s="17">
        <v>1</v>
      </c>
      <c r="Y1169" s="17">
        <v>1</v>
      </c>
      <c r="Z1169" s="17">
        <v>1</v>
      </c>
      <c r="AA1169" s="17">
        <v>0.97</v>
      </c>
      <c r="AB1169" s="17">
        <v>0.95</v>
      </c>
      <c r="AC1169" s="17">
        <v>0.92</v>
      </c>
      <c r="AD1169" s="17" t="s">
        <v>1363</v>
      </c>
      <c r="AE1169" s="17">
        <v>0.91</v>
      </c>
      <c r="AF1169" s="17">
        <v>0.95</v>
      </c>
      <c r="AG1169" s="17" t="s">
        <v>1363</v>
      </c>
      <c r="AH1169" s="18"/>
    </row>
    <row r="1170" spans="1:34" outlineLevel="1">
      <c r="A1170" s="108">
        <v>1418</v>
      </c>
      <c r="B1170" s="109" t="s">
        <v>183</v>
      </c>
      <c r="C1170" s="110" t="s">
        <v>1006</v>
      </c>
      <c r="D1170" s="110" t="s">
        <v>1627</v>
      </c>
      <c r="E1170" s="112" t="s">
        <v>1630</v>
      </c>
      <c r="F1170" s="130" t="s">
        <v>1505</v>
      </c>
      <c r="G1170" s="130" t="s">
        <v>1363</v>
      </c>
      <c r="H1170" s="15" t="s">
        <v>1908</v>
      </c>
      <c r="I1170" s="130" t="s">
        <v>1363</v>
      </c>
      <c r="J1170" s="130" t="s">
        <v>1363</v>
      </c>
      <c r="K1170" s="86" t="s">
        <v>1588</v>
      </c>
      <c r="L1170" s="111"/>
      <c r="M1170" s="85" t="s">
        <v>1363</v>
      </c>
      <c r="N1170" s="16" t="str" cm="1">
        <f t="array" ref="N1170">IF(M1170&lt;&gt;"",SUMPRODUCT($X1170:$AG1170,$X$27:$AG$27)/SUMPRODUCT(--($X1170:$AG1170&lt;&gt;""),$X$27:$AG$27),"")</f>
        <v/>
      </c>
      <c r="O1170" s="85"/>
      <c r="P1170" s="16" t="str" cm="1">
        <f t="array" ref="P1170">IF(O1170&lt;&gt;"",SUMPRODUCT($X1170:$AG1170,$X$27:$AG$27)/SUMPRODUCT(--($X1170:$AG1170&lt;&gt;""),$X$27:$AG$27),"")</f>
        <v/>
      </c>
      <c r="Q1170" s="85" t="s">
        <v>1691</v>
      </c>
      <c r="R1170" s="16" cm="1">
        <f t="array" ref="R1170">IF(Q1170&lt;&gt;"",SUMPRODUCT($X1170:$AG1170,$X$27:$AG$27)/SUMPRODUCT(--($X1170:$AG1170&lt;&gt;""),$X$27:$AG$27),"")</f>
        <v>0</v>
      </c>
      <c r="S1170" s="85" t="s">
        <v>1363</v>
      </c>
      <c r="T1170" s="16" t="str" cm="1">
        <f t="array" ref="T1170">IF(S1170&lt;&gt;"",SUMPRODUCT($X1170:$AG1170,$X$27:$AG$27)/SUMPRODUCT(--($X1170:$AG1170&lt;&gt;""),$X$27:$AG$27),"")</f>
        <v/>
      </c>
      <c r="U1170" s="85" t="s">
        <v>1363</v>
      </c>
      <c r="V1170" s="16" t="str" cm="1">
        <f t="array" ref="V1170">IF(U1170&lt;&gt;"",SUMPRODUCT($X1170:$AG1170,$X$27:$AG$27)/SUMPRODUCT(--($X1170:$AG1170&lt;&gt;""),$X$27:$AG$27),"")</f>
        <v/>
      </c>
      <c r="W1170" s="14">
        <v>100</v>
      </c>
      <c r="X1170" s="17">
        <v>0</v>
      </c>
      <c r="Y1170" s="17">
        <v>0</v>
      </c>
      <c r="Z1170" s="17">
        <v>0</v>
      </c>
      <c r="AA1170" s="17">
        <v>0</v>
      </c>
      <c r="AB1170" s="17">
        <v>0</v>
      </c>
      <c r="AC1170" s="17">
        <v>0</v>
      </c>
      <c r="AD1170" s="17" t="s">
        <v>1363</v>
      </c>
      <c r="AE1170" s="17">
        <v>0</v>
      </c>
      <c r="AF1170" s="17">
        <v>0</v>
      </c>
      <c r="AG1170" s="17" t="s">
        <v>1363</v>
      </c>
      <c r="AH1170" s="18"/>
    </row>
    <row r="1171" spans="1:34" outlineLevel="1">
      <c r="A1171" s="108">
        <v>1015</v>
      </c>
      <c r="B1171" s="109" t="s">
        <v>183</v>
      </c>
      <c r="C1171" s="110" t="s">
        <v>1006</v>
      </c>
      <c r="D1171" s="110" t="s">
        <v>1627</v>
      </c>
      <c r="E1171" s="112" t="s">
        <v>1019</v>
      </c>
      <c r="F1171" s="130" t="s">
        <v>1505</v>
      </c>
      <c r="G1171" s="130" t="s">
        <v>1363</v>
      </c>
      <c r="H1171" s="15" t="s">
        <v>1908</v>
      </c>
      <c r="I1171" s="130" t="s">
        <v>1363</v>
      </c>
      <c r="J1171" s="130" t="s">
        <v>1363</v>
      </c>
      <c r="K1171" s="86">
        <v>1</v>
      </c>
      <c r="L1171" s="111"/>
      <c r="M1171" s="85" t="s">
        <v>1363</v>
      </c>
      <c r="N1171" s="16" t="str" cm="1">
        <f t="array" ref="N1171">IF(M1171&lt;&gt;"",SUMPRODUCT($X1171:$AG1171,$X$27:$AG$27)/SUMPRODUCT(--($X1171:$AG1171&lt;&gt;""),$X$27:$AG$27),"")</f>
        <v/>
      </c>
      <c r="O1171" s="85"/>
      <c r="P1171" s="16" t="str" cm="1">
        <f t="array" ref="P1171">IF(O1171&lt;&gt;"",SUMPRODUCT($X1171:$AG1171,$X$27:$AG$27)/SUMPRODUCT(--($X1171:$AG1171&lt;&gt;""),$X$27:$AG$27),"")</f>
        <v/>
      </c>
      <c r="Q1171" s="85" t="s">
        <v>1691</v>
      </c>
      <c r="R1171" s="16" cm="1">
        <f t="array" ref="R1171">IF(Q1171&lt;&gt;"",SUMPRODUCT($X1171:$AG1171,$X$27:$AG$27)/SUMPRODUCT(--($X1171:$AG1171&lt;&gt;""),$X$27:$AG$27),"")</f>
        <v>0</v>
      </c>
      <c r="S1171" s="85" t="s">
        <v>1363</v>
      </c>
      <c r="T1171" s="16" t="str" cm="1">
        <f t="array" ref="T1171">IF(S1171&lt;&gt;"",SUMPRODUCT($X1171:$AG1171,$X$27:$AG$27)/SUMPRODUCT(--($X1171:$AG1171&lt;&gt;""),$X$27:$AG$27),"")</f>
        <v/>
      </c>
      <c r="U1171" s="85" t="s">
        <v>1363</v>
      </c>
      <c r="V1171" s="16" t="str" cm="1">
        <f t="array" ref="V1171">IF(U1171&lt;&gt;"",SUMPRODUCT($X1171:$AG1171,$X$27:$AG$27)/SUMPRODUCT(--($X1171:$AG1171&lt;&gt;""),$X$27:$AG$27),"")</f>
        <v/>
      </c>
      <c r="W1171" s="14">
        <v>100</v>
      </c>
      <c r="X1171" s="17">
        <v>0</v>
      </c>
      <c r="Y1171" s="17">
        <v>0</v>
      </c>
      <c r="Z1171" s="17">
        <v>0</v>
      </c>
      <c r="AA1171" s="17">
        <v>0</v>
      </c>
      <c r="AB1171" s="17">
        <v>0</v>
      </c>
      <c r="AC1171" s="17">
        <v>0</v>
      </c>
      <c r="AD1171" s="17" t="s">
        <v>1363</v>
      </c>
      <c r="AE1171" s="17">
        <v>0</v>
      </c>
      <c r="AF1171" s="17">
        <v>0</v>
      </c>
      <c r="AG1171" s="17" t="s">
        <v>1363</v>
      </c>
      <c r="AH1171" s="18"/>
    </row>
    <row r="1172" spans="1:34" outlineLevel="1">
      <c r="A1172" s="108">
        <v>1016</v>
      </c>
      <c r="B1172" s="109" t="s">
        <v>183</v>
      </c>
      <c r="C1172" s="110" t="s">
        <v>1006</v>
      </c>
      <c r="D1172" s="110" t="s">
        <v>1627</v>
      </c>
      <c r="E1172" s="112" t="s">
        <v>1020</v>
      </c>
      <c r="F1172" s="130" t="s">
        <v>1505</v>
      </c>
      <c r="G1172" s="130" t="s">
        <v>1363</v>
      </c>
      <c r="H1172" s="15" t="s">
        <v>1908</v>
      </c>
      <c r="I1172" s="130" t="s">
        <v>1363</v>
      </c>
      <c r="J1172" s="130" t="s">
        <v>1363</v>
      </c>
      <c r="K1172" s="86">
        <v>1</v>
      </c>
      <c r="L1172" s="111"/>
      <c r="M1172" s="85" t="s">
        <v>1363</v>
      </c>
      <c r="N1172" s="16" t="str" cm="1">
        <f t="array" ref="N1172">IF(M1172&lt;&gt;"",SUMPRODUCT($X1172:$AG1172,$X$27:$AG$27)/SUMPRODUCT(--($X1172:$AG1172&lt;&gt;""),$X$27:$AG$27),"")</f>
        <v/>
      </c>
      <c r="O1172" s="85"/>
      <c r="P1172" s="16" t="str" cm="1">
        <f t="array" ref="P1172">IF(O1172&lt;&gt;"",SUMPRODUCT($X1172:$AG1172,$X$27:$AG$27)/SUMPRODUCT(--($X1172:$AG1172&lt;&gt;""),$X$27:$AG$27),"")</f>
        <v/>
      </c>
      <c r="Q1172" s="85" t="s">
        <v>1691</v>
      </c>
      <c r="R1172" s="16" cm="1">
        <f t="array" ref="R1172">IF(Q1172&lt;&gt;"",SUMPRODUCT($X1172:$AG1172,$X$27:$AG$27)/SUMPRODUCT(--($X1172:$AG1172&lt;&gt;""),$X$27:$AG$27),"")</f>
        <v>0</v>
      </c>
      <c r="S1172" s="85" t="s">
        <v>1363</v>
      </c>
      <c r="T1172" s="16" t="str" cm="1">
        <f t="array" ref="T1172">IF(S1172&lt;&gt;"",SUMPRODUCT($X1172:$AG1172,$X$27:$AG$27)/SUMPRODUCT(--($X1172:$AG1172&lt;&gt;""),$X$27:$AG$27),"")</f>
        <v/>
      </c>
      <c r="U1172" s="85" t="s">
        <v>1363</v>
      </c>
      <c r="V1172" s="16" t="str" cm="1">
        <f t="array" ref="V1172">IF(U1172&lt;&gt;"",SUMPRODUCT($X1172:$AG1172,$X$27:$AG$27)/SUMPRODUCT(--($X1172:$AG1172&lt;&gt;""),$X$27:$AG$27),"")</f>
        <v/>
      </c>
      <c r="W1172" s="14">
        <v>100</v>
      </c>
      <c r="X1172" s="17">
        <v>0</v>
      </c>
      <c r="Y1172" s="17">
        <v>0</v>
      </c>
      <c r="Z1172" s="17">
        <v>0</v>
      </c>
      <c r="AA1172" s="17">
        <v>0</v>
      </c>
      <c r="AB1172" s="17">
        <v>0</v>
      </c>
      <c r="AC1172" s="17">
        <v>0</v>
      </c>
      <c r="AD1172" s="17" t="s">
        <v>1363</v>
      </c>
      <c r="AE1172" s="17">
        <v>0</v>
      </c>
      <c r="AF1172" s="17">
        <v>0</v>
      </c>
      <c r="AG1172" s="17" t="s">
        <v>1363</v>
      </c>
      <c r="AH1172" s="18"/>
    </row>
    <row r="1173" spans="1:34" outlineLevel="1">
      <c r="A1173" s="108">
        <v>1017</v>
      </c>
      <c r="B1173" s="109" t="s">
        <v>183</v>
      </c>
      <c r="C1173" s="110" t="s">
        <v>1006</v>
      </c>
      <c r="D1173" s="110" t="s">
        <v>1627</v>
      </c>
      <c r="E1173" s="112" t="s">
        <v>1021</v>
      </c>
      <c r="F1173" s="130" t="s">
        <v>1506</v>
      </c>
      <c r="G1173" s="130" t="s">
        <v>1363</v>
      </c>
      <c r="H1173" s="15" t="s">
        <v>1908</v>
      </c>
      <c r="I1173" s="130" t="s">
        <v>1363</v>
      </c>
      <c r="J1173" s="130" t="s">
        <v>1363</v>
      </c>
      <c r="K1173" s="86">
        <v>1</v>
      </c>
      <c r="L1173" s="111"/>
      <c r="M1173" s="85" t="s">
        <v>1363</v>
      </c>
      <c r="N1173" s="16" t="str" cm="1">
        <f t="array" ref="N1173">IF(M1173&lt;&gt;"",SUMPRODUCT($X1173:$AG1173,$X$27:$AG$27)/SUMPRODUCT(--($X1173:$AG1173&lt;&gt;""),$X$27:$AG$27),"")</f>
        <v/>
      </c>
      <c r="O1173" s="85"/>
      <c r="P1173" s="16" t="str" cm="1">
        <f t="array" ref="P1173">IF(O1173&lt;&gt;"",SUMPRODUCT($X1173:$AG1173,$X$27:$AG$27)/SUMPRODUCT(--($X1173:$AG1173&lt;&gt;""),$X$27:$AG$27),"")</f>
        <v/>
      </c>
      <c r="Q1173" s="85" t="s">
        <v>1691</v>
      </c>
      <c r="R1173" s="16" cm="1">
        <f t="array" ref="R1173">IF(Q1173&lt;&gt;"",SUMPRODUCT($X1173:$AG1173,$X$27:$AG$27)/SUMPRODUCT(--($X1173:$AG1173&lt;&gt;""),$X$27:$AG$27),"")</f>
        <v>0</v>
      </c>
      <c r="S1173" s="85" t="s">
        <v>1363</v>
      </c>
      <c r="T1173" s="16" t="str" cm="1">
        <f t="array" ref="T1173">IF(S1173&lt;&gt;"",SUMPRODUCT($X1173:$AG1173,$X$27:$AG$27)/SUMPRODUCT(--($X1173:$AG1173&lt;&gt;""),$X$27:$AG$27),"")</f>
        <v/>
      </c>
      <c r="U1173" s="85" t="s">
        <v>1363</v>
      </c>
      <c r="V1173" s="16" t="str" cm="1">
        <f t="array" ref="V1173">IF(U1173&lt;&gt;"",SUMPRODUCT($X1173:$AG1173,$X$27:$AG$27)/SUMPRODUCT(--($X1173:$AG1173&lt;&gt;""),$X$27:$AG$27),"")</f>
        <v/>
      </c>
      <c r="W1173" s="14">
        <v>100</v>
      </c>
      <c r="X1173" s="17">
        <v>0</v>
      </c>
      <c r="Y1173" s="17">
        <v>0</v>
      </c>
      <c r="Z1173" s="17">
        <v>0</v>
      </c>
      <c r="AA1173" s="17">
        <v>0</v>
      </c>
      <c r="AB1173" s="17">
        <v>0</v>
      </c>
      <c r="AC1173" s="17">
        <v>0</v>
      </c>
      <c r="AD1173" s="17" t="s">
        <v>1363</v>
      </c>
      <c r="AE1173" s="17">
        <v>0</v>
      </c>
      <c r="AF1173" s="17">
        <v>0</v>
      </c>
      <c r="AG1173" s="17" t="s">
        <v>1363</v>
      </c>
      <c r="AH1173" s="18"/>
    </row>
    <row r="1174" spans="1:34" outlineLevel="1">
      <c r="A1174" s="108">
        <v>1419</v>
      </c>
      <c r="B1174" s="109" t="s">
        <v>183</v>
      </c>
      <c r="C1174" s="110" t="s">
        <v>1006</v>
      </c>
      <c r="D1174" s="110" t="s">
        <v>1627</v>
      </c>
      <c r="E1174" s="112" t="s">
        <v>1631</v>
      </c>
      <c r="F1174" s="130" t="s">
        <v>1506</v>
      </c>
      <c r="G1174" s="130" t="s">
        <v>1363</v>
      </c>
      <c r="H1174" s="15" t="s">
        <v>1908</v>
      </c>
      <c r="I1174" s="130" t="s">
        <v>1363</v>
      </c>
      <c r="J1174" s="130" t="s">
        <v>1363</v>
      </c>
      <c r="K1174" s="86" t="s">
        <v>1588</v>
      </c>
      <c r="L1174" s="111"/>
      <c r="M1174" s="85" t="s">
        <v>1363</v>
      </c>
      <c r="N1174" s="16" t="str" cm="1">
        <f t="array" ref="N1174">IF(M1174&lt;&gt;"",SUMPRODUCT($X1174:$AG1174,$X$27:$AG$27)/SUMPRODUCT(--($X1174:$AG1174&lt;&gt;""),$X$27:$AG$27),"")</f>
        <v/>
      </c>
      <c r="O1174" s="85"/>
      <c r="P1174" s="16" t="str" cm="1">
        <f t="array" ref="P1174">IF(O1174&lt;&gt;"",SUMPRODUCT($X1174:$AG1174,$X$27:$AG$27)/SUMPRODUCT(--($X1174:$AG1174&lt;&gt;""),$X$27:$AG$27),"")</f>
        <v/>
      </c>
      <c r="Q1174" s="85" t="s">
        <v>1691</v>
      </c>
      <c r="R1174" s="16" cm="1">
        <f t="array" ref="R1174">IF(Q1174&lt;&gt;"",SUMPRODUCT($X1174:$AG1174,$X$27:$AG$27)/SUMPRODUCT(--($X1174:$AG1174&lt;&gt;""),$X$27:$AG$27),"")</f>
        <v>0</v>
      </c>
      <c r="S1174" s="85" t="s">
        <v>1363</v>
      </c>
      <c r="T1174" s="16" t="str" cm="1">
        <f t="array" ref="T1174">IF(S1174&lt;&gt;"",SUMPRODUCT($X1174:$AG1174,$X$27:$AG$27)/SUMPRODUCT(--($X1174:$AG1174&lt;&gt;""),$X$27:$AG$27),"")</f>
        <v/>
      </c>
      <c r="U1174" s="85" t="s">
        <v>1363</v>
      </c>
      <c r="V1174" s="16" t="str" cm="1">
        <f t="array" ref="V1174">IF(U1174&lt;&gt;"",SUMPRODUCT($X1174:$AG1174,$X$27:$AG$27)/SUMPRODUCT(--($X1174:$AG1174&lt;&gt;""),$X$27:$AG$27),"")</f>
        <v/>
      </c>
      <c r="W1174" s="14">
        <v>100</v>
      </c>
      <c r="X1174" s="17">
        <v>0</v>
      </c>
      <c r="Y1174" s="17">
        <v>0</v>
      </c>
      <c r="Z1174" s="17">
        <v>0</v>
      </c>
      <c r="AA1174" s="17">
        <v>0</v>
      </c>
      <c r="AB1174" s="17">
        <v>0</v>
      </c>
      <c r="AC1174" s="17">
        <v>0</v>
      </c>
      <c r="AD1174" s="17" t="s">
        <v>1363</v>
      </c>
      <c r="AE1174" s="17">
        <v>0</v>
      </c>
      <c r="AF1174" s="17">
        <v>0</v>
      </c>
      <c r="AG1174" s="17" t="s">
        <v>1363</v>
      </c>
      <c r="AH1174" s="18"/>
    </row>
    <row r="1175" spans="1:34" outlineLevel="1">
      <c r="A1175" s="108">
        <v>1019</v>
      </c>
      <c r="B1175" s="109" t="s">
        <v>183</v>
      </c>
      <c r="C1175" s="110" t="s">
        <v>1006</v>
      </c>
      <c r="D1175" s="110" t="s">
        <v>1627</v>
      </c>
      <c r="E1175" s="112" t="s">
        <v>1022</v>
      </c>
      <c r="F1175" s="130" t="s">
        <v>1506</v>
      </c>
      <c r="G1175" s="130" t="s">
        <v>1363</v>
      </c>
      <c r="H1175" s="15" t="s">
        <v>1908</v>
      </c>
      <c r="I1175" s="130" t="s">
        <v>1363</v>
      </c>
      <c r="J1175" s="130" t="s">
        <v>1363</v>
      </c>
      <c r="K1175" s="86">
        <v>1</v>
      </c>
      <c r="L1175" s="111"/>
      <c r="M1175" s="85" t="s">
        <v>1363</v>
      </c>
      <c r="N1175" s="16" t="str" cm="1">
        <f t="array" ref="N1175">IF(M1175&lt;&gt;"",SUMPRODUCT($X1175:$AG1175,$X$27:$AG$27)/SUMPRODUCT(--($X1175:$AG1175&lt;&gt;""),$X$27:$AG$27),"")</f>
        <v/>
      </c>
      <c r="O1175" s="85"/>
      <c r="P1175" s="16" t="str" cm="1">
        <f t="array" ref="P1175">IF(O1175&lt;&gt;"",SUMPRODUCT($X1175:$AG1175,$X$27:$AG$27)/SUMPRODUCT(--($X1175:$AG1175&lt;&gt;""),$X$27:$AG$27),"")</f>
        <v/>
      </c>
      <c r="Q1175" s="85" t="s">
        <v>1691</v>
      </c>
      <c r="R1175" s="16" cm="1">
        <f t="array" ref="R1175">IF(Q1175&lt;&gt;"",SUMPRODUCT($X1175:$AG1175,$X$27:$AG$27)/SUMPRODUCT(--($X1175:$AG1175&lt;&gt;""),$X$27:$AG$27),"")</f>
        <v>0</v>
      </c>
      <c r="S1175" s="85" t="s">
        <v>1363</v>
      </c>
      <c r="T1175" s="16" t="str" cm="1">
        <f t="array" ref="T1175">IF(S1175&lt;&gt;"",SUMPRODUCT($X1175:$AG1175,$X$27:$AG$27)/SUMPRODUCT(--($X1175:$AG1175&lt;&gt;""),$X$27:$AG$27),"")</f>
        <v/>
      </c>
      <c r="U1175" s="85" t="s">
        <v>1363</v>
      </c>
      <c r="V1175" s="16" t="str" cm="1">
        <f t="array" ref="V1175">IF(U1175&lt;&gt;"",SUMPRODUCT($X1175:$AG1175,$X$27:$AG$27)/SUMPRODUCT(--($X1175:$AG1175&lt;&gt;""),$X$27:$AG$27),"")</f>
        <v/>
      </c>
      <c r="W1175" s="14">
        <v>100</v>
      </c>
      <c r="X1175" s="17">
        <v>0</v>
      </c>
      <c r="Y1175" s="17">
        <v>0</v>
      </c>
      <c r="Z1175" s="17">
        <v>0</v>
      </c>
      <c r="AA1175" s="17">
        <v>0</v>
      </c>
      <c r="AB1175" s="17">
        <v>0</v>
      </c>
      <c r="AC1175" s="17">
        <v>0</v>
      </c>
      <c r="AD1175" s="17" t="s">
        <v>1363</v>
      </c>
      <c r="AE1175" s="17">
        <v>0</v>
      </c>
      <c r="AF1175" s="17">
        <v>0</v>
      </c>
      <c r="AG1175" s="17" t="s">
        <v>1363</v>
      </c>
      <c r="AH1175" s="18"/>
    </row>
    <row r="1176" spans="1:34" outlineLevel="1">
      <c r="A1176" s="108">
        <v>1020</v>
      </c>
      <c r="B1176" s="109" t="s">
        <v>183</v>
      </c>
      <c r="C1176" s="110" t="s">
        <v>1006</v>
      </c>
      <c r="D1176" s="110" t="s">
        <v>1627</v>
      </c>
      <c r="E1176" s="112" t="s">
        <v>1023</v>
      </c>
      <c r="F1176" s="130" t="s">
        <v>1506</v>
      </c>
      <c r="G1176" s="130" t="s">
        <v>1363</v>
      </c>
      <c r="H1176" s="15" t="s">
        <v>1908</v>
      </c>
      <c r="I1176" s="130" t="s">
        <v>1363</v>
      </c>
      <c r="J1176" s="130" t="s">
        <v>1363</v>
      </c>
      <c r="K1176" s="86">
        <v>1</v>
      </c>
      <c r="L1176" s="111"/>
      <c r="M1176" s="85" t="s">
        <v>1363</v>
      </c>
      <c r="N1176" s="16" t="str" cm="1">
        <f t="array" ref="N1176">IF(M1176&lt;&gt;"",SUMPRODUCT($X1176:$AG1176,$X$27:$AG$27)/SUMPRODUCT(--($X1176:$AG1176&lt;&gt;""),$X$27:$AG$27),"")</f>
        <v/>
      </c>
      <c r="O1176" s="85"/>
      <c r="P1176" s="16" t="str" cm="1">
        <f t="array" ref="P1176">IF(O1176&lt;&gt;"",SUMPRODUCT($X1176:$AG1176,$X$27:$AG$27)/SUMPRODUCT(--($X1176:$AG1176&lt;&gt;""),$X$27:$AG$27),"")</f>
        <v/>
      </c>
      <c r="Q1176" s="85" t="s">
        <v>1691</v>
      </c>
      <c r="R1176" s="16" cm="1">
        <f t="array" ref="R1176">IF(Q1176&lt;&gt;"",SUMPRODUCT($X1176:$AG1176,$X$27:$AG$27)/SUMPRODUCT(--($X1176:$AG1176&lt;&gt;""),$X$27:$AG$27),"")</f>
        <v>0</v>
      </c>
      <c r="S1176" s="85" t="s">
        <v>1363</v>
      </c>
      <c r="T1176" s="16" t="str" cm="1">
        <f t="array" ref="T1176">IF(S1176&lt;&gt;"",SUMPRODUCT($X1176:$AG1176,$X$27:$AG$27)/SUMPRODUCT(--($X1176:$AG1176&lt;&gt;""),$X$27:$AG$27),"")</f>
        <v/>
      </c>
      <c r="U1176" s="85" t="s">
        <v>1363</v>
      </c>
      <c r="V1176" s="16" t="str" cm="1">
        <f t="array" ref="V1176">IF(U1176&lt;&gt;"",SUMPRODUCT($X1176:$AG1176,$X$27:$AG$27)/SUMPRODUCT(--($X1176:$AG1176&lt;&gt;""),$X$27:$AG$27),"")</f>
        <v/>
      </c>
      <c r="W1176" s="14">
        <v>100</v>
      </c>
      <c r="X1176" s="17">
        <v>0</v>
      </c>
      <c r="Y1176" s="17">
        <v>0</v>
      </c>
      <c r="Z1176" s="17">
        <v>0</v>
      </c>
      <c r="AA1176" s="17">
        <v>0</v>
      </c>
      <c r="AB1176" s="17">
        <v>0</v>
      </c>
      <c r="AC1176" s="17">
        <v>0</v>
      </c>
      <c r="AD1176" s="17" t="s">
        <v>1363</v>
      </c>
      <c r="AE1176" s="17">
        <v>0</v>
      </c>
      <c r="AF1176" s="17">
        <v>0</v>
      </c>
      <c r="AG1176" s="17" t="s">
        <v>1363</v>
      </c>
      <c r="AH1176" s="18"/>
    </row>
    <row r="1177" spans="1:34" outlineLevel="1">
      <c r="A1177" s="108">
        <v>1021</v>
      </c>
      <c r="B1177" s="109" t="s">
        <v>183</v>
      </c>
      <c r="C1177" s="110" t="s">
        <v>1006</v>
      </c>
      <c r="D1177" s="110" t="s">
        <v>1627</v>
      </c>
      <c r="E1177" s="112" t="s">
        <v>1024</v>
      </c>
      <c r="F1177" s="130" t="s">
        <v>1507</v>
      </c>
      <c r="G1177" s="130" t="s">
        <v>1363</v>
      </c>
      <c r="H1177" s="15" t="s">
        <v>1908</v>
      </c>
      <c r="I1177" s="130" t="s">
        <v>1363</v>
      </c>
      <c r="J1177" s="130" t="s">
        <v>1363</v>
      </c>
      <c r="K1177" s="86">
        <v>1</v>
      </c>
      <c r="L1177" s="111"/>
      <c r="M1177" s="85" t="s">
        <v>1363</v>
      </c>
      <c r="N1177" s="16" t="str" cm="1">
        <f t="array" ref="N1177">IF(M1177&lt;&gt;"",SUMPRODUCT($X1177:$AG1177,$X$27:$AG$27)/SUMPRODUCT(--($X1177:$AG1177&lt;&gt;""),$X$27:$AG$27),"")</f>
        <v/>
      </c>
      <c r="O1177" s="85"/>
      <c r="P1177" s="16" t="str" cm="1">
        <f t="array" ref="P1177">IF(O1177&lt;&gt;"",SUMPRODUCT($X1177:$AG1177,$X$27:$AG$27)/SUMPRODUCT(--($X1177:$AG1177&lt;&gt;""),$X$27:$AG$27),"")</f>
        <v/>
      </c>
      <c r="Q1177" s="85" t="s">
        <v>1691</v>
      </c>
      <c r="R1177" s="16" cm="1">
        <f t="array" ref="R1177">IF(Q1177&lt;&gt;"",SUMPRODUCT($X1177:$AG1177,$X$27:$AG$27)/SUMPRODUCT(--($X1177:$AG1177&lt;&gt;""),$X$27:$AG$27),"")</f>
        <v>0</v>
      </c>
      <c r="S1177" s="85" t="s">
        <v>1363</v>
      </c>
      <c r="T1177" s="16" t="str" cm="1">
        <f t="array" ref="T1177">IF(S1177&lt;&gt;"",SUMPRODUCT($X1177:$AG1177,$X$27:$AG$27)/SUMPRODUCT(--($X1177:$AG1177&lt;&gt;""),$X$27:$AG$27),"")</f>
        <v/>
      </c>
      <c r="U1177" s="85" t="s">
        <v>1363</v>
      </c>
      <c r="V1177" s="16" t="str" cm="1">
        <f t="array" ref="V1177">IF(U1177&lt;&gt;"",SUMPRODUCT($X1177:$AG1177,$X$27:$AG$27)/SUMPRODUCT(--($X1177:$AG1177&lt;&gt;""),$X$27:$AG$27),"")</f>
        <v/>
      </c>
      <c r="W1177" s="14">
        <v>100</v>
      </c>
      <c r="X1177" s="17">
        <v>0</v>
      </c>
      <c r="Y1177" s="17">
        <v>0</v>
      </c>
      <c r="Z1177" s="17">
        <v>0</v>
      </c>
      <c r="AA1177" s="17">
        <v>0</v>
      </c>
      <c r="AB1177" s="17">
        <v>0</v>
      </c>
      <c r="AC1177" s="17">
        <v>0</v>
      </c>
      <c r="AD1177" s="17" t="s">
        <v>1363</v>
      </c>
      <c r="AE1177" s="17">
        <v>0</v>
      </c>
      <c r="AF1177" s="17">
        <v>0</v>
      </c>
      <c r="AG1177" s="17" t="s">
        <v>1363</v>
      </c>
      <c r="AH1177" s="18"/>
    </row>
    <row r="1178" spans="1:34" outlineLevel="1">
      <c r="A1178" s="108">
        <v>1022</v>
      </c>
      <c r="B1178" s="109" t="s">
        <v>183</v>
      </c>
      <c r="C1178" s="110" t="s">
        <v>1006</v>
      </c>
      <c r="D1178" s="110" t="s">
        <v>1627</v>
      </c>
      <c r="E1178" s="112" t="s">
        <v>1025</v>
      </c>
      <c r="F1178" s="130" t="s">
        <v>1508</v>
      </c>
      <c r="G1178" s="130" t="s">
        <v>1363</v>
      </c>
      <c r="H1178" s="15" t="s">
        <v>1908</v>
      </c>
      <c r="I1178" s="130" t="s">
        <v>1363</v>
      </c>
      <c r="J1178" s="130" t="s">
        <v>1363</v>
      </c>
      <c r="K1178" s="86">
        <v>1</v>
      </c>
      <c r="L1178" s="111"/>
      <c r="M1178" s="85" t="s">
        <v>1363</v>
      </c>
      <c r="N1178" s="16" t="str" cm="1">
        <f t="array" ref="N1178">IF(M1178&lt;&gt;"",SUMPRODUCT($X1178:$AG1178,$X$27:$AG$27)/SUMPRODUCT(--($X1178:$AG1178&lt;&gt;""),$X$27:$AG$27),"")</f>
        <v/>
      </c>
      <c r="O1178" s="85"/>
      <c r="P1178" s="16" t="str" cm="1">
        <f t="array" ref="P1178">IF(O1178&lt;&gt;"",SUMPRODUCT($X1178:$AG1178,$X$27:$AG$27)/SUMPRODUCT(--($X1178:$AG1178&lt;&gt;""),$X$27:$AG$27),"")</f>
        <v/>
      </c>
      <c r="Q1178" s="85" t="s">
        <v>1691</v>
      </c>
      <c r="R1178" s="16" cm="1">
        <f t="array" ref="R1178">IF(Q1178&lt;&gt;"",SUMPRODUCT($X1178:$AG1178,$X$27:$AG$27)/SUMPRODUCT(--($X1178:$AG1178&lt;&gt;""),$X$27:$AG$27),"")</f>
        <v>0</v>
      </c>
      <c r="S1178" s="85" t="s">
        <v>1363</v>
      </c>
      <c r="T1178" s="16" t="str" cm="1">
        <f t="array" ref="T1178">IF(S1178&lt;&gt;"",SUMPRODUCT($X1178:$AG1178,$X$27:$AG$27)/SUMPRODUCT(--($X1178:$AG1178&lt;&gt;""),$X$27:$AG$27),"")</f>
        <v/>
      </c>
      <c r="U1178" s="85" t="s">
        <v>1363</v>
      </c>
      <c r="V1178" s="16" t="str" cm="1">
        <f t="array" ref="V1178">IF(U1178&lt;&gt;"",SUMPRODUCT($X1178:$AG1178,$X$27:$AG$27)/SUMPRODUCT(--($X1178:$AG1178&lt;&gt;""),$X$27:$AG$27),"")</f>
        <v/>
      </c>
      <c r="W1178" s="14">
        <v>100</v>
      </c>
      <c r="X1178" s="17">
        <v>0</v>
      </c>
      <c r="Y1178" s="17">
        <v>0</v>
      </c>
      <c r="Z1178" s="17">
        <v>0</v>
      </c>
      <c r="AA1178" s="17">
        <v>0</v>
      </c>
      <c r="AB1178" s="17">
        <v>0</v>
      </c>
      <c r="AC1178" s="17">
        <v>0</v>
      </c>
      <c r="AD1178" s="17" t="s">
        <v>1363</v>
      </c>
      <c r="AE1178" s="17">
        <v>0</v>
      </c>
      <c r="AF1178" s="17">
        <v>0</v>
      </c>
      <c r="AG1178" s="17" t="s">
        <v>1363</v>
      </c>
      <c r="AH1178" s="18"/>
    </row>
    <row r="1179" spans="1:34" outlineLevel="1">
      <c r="A1179" s="108">
        <v>1023</v>
      </c>
      <c r="B1179" s="109" t="s">
        <v>183</v>
      </c>
      <c r="C1179" s="110" t="s">
        <v>1006</v>
      </c>
      <c r="D1179" s="110" t="s">
        <v>1627</v>
      </c>
      <c r="E1179" s="112" t="s">
        <v>1026</v>
      </c>
      <c r="F1179" s="130" t="s">
        <v>1509</v>
      </c>
      <c r="G1179" s="130" t="s">
        <v>1692</v>
      </c>
      <c r="H1179" s="15" t="s">
        <v>1888</v>
      </c>
      <c r="I1179" s="130" t="s">
        <v>1718</v>
      </c>
      <c r="J1179" s="130" t="s">
        <v>1363</v>
      </c>
      <c r="K1179" s="86">
        <v>1</v>
      </c>
      <c r="L1179" s="111"/>
      <c r="M1179" s="85" t="s">
        <v>1363</v>
      </c>
      <c r="N1179" s="16" t="str" cm="1">
        <f t="array" ref="N1179">IF(M1179&lt;&gt;"",SUMPRODUCT($X1179:$AG1179,$X$27:$AG$27)/SUMPRODUCT(--($X1179:$AG1179&lt;&gt;""),$X$27:$AG$27),"")</f>
        <v/>
      </c>
      <c r="O1179" s="85"/>
      <c r="P1179" s="16" t="str" cm="1">
        <f t="array" ref="P1179">IF(O1179&lt;&gt;"",SUMPRODUCT($X1179:$AG1179,$X$27:$AG$27)/SUMPRODUCT(--($X1179:$AG1179&lt;&gt;""),$X$27:$AG$27),"")</f>
        <v/>
      </c>
      <c r="Q1179" s="85">
        <v>13</v>
      </c>
      <c r="R1179" s="16" cm="1">
        <f t="array" ref="R1179">IF(Q1179&lt;&gt;"",SUMPRODUCT($X1179:$AG1179,$X$27:$AG$27)/SUMPRODUCT(--($X1179:$AG1179&lt;&gt;""),$X$27:$AG$27),"")</f>
        <v>0.95874999999999999</v>
      </c>
      <c r="S1179" s="85" t="s">
        <v>1363</v>
      </c>
      <c r="T1179" s="16" t="str" cm="1">
        <f t="array" ref="T1179">IF(S1179&lt;&gt;"",SUMPRODUCT($X1179:$AG1179,$X$27:$AG$27)/SUMPRODUCT(--($X1179:$AG1179&lt;&gt;""),$X$27:$AG$27),"")</f>
        <v/>
      </c>
      <c r="U1179" s="85" t="s">
        <v>1363</v>
      </c>
      <c r="V1179" s="16" t="str" cm="1">
        <f t="array" ref="V1179">IF(U1179&lt;&gt;"",SUMPRODUCT($X1179:$AG1179,$X$27:$AG$27)/SUMPRODUCT(--($X1179:$AG1179&lt;&gt;""),$X$27:$AG$27),"")</f>
        <v/>
      </c>
      <c r="W1179" s="14">
        <v>100</v>
      </c>
      <c r="X1179" s="17">
        <v>1</v>
      </c>
      <c r="Y1179" s="17">
        <v>1</v>
      </c>
      <c r="Z1179" s="17">
        <v>1</v>
      </c>
      <c r="AA1179" s="17">
        <v>0.97</v>
      </c>
      <c r="AB1179" s="17">
        <v>0.95</v>
      </c>
      <c r="AC1179" s="17">
        <v>0.92</v>
      </c>
      <c r="AD1179" s="17" t="s">
        <v>1363</v>
      </c>
      <c r="AE1179" s="17">
        <v>0.91</v>
      </c>
      <c r="AF1179" s="17">
        <v>0.95</v>
      </c>
      <c r="AG1179" s="17" t="s">
        <v>1363</v>
      </c>
      <c r="AH1179" s="18"/>
    </row>
    <row r="1180" spans="1:34" outlineLevel="1">
      <c r="A1180" s="108">
        <v>1409</v>
      </c>
      <c r="B1180" s="109" t="s">
        <v>183</v>
      </c>
      <c r="C1180" s="110" t="s">
        <v>1006</v>
      </c>
      <c r="D1180" s="110" t="s">
        <v>1627</v>
      </c>
      <c r="E1180" s="112" t="s">
        <v>1027</v>
      </c>
      <c r="F1180" s="130" t="s">
        <v>1509</v>
      </c>
      <c r="G1180" s="130" t="s">
        <v>1363</v>
      </c>
      <c r="H1180" s="15" t="s">
        <v>1908</v>
      </c>
      <c r="I1180" s="130" t="s">
        <v>1363</v>
      </c>
      <c r="J1180" s="130" t="s">
        <v>1363</v>
      </c>
      <c r="K1180" s="86">
        <v>1</v>
      </c>
      <c r="L1180" s="111"/>
      <c r="M1180" s="85" t="s">
        <v>1363</v>
      </c>
      <c r="N1180" s="16" t="str" cm="1">
        <f t="array" ref="N1180">IF(M1180&lt;&gt;"",SUMPRODUCT($X1180:$AG1180,$X$27:$AG$27)/SUMPRODUCT(--($X1180:$AG1180&lt;&gt;""),$X$27:$AG$27),"")</f>
        <v/>
      </c>
      <c r="O1180" s="85"/>
      <c r="P1180" s="16" t="str" cm="1">
        <f t="array" ref="P1180">IF(O1180&lt;&gt;"",SUMPRODUCT($X1180:$AG1180,$X$27:$AG$27)/SUMPRODUCT(--($X1180:$AG1180&lt;&gt;""),$X$27:$AG$27),"")</f>
        <v/>
      </c>
      <c r="Q1180" s="85" t="s">
        <v>1691</v>
      </c>
      <c r="R1180" s="16" cm="1">
        <f t="array" ref="R1180">IF(Q1180&lt;&gt;"",SUMPRODUCT($X1180:$AG1180,$X$27:$AG$27)/SUMPRODUCT(--($X1180:$AG1180&lt;&gt;""),$X$27:$AG$27),"")</f>
        <v>0</v>
      </c>
      <c r="S1180" s="85" t="s">
        <v>1363</v>
      </c>
      <c r="T1180" s="16" t="str" cm="1">
        <f t="array" ref="T1180">IF(S1180&lt;&gt;"",SUMPRODUCT($X1180:$AG1180,$X$27:$AG$27)/SUMPRODUCT(--($X1180:$AG1180&lt;&gt;""),$X$27:$AG$27),"")</f>
        <v/>
      </c>
      <c r="U1180" s="85" t="s">
        <v>1363</v>
      </c>
      <c r="V1180" s="16" t="str" cm="1">
        <f t="array" ref="V1180">IF(U1180&lt;&gt;"",SUMPRODUCT($X1180:$AG1180,$X$27:$AG$27)/SUMPRODUCT(--($X1180:$AG1180&lt;&gt;""),$X$27:$AG$27),"")</f>
        <v/>
      </c>
      <c r="W1180" s="14">
        <v>100</v>
      </c>
      <c r="X1180" s="17">
        <v>0</v>
      </c>
      <c r="Y1180" s="17">
        <v>0</v>
      </c>
      <c r="Z1180" s="17">
        <v>0</v>
      </c>
      <c r="AA1180" s="17">
        <v>0</v>
      </c>
      <c r="AB1180" s="17">
        <v>0</v>
      </c>
      <c r="AC1180" s="17">
        <v>0</v>
      </c>
      <c r="AD1180" s="17" t="s">
        <v>1363</v>
      </c>
      <c r="AE1180" s="17">
        <v>0</v>
      </c>
      <c r="AF1180" s="17">
        <v>0</v>
      </c>
      <c r="AG1180" s="17" t="s">
        <v>1363</v>
      </c>
      <c r="AH1180" s="18"/>
    </row>
    <row r="1181" spans="1:34" outlineLevel="1">
      <c r="A1181" s="108">
        <v>1410</v>
      </c>
      <c r="B1181" s="109" t="s">
        <v>183</v>
      </c>
      <c r="C1181" s="110" t="s">
        <v>1006</v>
      </c>
      <c r="D1181" s="110" t="s">
        <v>1627</v>
      </c>
      <c r="E1181" s="112" t="s">
        <v>1028</v>
      </c>
      <c r="F1181" s="130" t="s">
        <v>1509</v>
      </c>
      <c r="G1181" s="130" t="s">
        <v>1363</v>
      </c>
      <c r="H1181" s="15" t="s">
        <v>1908</v>
      </c>
      <c r="I1181" s="130" t="s">
        <v>1363</v>
      </c>
      <c r="J1181" s="130" t="s">
        <v>1363</v>
      </c>
      <c r="K1181" s="86">
        <v>1</v>
      </c>
      <c r="L1181" s="111"/>
      <c r="M1181" s="85" t="s">
        <v>1363</v>
      </c>
      <c r="N1181" s="16" t="str" cm="1">
        <f t="array" ref="N1181">IF(M1181&lt;&gt;"",SUMPRODUCT($X1181:$AG1181,$X$27:$AG$27)/SUMPRODUCT(--($X1181:$AG1181&lt;&gt;""),$X$27:$AG$27),"")</f>
        <v/>
      </c>
      <c r="O1181" s="85"/>
      <c r="P1181" s="16" t="str" cm="1">
        <f t="array" ref="P1181">IF(O1181&lt;&gt;"",SUMPRODUCT($X1181:$AG1181,$X$27:$AG$27)/SUMPRODUCT(--($X1181:$AG1181&lt;&gt;""),$X$27:$AG$27),"")</f>
        <v/>
      </c>
      <c r="Q1181" s="85" t="s">
        <v>1691</v>
      </c>
      <c r="R1181" s="16" cm="1">
        <f t="array" ref="R1181">IF(Q1181&lt;&gt;"",SUMPRODUCT($X1181:$AG1181,$X$27:$AG$27)/SUMPRODUCT(--($X1181:$AG1181&lt;&gt;""),$X$27:$AG$27),"")</f>
        <v>0</v>
      </c>
      <c r="S1181" s="85" t="s">
        <v>1363</v>
      </c>
      <c r="T1181" s="16" t="str" cm="1">
        <f t="array" ref="T1181">IF(S1181&lt;&gt;"",SUMPRODUCT($X1181:$AG1181,$X$27:$AG$27)/SUMPRODUCT(--($X1181:$AG1181&lt;&gt;""),$X$27:$AG$27),"")</f>
        <v/>
      </c>
      <c r="U1181" s="85" t="s">
        <v>1363</v>
      </c>
      <c r="V1181" s="16" t="str" cm="1">
        <f t="array" ref="V1181">IF(U1181&lt;&gt;"",SUMPRODUCT($X1181:$AG1181,$X$27:$AG$27)/SUMPRODUCT(--($X1181:$AG1181&lt;&gt;""),$X$27:$AG$27),"")</f>
        <v/>
      </c>
      <c r="W1181" s="14">
        <v>100</v>
      </c>
      <c r="X1181" s="17">
        <v>0</v>
      </c>
      <c r="Y1181" s="17">
        <v>0</v>
      </c>
      <c r="Z1181" s="17">
        <v>0</v>
      </c>
      <c r="AA1181" s="17">
        <v>0</v>
      </c>
      <c r="AB1181" s="17">
        <v>0</v>
      </c>
      <c r="AC1181" s="17">
        <v>0</v>
      </c>
      <c r="AD1181" s="17" t="s">
        <v>1363</v>
      </c>
      <c r="AE1181" s="17">
        <v>0</v>
      </c>
      <c r="AF1181" s="17">
        <v>0</v>
      </c>
      <c r="AG1181" s="17" t="s">
        <v>1363</v>
      </c>
      <c r="AH1181" s="18"/>
    </row>
    <row r="1182" spans="1:34" outlineLevel="1">
      <c r="A1182" s="108">
        <v>1411</v>
      </c>
      <c r="B1182" s="109" t="s">
        <v>183</v>
      </c>
      <c r="C1182" s="110" t="s">
        <v>1006</v>
      </c>
      <c r="D1182" s="110" t="s">
        <v>1627</v>
      </c>
      <c r="E1182" s="112" t="s">
        <v>1029</v>
      </c>
      <c r="F1182" s="130" t="s">
        <v>1509</v>
      </c>
      <c r="G1182" s="130" t="s">
        <v>1363</v>
      </c>
      <c r="H1182" s="15" t="s">
        <v>1908</v>
      </c>
      <c r="I1182" s="130" t="s">
        <v>1363</v>
      </c>
      <c r="J1182" s="130" t="s">
        <v>1363</v>
      </c>
      <c r="K1182" s="86">
        <v>1</v>
      </c>
      <c r="L1182" s="111"/>
      <c r="M1182" s="85" t="s">
        <v>1363</v>
      </c>
      <c r="N1182" s="16" t="str" cm="1">
        <f t="array" ref="N1182">IF(M1182&lt;&gt;"",SUMPRODUCT($X1182:$AG1182,$X$27:$AG$27)/SUMPRODUCT(--($X1182:$AG1182&lt;&gt;""),$X$27:$AG$27),"")</f>
        <v/>
      </c>
      <c r="O1182" s="85"/>
      <c r="P1182" s="16" t="str" cm="1">
        <f t="array" ref="P1182">IF(O1182&lt;&gt;"",SUMPRODUCT($X1182:$AG1182,$X$27:$AG$27)/SUMPRODUCT(--($X1182:$AG1182&lt;&gt;""),$X$27:$AG$27),"")</f>
        <v/>
      </c>
      <c r="Q1182" s="85" t="s">
        <v>1691</v>
      </c>
      <c r="R1182" s="16" cm="1">
        <f t="array" ref="R1182">IF(Q1182&lt;&gt;"",SUMPRODUCT($X1182:$AG1182,$X$27:$AG$27)/SUMPRODUCT(--($X1182:$AG1182&lt;&gt;""),$X$27:$AG$27),"")</f>
        <v>0</v>
      </c>
      <c r="S1182" s="85" t="s">
        <v>1363</v>
      </c>
      <c r="T1182" s="16" t="str" cm="1">
        <f t="array" ref="T1182">IF(S1182&lt;&gt;"",SUMPRODUCT($X1182:$AG1182,$X$27:$AG$27)/SUMPRODUCT(--($X1182:$AG1182&lt;&gt;""),$X$27:$AG$27),"")</f>
        <v/>
      </c>
      <c r="U1182" s="85" t="s">
        <v>1363</v>
      </c>
      <c r="V1182" s="16" t="str" cm="1">
        <f t="array" ref="V1182">IF(U1182&lt;&gt;"",SUMPRODUCT($X1182:$AG1182,$X$27:$AG$27)/SUMPRODUCT(--($X1182:$AG1182&lt;&gt;""),$X$27:$AG$27),"")</f>
        <v/>
      </c>
      <c r="W1182" s="14">
        <v>100</v>
      </c>
      <c r="X1182" s="17">
        <v>0</v>
      </c>
      <c r="Y1182" s="17">
        <v>0</v>
      </c>
      <c r="Z1182" s="17">
        <v>0</v>
      </c>
      <c r="AA1182" s="17">
        <v>0</v>
      </c>
      <c r="AB1182" s="17">
        <v>0</v>
      </c>
      <c r="AC1182" s="17">
        <v>0</v>
      </c>
      <c r="AD1182" s="17" t="s">
        <v>1363</v>
      </c>
      <c r="AE1182" s="17">
        <v>0</v>
      </c>
      <c r="AF1182" s="17">
        <v>0</v>
      </c>
      <c r="AG1182" s="17" t="s">
        <v>1363</v>
      </c>
      <c r="AH1182" s="18"/>
    </row>
    <row r="1183" spans="1:34" outlineLevel="1">
      <c r="A1183" s="108">
        <v>1027</v>
      </c>
      <c r="B1183" s="109" t="s">
        <v>183</v>
      </c>
      <c r="C1183" s="110" t="s">
        <v>1006</v>
      </c>
      <c r="D1183" s="110" t="s">
        <v>1627</v>
      </c>
      <c r="E1183" s="112" t="s">
        <v>1030</v>
      </c>
      <c r="F1183" s="130" t="s">
        <v>1509</v>
      </c>
      <c r="G1183" s="130" t="s">
        <v>1692</v>
      </c>
      <c r="H1183" s="15" t="s">
        <v>1888</v>
      </c>
      <c r="I1183" s="130" t="s">
        <v>1718</v>
      </c>
      <c r="J1183" s="130" t="s">
        <v>1363</v>
      </c>
      <c r="K1183" s="86">
        <v>1</v>
      </c>
      <c r="L1183" s="111"/>
      <c r="M1183" s="85" t="s">
        <v>1363</v>
      </c>
      <c r="N1183" s="16" t="str" cm="1">
        <f t="array" ref="N1183">IF(M1183&lt;&gt;"",SUMPRODUCT($X1183:$AG1183,$X$27:$AG$27)/SUMPRODUCT(--($X1183:$AG1183&lt;&gt;""),$X$27:$AG$27),"")</f>
        <v/>
      </c>
      <c r="O1183" s="85"/>
      <c r="P1183" s="16" t="str" cm="1">
        <f t="array" ref="P1183">IF(O1183&lt;&gt;"",SUMPRODUCT($X1183:$AG1183,$X$27:$AG$27)/SUMPRODUCT(--($X1183:$AG1183&lt;&gt;""),$X$27:$AG$27),"")</f>
        <v/>
      </c>
      <c r="Q1183" s="85">
        <v>13</v>
      </c>
      <c r="R1183" s="16" cm="1">
        <f t="array" ref="R1183">IF(Q1183&lt;&gt;"",SUMPRODUCT($X1183:$AG1183,$X$27:$AG$27)/SUMPRODUCT(--($X1183:$AG1183&lt;&gt;""),$X$27:$AG$27),"")</f>
        <v>0.95874999999999999</v>
      </c>
      <c r="S1183" s="85" t="s">
        <v>1363</v>
      </c>
      <c r="T1183" s="16" t="str" cm="1">
        <f t="array" ref="T1183">IF(S1183&lt;&gt;"",SUMPRODUCT($X1183:$AG1183,$X$27:$AG$27)/SUMPRODUCT(--($X1183:$AG1183&lt;&gt;""),$X$27:$AG$27),"")</f>
        <v/>
      </c>
      <c r="U1183" s="85" t="s">
        <v>1363</v>
      </c>
      <c r="V1183" s="16" t="str" cm="1">
        <f t="array" ref="V1183">IF(U1183&lt;&gt;"",SUMPRODUCT($X1183:$AG1183,$X$27:$AG$27)/SUMPRODUCT(--($X1183:$AG1183&lt;&gt;""),$X$27:$AG$27),"")</f>
        <v/>
      </c>
      <c r="W1183" s="14">
        <v>100</v>
      </c>
      <c r="X1183" s="17">
        <v>1</v>
      </c>
      <c r="Y1183" s="17">
        <v>1</v>
      </c>
      <c r="Z1183" s="17">
        <v>1</v>
      </c>
      <c r="AA1183" s="17">
        <v>0.97</v>
      </c>
      <c r="AB1183" s="17">
        <v>0.95</v>
      </c>
      <c r="AC1183" s="17">
        <v>0.92</v>
      </c>
      <c r="AD1183" s="17" t="s">
        <v>1363</v>
      </c>
      <c r="AE1183" s="17">
        <v>0.91</v>
      </c>
      <c r="AF1183" s="17">
        <v>0.95</v>
      </c>
      <c r="AG1183" s="17" t="s">
        <v>1363</v>
      </c>
      <c r="AH1183" s="18"/>
    </row>
    <row r="1184" spans="1:34" outlineLevel="1">
      <c r="A1184" s="108">
        <v>1461</v>
      </c>
      <c r="B1184" s="109" t="s">
        <v>183</v>
      </c>
      <c r="C1184" s="110" t="s">
        <v>1006</v>
      </c>
      <c r="D1184" s="110" t="s">
        <v>1627</v>
      </c>
      <c r="E1184" s="112" t="s">
        <v>1031</v>
      </c>
      <c r="F1184" s="130" t="s">
        <v>1509</v>
      </c>
      <c r="G1184" s="130" t="s">
        <v>1363</v>
      </c>
      <c r="H1184" s="15" t="s">
        <v>1908</v>
      </c>
      <c r="I1184" s="130" t="s">
        <v>1363</v>
      </c>
      <c r="J1184" s="130" t="s">
        <v>1363</v>
      </c>
      <c r="K1184" s="86" t="s">
        <v>1588</v>
      </c>
      <c r="L1184" s="111"/>
      <c r="M1184" s="85" t="s">
        <v>1363</v>
      </c>
      <c r="N1184" s="16" t="str" cm="1">
        <f t="array" ref="N1184">IF(M1184&lt;&gt;"",SUMPRODUCT($X1184:$AG1184,$X$27:$AG$27)/SUMPRODUCT(--($X1184:$AG1184&lt;&gt;""),$X$27:$AG$27),"")</f>
        <v/>
      </c>
      <c r="O1184" s="85"/>
      <c r="P1184" s="16" t="str" cm="1">
        <f t="array" ref="P1184">IF(O1184&lt;&gt;"",SUMPRODUCT($X1184:$AG1184,$X$27:$AG$27)/SUMPRODUCT(--($X1184:$AG1184&lt;&gt;""),$X$27:$AG$27),"")</f>
        <v/>
      </c>
      <c r="Q1184" s="85" t="s">
        <v>1691</v>
      </c>
      <c r="R1184" s="16" cm="1">
        <f t="array" ref="R1184">IF(Q1184&lt;&gt;"",SUMPRODUCT($X1184:$AG1184,$X$27:$AG$27)/SUMPRODUCT(--($X1184:$AG1184&lt;&gt;""),$X$27:$AG$27),"")</f>
        <v>0</v>
      </c>
      <c r="S1184" s="85" t="s">
        <v>1363</v>
      </c>
      <c r="T1184" s="16" t="str" cm="1">
        <f t="array" ref="T1184">IF(S1184&lt;&gt;"",SUMPRODUCT($X1184:$AG1184,$X$27:$AG$27)/SUMPRODUCT(--($X1184:$AG1184&lt;&gt;""),$X$27:$AG$27),"")</f>
        <v/>
      </c>
      <c r="U1184" s="85" t="s">
        <v>1363</v>
      </c>
      <c r="V1184" s="16" t="str" cm="1">
        <f t="array" ref="V1184">IF(U1184&lt;&gt;"",SUMPRODUCT($X1184:$AG1184,$X$27:$AG$27)/SUMPRODUCT(--($X1184:$AG1184&lt;&gt;""),$X$27:$AG$27),"")</f>
        <v/>
      </c>
      <c r="W1184" s="14">
        <v>100</v>
      </c>
      <c r="X1184" s="17">
        <v>0</v>
      </c>
      <c r="Y1184" s="17">
        <v>0</v>
      </c>
      <c r="Z1184" s="17">
        <v>0</v>
      </c>
      <c r="AA1184" s="17">
        <v>0</v>
      </c>
      <c r="AB1184" s="17">
        <v>0</v>
      </c>
      <c r="AC1184" s="17">
        <v>0</v>
      </c>
      <c r="AD1184" s="17" t="s">
        <v>1363</v>
      </c>
      <c r="AE1184" s="17">
        <v>0</v>
      </c>
      <c r="AF1184" s="17">
        <v>0</v>
      </c>
      <c r="AG1184" s="17" t="s">
        <v>1363</v>
      </c>
      <c r="AH1184" s="18"/>
    </row>
    <row r="1185" spans="1:34" outlineLevel="1">
      <c r="A1185" s="108">
        <v>1462</v>
      </c>
      <c r="B1185" s="109" t="s">
        <v>183</v>
      </c>
      <c r="C1185" s="110" t="s">
        <v>1006</v>
      </c>
      <c r="D1185" s="110" t="s">
        <v>1627</v>
      </c>
      <c r="E1185" s="112" t="s">
        <v>1032</v>
      </c>
      <c r="F1185" s="130" t="s">
        <v>1509</v>
      </c>
      <c r="G1185" s="130" t="s">
        <v>1363</v>
      </c>
      <c r="H1185" s="15" t="s">
        <v>1908</v>
      </c>
      <c r="I1185" s="130" t="s">
        <v>1363</v>
      </c>
      <c r="J1185" s="130" t="s">
        <v>1363</v>
      </c>
      <c r="K1185" s="86" t="s">
        <v>1588</v>
      </c>
      <c r="L1185" s="111"/>
      <c r="M1185" s="85" t="s">
        <v>1363</v>
      </c>
      <c r="N1185" s="16" t="str" cm="1">
        <f t="array" ref="N1185">IF(M1185&lt;&gt;"",SUMPRODUCT($X1185:$AG1185,$X$27:$AG$27)/SUMPRODUCT(--($X1185:$AG1185&lt;&gt;""),$X$27:$AG$27),"")</f>
        <v/>
      </c>
      <c r="O1185" s="85"/>
      <c r="P1185" s="16" t="str" cm="1">
        <f t="array" ref="P1185">IF(O1185&lt;&gt;"",SUMPRODUCT($X1185:$AG1185,$X$27:$AG$27)/SUMPRODUCT(--($X1185:$AG1185&lt;&gt;""),$X$27:$AG$27),"")</f>
        <v/>
      </c>
      <c r="Q1185" s="85" t="s">
        <v>1691</v>
      </c>
      <c r="R1185" s="16" cm="1">
        <f t="array" ref="R1185">IF(Q1185&lt;&gt;"",SUMPRODUCT($X1185:$AG1185,$X$27:$AG$27)/SUMPRODUCT(--($X1185:$AG1185&lt;&gt;""),$X$27:$AG$27),"")</f>
        <v>0</v>
      </c>
      <c r="S1185" s="85" t="s">
        <v>1363</v>
      </c>
      <c r="T1185" s="16" t="str" cm="1">
        <f t="array" ref="T1185">IF(S1185&lt;&gt;"",SUMPRODUCT($X1185:$AG1185,$X$27:$AG$27)/SUMPRODUCT(--($X1185:$AG1185&lt;&gt;""),$X$27:$AG$27),"")</f>
        <v/>
      </c>
      <c r="U1185" s="85" t="s">
        <v>1363</v>
      </c>
      <c r="V1185" s="16" t="str" cm="1">
        <f t="array" ref="V1185">IF(U1185&lt;&gt;"",SUMPRODUCT($X1185:$AG1185,$X$27:$AG$27)/SUMPRODUCT(--($X1185:$AG1185&lt;&gt;""),$X$27:$AG$27),"")</f>
        <v/>
      </c>
      <c r="W1185" s="14">
        <v>100</v>
      </c>
      <c r="X1185" s="17">
        <v>0</v>
      </c>
      <c r="Y1185" s="17">
        <v>0</v>
      </c>
      <c r="Z1185" s="17">
        <v>0</v>
      </c>
      <c r="AA1185" s="17">
        <v>0</v>
      </c>
      <c r="AB1185" s="17">
        <v>0</v>
      </c>
      <c r="AC1185" s="17">
        <v>0</v>
      </c>
      <c r="AD1185" s="17" t="s">
        <v>1363</v>
      </c>
      <c r="AE1185" s="17">
        <v>0</v>
      </c>
      <c r="AF1185" s="17">
        <v>0</v>
      </c>
      <c r="AG1185" s="17" t="s">
        <v>1363</v>
      </c>
      <c r="AH1185" s="18"/>
    </row>
    <row r="1186" spans="1:34" outlineLevel="1">
      <c r="A1186" s="108">
        <v>1463</v>
      </c>
      <c r="B1186" s="109" t="s">
        <v>183</v>
      </c>
      <c r="C1186" s="110" t="s">
        <v>1006</v>
      </c>
      <c r="D1186" s="110" t="s">
        <v>1627</v>
      </c>
      <c r="E1186" s="112" t="s">
        <v>1033</v>
      </c>
      <c r="F1186" s="130" t="s">
        <v>1509</v>
      </c>
      <c r="G1186" s="130" t="s">
        <v>1363</v>
      </c>
      <c r="H1186" s="15" t="s">
        <v>1908</v>
      </c>
      <c r="I1186" s="130" t="s">
        <v>1363</v>
      </c>
      <c r="J1186" s="130" t="s">
        <v>1363</v>
      </c>
      <c r="K1186" s="86" t="s">
        <v>1588</v>
      </c>
      <c r="L1186" s="111"/>
      <c r="M1186" s="85" t="s">
        <v>1363</v>
      </c>
      <c r="N1186" s="16" t="str" cm="1">
        <f t="array" ref="N1186">IF(M1186&lt;&gt;"",SUMPRODUCT($X1186:$AG1186,$X$27:$AG$27)/SUMPRODUCT(--($X1186:$AG1186&lt;&gt;""),$X$27:$AG$27),"")</f>
        <v/>
      </c>
      <c r="O1186" s="85"/>
      <c r="P1186" s="16" t="str" cm="1">
        <f t="array" ref="P1186">IF(O1186&lt;&gt;"",SUMPRODUCT($X1186:$AG1186,$X$27:$AG$27)/SUMPRODUCT(--($X1186:$AG1186&lt;&gt;""),$X$27:$AG$27),"")</f>
        <v/>
      </c>
      <c r="Q1186" s="85" t="s">
        <v>1691</v>
      </c>
      <c r="R1186" s="16" cm="1">
        <f t="array" ref="R1186">IF(Q1186&lt;&gt;"",SUMPRODUCT($X1186:$AG1186,$X$27:$AG$27)/SUMPRODUCT(--($X1186:$AG1186&lt;&gt;""),$X$27:$AG$27),"")</f>
        <v>0</v>
      </c>
      <c r="S1186" s="85" t="s">
        <v>1363</v>
      </c>
      <c r="T1186" s="16" t="str" cm="1">
        <f t="array" ref="T1186">IF(S1186&lt;&gt;"",SUMPRODUCT($X1186:$AG1186,$X$27:$AG$27)/SUMPRODUCT(--($X1186:$AG1186&lt;&gt;""),$X$27:$AG$27),"")</f>
        <v/>
      </c>
      <c r="U1186" s="85" t="s">
        <v>1363</v>
      </c>
      <c r="V1186" s="16" t="str" cm="1">
        <f t="array" ref="V1186">IF(U1186&lt;&gt;"",SUMPRODUCT($X1186:$AG1186,$X$27:$AG$27)/SUMPRODUCT(--($X1186:$AG1186&lt;&gt;""),$X$27:$AG$27),"")</f>
        <v/>
      </c>
      <c r="W1186" s="14">
        <v>100</v>
      </c>
      <c r="X1186" s="17">
        <v>0</v>
      </c>
      <c r="Y1186" s="17">
        <v>0</v>
      </c>
      <c r="Z1186" s="17">
        <v>0</v>
      </c>
      <c r="AA1186" s="17">
        <v>0</v>
      </c>
      <c r="AB1186" s="17">
        <v>0</v>
      </c>
      <c r="AC1186" s="17">
        <v>0</v>
      </c>
      <c r="AD1186" s="17" t="s">
        <v>1363</v>
      </c>
      <c r="AE1186" s="17">
        <v>0</v>
      </c>
      <c r="AF1186" s="17">
        <v>0</v>
      </c>
      <c r="AG1186" s="17" t="s">
        <v>1363</v>
      </c>
      <c r="AH1186" s="18"/>
    </row>
    <row r="1187" spans="1:34" outlineLevel="1">
      <c r="A1187" s="108">
        <v>1028</v>
      </c>
      <c r="B1187" s="109" t="s">
        <v>183</v>
      </c>
      <c r="C1187" s="110" t="s">
        <v>1006</v>
      </c>
      <c r="D1187" s="110" t="s">
        <v>1627</v>
      </c>
      <c r="E1187" s="112" t="s">
        <v>1034</v>
      </c>
      <c r="F1187" s="130" t="s">
        <v>1509</v>
      </c>
      <c r="G1187" s="130" t="s">
        <v>1692</v>
      </c>
      <c r="H1187" s="15" t="s">
        <v>1888</v>
      </c>
      <c r="I1187" s="130" t="s">
        <v>1718</v>
      </c>
      <c r="J1187" s="130" t="s">
        <v>1363</v>
      </c>
      <c r="K1187" s="86">
        <v>1</v>
      </c>
      <c r="L1187" s="111"/>
      <c r="M1187" s="85" t="s">
        <v>1363</v>
      </c>
      <c r="N1187" s="16" t="str" cm="1">
        <f t="array" ref="N1187">IF(M1187&lt;&gt;"",SUMPRODUCT($X1187:$AG1187,$X$27:$AG$27)/SUMPRODUCT(--($X1187:$AG1187&lt;&gt;""),$X$27:$AG$27),"")</f>
        <v/>
      </c>
      <c r="O1187" s="85"/>
      <c r="P1187" s="16" t="str" cm="1">
        <f t="array" ref="P1187">IF(O1187&lt;&gt;"",SUMPRODUCT($X1187:$AG1187,$X$27:$AG$27)/SUMPRODUCT(--($X1187:$AG1187&lt;&gt;""),$X$27:$AG$27),"")</f>
        <v/>
      </c>
      <c r="Q1187" s="85">
        <v>13</v>
      </c>
      <c r="R1187" s="16" cm="1">
        <f t="array" ref="R1187">IF(Q1187&lt;&gt;"",SUMPRODUCT($X1187:$AG1187,$X$27:$AG$27)/SUMPRODUCT(--($X1187:$AG1187&lt;&gt;""),$X$27:$AG$27),"")</f>
        <v>0.95874999999999999</v>
      </c>
      <c r="S1187" s="85" t="s">
        <v>1363</v>
      </c>
      <c r="T1187" s="16" t="str" cm="1">
        <f t="array" ref="T1187">IF(S1187&lt;&gt;"",SUMPRODUCT($X1187:$AG1187,$X$27:$AG$27)/SUMPRODUCT(--($X1187:$AG1187&lt;&gt;""),$X$27:$AG$27),"")</f>
        <v/>
      </c>
      <c r="U1187" s="85" t="s">
        <v>1363</v>
      </c>
      <c r="V1187" s="16" t="str" cm="1">
        <f t="array" ref="V1187">IF(U1187&lt;&gt;"",SUMPRODUCT($X1187:$AG1187,$X$27:$AG$27)/SUMPRODUCT(--($X1187:$AG1187&lt;&gt;""),$X$27:$AG$27),"")</f>
        <v/>
      </c>
      <c r="W1187" s="14">
        <v>100</v>
      </c>
      <c r="X1187" s="17">
        <v>1</v>
      </c>
      <c r="Y1187" s="17">
        <v>1</v>
      </c>
      <c r="Z1187" s="17">
        <v>1</v>
      </c>
      <c r="AA1187" s="17">
        <v>0.97</v>
      </c>
      <c r="AB1187" s="17">
        <v>0.95</v>
      </c>
      <c r="AC1187" s="17">
        <v>0.92</v>
      </c>
      <c r="AD1187" s="17" t="s">
        <v>1363</v>
      </c>
      <c r="AE1187" s="17">
        <v>0.91</v>
      </c>
      <c r="AF1187" s="17">
        <v>0.95</v>
      </c>
      <c r="AG1187" s="17" t="s">
        <v>1363</v>
      </c>
      <c r="AH1187" s="18"/>
    </row>
    <row r="1188" spans="1:34" outlineLevel="1">
      <c r="A1188" s="108">
        <v>1029</v>
      </c>
      <c r="B1188" s="109" t="s">
        <v>183</v>
      </c>
      <c r="C1188" s="110" t="s">
        <v>1006</v>
      </c>
      <c r="D1188" s="110" t="s">
        <v>1627</v>
      </c>
      <c r="E1188" s="112" t="s">
        <v>1035</v>
      </c>
      <c r="F1188" s="130" t="s">
        <v>1509</v>
      </c>
      <c r="G1188" s="130" t="s">
        <v>1692</v>
      </c>
      <c r="H1188" s="15" t="s">
        <v>1888</v>
      </c>
      <c r="I1188" s="130" t="s">
        <v>1718</v>
      </c>
      <c r="J1188" s="130" t="s">
        <v>1363</v>
      </c>
      <c r="K1188" s="86">
        <v>1</v>
      </c>
      <c r="L1188" s="111"/>
      <c r="M1188" s="85" t="s">
        <v>1363</v>
      </c>
      <c r="N1188" s="16" t="str" cm="1">
        <f t="array" ref="N1188">IF(M1188&lt;&gt;"",SUMPRODUCT($X1188:$AG1188,$X$27:$AG$27)/SUMPRODUCT(--($X1188:$AG1188&lt;&gt;""),$X$27:$AG$27),"")</f>
        <v/>
      </c>
      <c r="O1188" s="85"/>
      <c r="P1188" s="16" t="str" cm="1">
        <f t="array" ref="P1188">IF(O1188&lt;&gt;"",SUMPRODUCT($X1188:$AG1188,$X$27:$AG$27)/SUMPRODUCT(--($X1188:$AG1188&lt;&gt;""),$X$27:$AG$27),"")</f>
        <v/>
      </c>
      <c r="Q1188" s="85">
        <v>13</v>
      </c>
      <c r="R1188" s="16" cm="1">
        <f t="array" ref="R1188">IF(Q1188&lt;&gt;"",SUMPRODUCT($X1188:$AG1188,$X$27:$AG$27)/SUMPRODUCT(--($X1188:$AG1188&lt;&gt;""),$X$27:$AG$27),"")</f>
        <v>0.95874999999999999</v>
      </c>
      <c r="S1188" s="85" t="s">
        <v>1363</v>
      </c>
      <c r="T1188" s="16" t="str" cm="1">
        <f t="array" ref="T1188">IF(S1188&lt;&gt;"",SUMPRODUCT($X1188:$AG1188,$X$27:$AG$27)/SUMPRODUCT(--($X1188:$AG1188&lt;&gt;""),$X$27:$AG$27),"")</f>
        <v/>
      </c>
      <c r="U1188" s="85" t="s">
        <v>1363</v>
      </c>
      <c r="V1188" s="16" t="str" cm="1">
        <f t="array" ref="V1188">IF(U1188&lt;&gt;"",SUMPRODUCT($X1188:$AG1188,$X$27:$AG$27)/SUMPRODUCT(--($X1188:$AG1188&lt;&gt;""),$X$27:$AG$27),"")</f>
        <v/>
      </c>
      <c r="W1188" s="14">
        <v>100</v>
      </c>
      <c r="X1188" s="17">
        <v>1</v>
      </c>
      <c r="Y1188" s="17">
        <v>1</v>
      </c>
      <c r="Z1188" s="17">
        <v>1</v>
      </c>
      <c r="AA1188" s="17">
        <v>0.97</v>
      </c>
      <c r="AB1188" s="17">
        <v>0.95</v>
      </c>
      <c r="AC1188" s="17">
        <v>0.92</v>
      </c>
      <c r="AD1188" s="17" t="s">
        <v>1363</v>
      </c>
      <c r="AE1188" s="17">
        <v>0.91</v>
      </c>
      <c r="AF1188" s="17">
        <v>0.95</v>
      </c>
      <c r="AG1188" s="17" t="s">
        <v>1363</v>
      </c>
      <c r="AH1188" s="18"/>
    </row>
    <row r="1189" spans="1:34" outlineLevel="1">
      <c r="A1189" s="108">
        <v>1055</v>
      </c>
      <c r="B1189" s="109" t="s">
        <v>183</v>
      </c>
      <c r="C1189" s="110" t="s">
        <v>1006</v>
      </c>
      <c r="D1189" s="110" t="s">
        <v>1627</v>
      </c>
      <c r="E1189" s="112" t="s">
        <v>1036</v>
      </c>
      <c r="F1189" s="130" t="s">
        <v>1510</v>
      </c>
      <c r="G1189" s="130" t="s">
        <v>1595</v>
      </c>
      <c r="H1189" s="15" t="s">
        <v>1910</v>
      </c>
      <c r="I1189" s="130" t="s">
        <v>1711</v>
      </c>
      <c r="J1189" s="130" t="s">
        <v>1363</v>
      </c>
      <c r="K1189" s="86">
        <v>1</v>
      </c>
      <c r="L1189" s="111"/>
      <c r="M1189" s="85" t="s">
        <v>1363</v>
      </c>
      <c r="N1189" s="16" t="str" cm="1">
        <f t="array" ref="N1189">IF(M1189&lt;&gt;"",SUMPRODUCT($X1189:$AG1189,$X$27:$AG$27)/SUMPRODUCT(--($X1189:$AG1189&lt;&gt;""),$X$27:$AG$27),"")</f>
        <v/>
      </c>
      <c r="O1189" s="85"/>
      <c r="P1189" s="16" t="str" cm="1">
        <f t="array" ref="P1189">IF(O1189&lt;&gt;"",SUMPRODUCT($X1189:$AG1189,$X$27:$AG$27)/SUMPRODUCT(--($X1189:$AG1189&lt;&gt;""),$X$27:$AG$27),"")</f>
        <v/>
      </c>
      <c r="Q1189" s="85">
        <v>9</v>
      </c>
      <c r="R1189" s="16" cm="1">
        <f t="array" ref="R1189">IF(Q1189&lt;&gt;"",SUMPRODUCT($X1189:$AG1189,$X$27:$AG$27)/SUMPRODUCT(--($X1189:$AG1189&lt;&gt;""),$X$27:$AG$27),"")</f>
        <v>1</v>
      </c>
      <c r="S1189" s="85" t="s">
        <v>1363</v>
      </c>
      <c r="T1189" s="16" t="str" cm="1">
        <f t="array" ref="T1189">IF(S1189&lt;&gt;"",SUMPRODUCT($X1189:$AG1189,$X$27:$AG$27)/SUMPRODUCT(--($X1189:$AG1189&lt;&gt;""),$X$27:$AG$27),"")</f>
        <v/>
      </c>
      <c r="U1189" s="85" t="s">
        <v>1363</v>
      </c>
      <c r="V1189" s="16" t="str" cm="1">
        <f t="array" ref="V1189">IF(U1189&lt;&gt;"",SUMPRODUCT($X1189:$AG1189,$X$27:$AG$27)/SUMPRODUCT(--($X1189:$AG1189&lt;&gt;""),$X$27:$AG$27),"")</f>
        <v/>
      </c>
      <c r="W1189" s="14">
        <v>100</v>
      </c>
      <c r="X1189" s="17">
        <v>1</v>
      </c>
      <c r="Y1189" s="17">
        <v>1</v>
      </c>
      <c r="Z1189" s="17">
        <v>1</v>
      </c>
      <c r="AA1189" s="17">
        <v>1</v>
      </c>
      <c r="AB1189" s="17">
        <v>1</v>
      </c>
      <c r="AC1189" s="17">
        <v>1</v>
      </c>
      <c r="AD1189" s="17" t="s">
        <v>1363</v>
      </c>
      <c r="AE1189" s="17">
        <v>1</v>
      </c>
      <c r="AF1189" s="17">
        <v>1</v>
      </c>
      <c r="AG1189" s="17" t="s">
        <v>1363</v>
      </c>
      <c r="AH1189" s="18"/>
    </row>
    <row r="1190" spans="1:34" outlineLevel="1">
      <c r="A1190" s="108">
        <v>1056</v>
      </c>
      <c r="B1190" s="109" t="s">
        <v>183</v>
      </c>
      <c r="C1190" s="110" t="s">
        <v>1006</v>
      </c>
      <c r="D1190" s="110" t="s">
        <v>1627</v>
      </c>
      <c r="E1190" s="112" t="s">
        <v>1037</v>
      </c>
      <c r="F1190" s="130" t="s">
        <v>1511</v>
      </c>
      <c r="G1190" s="130" t="s">
        <v>1595</v>
      </c>
      <c r="H1190" s="15" t="s">
        <v>1910</v>
      </c>
      <c r="I1190" s="130" t="s">
        <v>1711</v>
      </c>
      <c r="J1190" s="130" t="s">
        <v>1363</v>
      </c>
      <c r="K1190" s="86">
        <v>1</v>
      </c>
      <c r="L1190" s="111"/>
      <c r="M1190" s="85" t="s">
        <v>1363</v>
      </c>
      <c r="N1190" s="16" t="str" cm="1">
        <f t="array" ref="N1190">IF(M1190&lt;&gt;"",SUMPRODUCT($X1190:$AG1190,$X$27:$AG$27)/SUMPRODUCT(--($X1190:$AG1190&lt;&gt;""),$X$27:$AG$27),"")</f>
        <v/>
      </c>
      <c r="O1190" s="85"/>
      <c r="P1190" s="16" t="str" cm="1">
        <f t="array" ref="P1190">IF(O1190&lt;&gt;"",SUMPRODUCT($X1190:$AG1190,$X$27:$AG$27)/SUMPRODUCT(--($X1190:$AG1190&lt;&gt;""),$X$27:$AG$27),"")</f>
        <v/>
      </c>
      <c r="Q1190" s="85">
        <v>9</v>
      </c>
      <c r="R1190" s="16" cm="1">
        <f t="array" ref="R1190">IF(Q1190&lt;&gt;"",SUMPRODUCT($X1190:$AG1190,$X$27:$AG$27)/SUMPRODUCT(--($X1190:$AG1190&lt;&gt;""),$X$27:$AG$27),"")</f>
        <v>1</v>
      </c>
      <c r="S1190" s="85" t="s">
        <v>1363</v>
      </c>
      <c r="T1190" s="16" t="str" cm="1">
        <f t="array" ref="T1190">IF(S1190&lt;&gt;"",SUMPRODUCT($X1190:$AG1190,$X$27:$AG$27)/SUMPRODUCT(--($X1190:$AG1190&lt;&gt;""),$X$27:$AG$27),"")</f>
        <v/>
      </c>
      <c r="U1190" s="85" t="s">
        <v>1363</v>
      </c>
      <c r="V1190" s="16" t="str" cm="1">
        <f t="array" ref="V1190">IF(U1190&lt;&gt;"",SUMPRODUCT($X1190:$AG1190,$X$27:$AG$27)/SUMPRODUCT(--($X1190:$AG1190&lt;&gt;""),$X$27:$AG$27),"")</f>
        <v/>
      </c>
      <c r="W1190" s="14">
        <v>100</v>
      </c>
      <c r="X1190" s="17">
        <v>1</v>
      </c>
      <c r="Y1190" s="17">
        <v>1</v>
      </c>
      <c r="Z1190" s="17">
        <v>1</v>
      </c>
      <c r="AA1190" s="17">
        <v>1</v>
      </c>
      <c r="AB1190" s="17">
        <v>1</v>
      </c>
      <c r="AC1190" s="17">
        <v>1</v>
      </c>
      <c r="AD1190" s="17" t="s">
        <v>1363</v>
      </c>
      <c r="AE1190" s="17">
        <v>1</v>
      </c>
      <c r="AF1190" s="17">
        <v>1</v>
      </c>
      <c r="AG1190" s="17" t="s">
        <v>1363</v>
      </c>
      <c r="AH1190" s="18"/>
    </row>
    <row r="1191" spans="1:34" outlineLevel="1">
      <c r="A1191" s="108">
        <v>1057</v>
      </c>
      <c r="B1191" s="109" t="s">
        <v>183</v>
      </c>
      <c r="C1191" s="110" t="s">
        <v>1006</v>
      </c>
      <c r="D1191" s="110" t="s">
        <v>1627</v>
      </c>
      <c r="E1191" s="112" t="s">
        <v>1038</v>
      </c>
      <c r="F1191" s="130" t="s">
        <v>1511</v>
      </c>
      <c r="G1191" s="130" t="s">
        <v>47</v>
      </c>
      <c r="H1191" s="15" t="s">
        <v>1888</v>
      </c>
      <c r="I1191" s="130" t="s">
        <v>1363</v>
      </c>
      <c r="J1191" s="130" t="s">
        <v>1363</v>
      </c>
      <c r="K1191" s="86">
        <v>1</v>
      </c>
      <c r="L1191" s="111"/>
      <c r="M1191" s="85" t="s">
        <v>1363</v>
      </c>
      <c r="N1191" s="16" t="str" cm="1">
        <f t="array" ref="N1191">IF(M1191&lt;&gt;"",SUMPRODUCT($X1191:$AG1191,$X$27:$AG$27)/SUMPRODUCT(--($X1191:$AG1191&lt;&gt;""),$X$27:$AG$27),"")</f>
        <v/>
      </c>
      <c r="O1191" s="85"/>
      <c r="P1191" s="16" t="str" cm="1">
        <f t="array" ref="P1191">IF(O1191&lt;&gt;"",SUMPRODUCT($X1191:$AG1191,$X$27:$AG$27)/SUMPRODUCT(--($X1191:$AG1191&lt;&gt;""),$X$27:$AG$27),"")</f>
        <v/>
      </c>
      <c r="Q1191" s="85">
        <v>13</v>
      </c>
      <c r="R1191" s="16" cm="1">
        <f t="array" ref="R1191">IF(Q1191&lt;&gt;"",SUMPRODUCT($X1191:$AG1191,$X$27:$AG$27)/SUMPRODUCT(--($X1191:$AG1191&lt;&gt;""),$X$27:$AG$27),"")</f>
        <v>0</v>
      </c>
      <c r="S1191" s="85" t="s">
        <v>1363</v>
      </c>
      <c r="T1191" s="16" t="str" cm="1">
        <f t="array" ref="T1191">IF(S1191&lt;&gt;"",SUMPRODUCT($X1191:$AG1191,$X$27:$AG$27)/SUMPRODUCT(--($X1191:$AG1191&lt;&gt;""),$X$27:$AG$27),"")</f>
        <v/>
      </c>
      <c r="U1191" s="85" t="s">
        <v>1363</v>
      </c>
      <c r="V1191" s="16" t="str" cm="1">
        <f t="array" ref="V1191">IF(U1191&lt;&gt;"",SUMPRODUCT($X1191:$AG1191,$X$27:$AG$27)/SUMPRODUCT(--($X1191:$AG1191&lt;&gt;""),$X$27:$AG$27),"")</f>
        <v/>
      </c>
      <c r="W1191" s="14">
        <v>100</v>
      </c>
      <c r="X1191" s="17">
        <v>0</v>
      </c>
      <c r="Y1191" s="17">
        <v>0</v>
      </c>
      <c r="Z1191" s="17">
        <v>0</v>
      </c>
      <c r="AA1191" s="17">
        <v>0</v>
      </c>
      <c r="AB1191" s="17">
        <v>0</v>
      </c>
      <c r="AC1191" s="17">
        <v>0</v>
      </c>
      <c r="AD1191" s="17" t="s">
        <v>1363</v>
      </c>
      <c r="AE1191" s="17">
        <v>0</v>
      </c>
      <c r="AF1191" s="17">
        <v>0</v>
      </c>
      <c r="AG1191" s="17" t="s">
        <v>1363</v>
      </c>
      <c r="AH1191" s="18"/>
    </row>
    <row r="1192" spans="1:34" outlineLevel="1">
      <c r="A1192" s="108">
        <v>1058</v>
      </c>
      <c r="B1192" s="109" t="s">
        <v>183</v>
      </c>
      <c r="C1192" s="110" t="s">
        <v>1006</v>
      </c>
      <c r="D1192" s="110" t="s">
        <v>1627</v>
      </c>
      <c r="E1192" s="112" t="s">
        <v>1039</v>
      </c>
      <c r="F1192" s="130" t="s">
        <v>1511</v>
      </c>
      <c r="G1192" s="130" t="s">
        <v>47</v>
      </c>
      <c r="H1192" s="15" t="s">
        <v>1888</v>
      </c>
      <c r="I1192" s="130" t="s">
        <v>1363</v>
      </c>
      <c r="J1192" s="130" t="s">
        <v>1363</v>
      </c>
      <c r="K1192" s="86">
        <v>1</v>
      </c>
      <c r="L1192" s="111"/>
      <c r="M1192" s="85" t="s">
        <v>1363</v>
      </c>
      <c r="N1192" s="16" t="str" cm="1">
        <f t="array" ref="N1192">IF(M1192&lt;&gt;"",SUMPRODUCT($X1192:$AG1192,$X$27:$AG$27)/SUMPRODUCT(--($X1192:$AG1192&lt;&gt;""),$X$27:$AG$27),"")</f>
        <v/>
      </c>
      <c r="O1192" s="85"/>
      <c r="P1192" s="16" t="str" cm="1">
        <f t="array" ref="P1192">IF(O1192&lt;&gt;"",SUMPRODUCT($X1192:$AG1192,$X$27:$AG$27)/SUMPRODUCT(--($X1192:$AG1192&lt;&gt;""),$X$27:$AG$27),"")</f>
        <v/>
      </c>
      <c r="Q1192" s="85">
        <v>13</v>
      </c>
      <c r="R1192" s="16" cm="1">
        <f t="array" ref="R1192">IF(Q1192&lt;&gt;"",SUMPRODUCT($X1192:$AG1192,$X$27:$AG$27)/SUMPRODUCT(--($X1192:$AG1192&lt;&gt;""),$X$27:$AG$27),"")</f>
        <v>0</v>
      </c>
      <c r="S1192" s="85" t="s">
        <v>1363</v>
      </c>
      <c r="T1192" s="16" t="str" cm="1">
        <f t="array" ref="T1192">IF(S1192&lt;&gt;"",SUMPRODUCT($X1192:$AG1192,$X$27:$AG$27)/SUMPRODUCT(--($X1192:$AG1192&lt;&gt;""),$X$27:$AG$27),"")</f>
        <v/>
      </c>
      <c r="U1192" s="85" t="s">
        <v>1363</v>
      </c>
      <c r="V1192" s="16" t="str" cm="1">
        <f t="array" ref="V1192">IF(U1192&lt;&gt;"",SUMPRODUCT($X1192:$AG1192,$X$27:$AG$27)/SUMPRODUCT(--($X1192:$AG1192&lt;&gt;""),$X$27:$AG$27),"")</f>
        <v/>
      </c>
      <c r="W1192" s="14">
        <v>100</v>
      </c>
      <c r="X1192" s="17">
        <v>0</v>
      </c>
      <c r="Y1192" s="17">
        <v>0</v>
      </c>
      <c r="Z1192" s="17">
        <v>0</v>
      </c>
      <c r="AA1192" s="17">
        <v>0</v>
      </c>
      <c r="AB1192" s="17">
        <v>0</v>
      </c>
      <c r="AC1192" s="17">
        <v>0</v>
      </c>
      <c r="AD1192" s="17" t="s">
        <v>1363</v>
      </c>
      <c r="AE1192" s="17">
        <v>0</v>
      </c>
      <c r="AF1192" s="17">
        <v>0</v>
      </c>
      <c r="AG1192" s="17" t="s">
        <v>1363</v>
      </c>
      <c r="AH1192" s="18"/>
    </row>
    <row r="1193" spans="1:34" outlineLevel="1">
      <c r="A1193" s="108">
        <v>1059</v>
      </c>
      <c r="B1193" s="109" t="s">
        <v>183</v>
      </c>
      <c r="C1193" s="110" t="s">
        <v>1006</v>
      </c>
      <c r="D1193" s="110" t="s">
        <v>1627</v>
      </c>
      <c r="E1193" s="112" t="s">
        <v>1040</v>
      </c>
      <c r="F1193" s="130" t="s">
        <v>1511</v>
      </c>
      <c r="G1193" s="130" t="s">
        <v>47</v>
      </c>
      <c r="H1193" s="15" t="s">
        <v>1888</v>
      </c>
      <c r="I1193" s="130" t="s">
        <v>1363</v>
      </c>
      <c r="J1193" s="130" t="s">
        <v>1363</v>
      </c>
      <c r="K1193" s="86">
        <v>1</v>
      </c>
      <c r="L1193" s="111"/>
      <c r="M1193" s="85" t="s">
        <v>1363</v>
      </c>
      <c r="N1193" s="16" t="str" cm="1">
        <f t="array" ref="N1193">IF(M1193&lt;&gt;"",SUMPRODUCT($X1193:$AG1193,$X$27:$AG$27)/SUMPRODUCT(--($X1193:$AG1193&lt;&gt;""),$X$27:$AG$27),"")</f>
        <v/>
      </c>
      <c r="O1193" s="85"/>
      <c r="P1193" s="16" t="str" cm="1">
        <f t="array" ref="P1193">IF(O1193&lt;&gt;"",SUMPRODUCT($X1193:$AG1193,$X$27:$AG$27)/SUMPRODUCT(--($X1193:$AG1193&lt;&gt;""),$X$27:$AG$27),"")</f>
        <v/>
      </c>
      <c r="Q1193" s="85">
        <v>13</v>
      </c>
      <c r="R1193" s="16" cm="1">
        <f t="array" ref="R1193">IF(Q1193&lt;&gt;"",SUMPRODUCT($X1193:$AG1193,$X$27:$AG$27)/SUMPRODUCT(--($X1193:$AG1193&lt;&gt;""),$X$27:$AG$27),"")</f>
        <v>0</v>
      </c>
      <c r="S1193" s="85" t="s">
        <v>1363</v>
      </c>
      <c r="T1193" s="16" t="str" cm="1">
        <f t="array" ref="T1193">IF(S1193&lt;&gt;"",SUMPRODUCT($X1193:$AG1193,$X$27:$AG$27)/SUMPRODUCT(--($X1193:$AG1193&lt;&gt;""),$X$27:$AG$27),"")</f>
        <v/>
      </c>
      <c r="U1193" s="85" t="s">
        <v>1363</v>
      </c>
      <c r="V1193" s="16" t="str" cm="1">
        <f t="array" ref="V1193">IF(U1193&lt;&gt;"",SUMPRODUCT($X1193:$AG1193,$X$27:$AG$27)/SUMPRODUCT(--($X1193:$AG1193&lt;&gt;""),$X$27:$AG$27),"")</f>
        <v/>
      </c>
      <c r="W1193" s="14">
        <v>100</v>
      </c>
      <c r="X1193" s="17">
        <v>0</v>
      </c>
      <c r="Y1193" s="17">
        <v>0</v>
      </c>
      <c r="Z1193" s="17">
        <v>0</v>
      </c>
      <c r="AA1193" s="17">
        <v>0</v>
      </c>
      <c r="AB1193" s="17">
        <v>0</v>
      </c>
      <c r="AC1193" s="17">
        <v>0</v>
      </c>
      <c r="AD1193" s="17" t="s">
        <v>1363</v>
      </c>
      <c r="AE1193" s="17">
        <v>0</v>
      </c>
      <c r="AF1193" s="17">
        <v>0</v>
      </c>
      <c r="AG1193" s="17" t="s">
        <v>1363</v>
      </c>
      <c r="AH1193" s="18"/>
    </row>
    <row r="1194" spans="1:34" outlineLevel="1">
      <c r="A1194" s="108">
        <v>1060</v>
      </c>
      <c r="B1194" s="109" t="s">
        <v>183</v>
      </c>
      <c r="C1194" s="110" t="s">
        <v>1006</v>
      </c>
      <c r="D1194" s="110" t="s">
        <v>1627</v>
      </c>
      <c r="E1194" s="112" t="s">
        <v>1041</v>
      </c>
      <c r="F1194" s="130" t="s">
        <v>1511</v>
      </c>
      <c r="G1194" s="130" t="s">
        <v>47</v>
      </c>
      <c r="H1194" s="15" t="s">
        <v>1888</v>
      </c>
      <c r="I1194" s="130" t="s">
        <v>1363</v>
      </c>
      <c r="J1194" s="130" t="s">
        <v>1363</v>
      </c>
      <c r="K1194" s="86">
        <v>1</v>
      </c>
      <c r="L1194" s="111"/>
      <c r="M1194" s="85" t="s">
        <v>1363</v>
      </c>
      <c r="N1194" s="16" t="str" cm="1">
        <f t="array" ref="N1194">IF(M1194&lt;&gt;"",SUMPRODUCT($X1194:$AG1194,$X$27:$AG$27)/SUMPRODUCT(--($X1194:$AG1194&lt;&gt;""),$X$27:$AG$27),"")</f>
        <v/>
      </c>
      <c r="O1194" s="85"/>
      <c r="P1194" s="16" t="str" cm="1">
        <f t="array" ref="P1194">IF(O1194&lt;&gt;"",SUMPRODUCT($X1194:$AG1194,$X$27:$AG$27)/SUMPRODUCT(--($X1194:$AG1194&lt;&gt;""),$X$27:$AG$27),"")</f>
        <v/>
      </c>
      <c r="Q1194" s="85">
        <v>13</v>
      </c>
      <c r="R1194" s="16" cm="1">
        <f t="array" ref="R1194">IF(Q1194&lt;&gt;"",SUMPRODUCT($X1194:$AG1194,$X$27:$AG$27)/SUMPRODUCT(--($X1194:$AG1194&lt;&gt;""),$X$27:$AG$27),"")</f>
        <v>0</v>
      </c>
      <c r="S1194" s="85" t="s">
        <v>1363</v>
      </c>
      <c r="T1194" s="16" t="str" cm="1">
        <f t="array" ref="T1194">IF(S1194&lt;&gt;"",SUMPRODUCT($X1194:$AG1194,$X$27:$AG$27)/SUMPRODUCT(--($X1194:$AG1194&lt;&gt;""),$X$27:$AG$27),"")</f>
        <v/>
      </c>
      <c r="U1194" s="85" t="s">
        <v>1363</v>
      </c>
      <c r="V1194" s="16" t="str" cm="1">
        <f t="array" ref="V1194">IF(U1194&lt;&gt;"",SUMPRODUCT($X1194:$AG1194,$X$27:$AG$27)/SUMPRODUCT(--($X1194:$AG1194&lt;&gt;""),$X$27:$AG$27),"")</f>
        <v/>
      </c>
      <c r="W1194" s="14">
        <v>100</v>
      </c>
      <c r="X1194" s="17">
        <v>0</v>
      </c>
      <c r="Y1194" s="17">
        <v>0</v>
      </c>
      <c r="Z1194" s="17">
        <v>0</v>
      </c>
      <c r="AA1194" s="17">
        <v>0</v>
      </c>
      <c r="AB1194" s="17">
        <v>0</v>
      </c>
      <c r="AC1194" s="17">
        <v>0</v>
      </c>
      <c r="AD1194" s="17" t="s">
        <v>1363</v>
      </c>
      <c r="AE1194" s="17">
        <v>0</v>
      </c>
      <c r="AF1194" s="17">
        <v>0</v>
      </c>
      <c r="AG1194" s="17" t="s">
        <v>1363</v>
      </c>
      <c r="AH1194" s="18"/>
    </row>
    <row r="1195" spans="1:34" outlineLevel="1">
      <c r="A1195" s="108">
        <v>1061</v>
      </c>
      <c r="B1195" s="109" t="s">
        <v>183</v>
      </c>
      <c r="C1195" s="110" t="s">
        <v>1006</v>
      </c>
      <c r="D1195" s="110" t="s">
        <v>1627</v>
      </c>
      <c r="E1195" s="112" t="s">
        <v>1042</v>
      </c>
      <c r="F1195" s="130" t="s">
        <v>1511</v>
      </c>
      <c r="G1195" s="130" t="s">
        <v>47</v>
      </c>
      <c r="H1195" s="15" t="s">
        <v>1888</v>
      </c>
      <c r="I1195" s="130" t="s">
        <v>1363</v>
      </c>
      <c r="J1195" s="130" t="s">
        <v>1363</v>
      </c>
      <c r="K1195" s="86">
        <v>1</v>
      </c>
      <c r="L1195" s="111"/>
      <c r="M1195" s="85" t="s">
        <v>1363</v>
      </c>
      <c r="N1195" s="16" t="str" cm="1">
        <f t="array" ref="N1195">IF(M1195&lt;&gt;"",SUMPRODUCT($X1195:$AG1195,$X$27:$AG$27)/SUMPRODUCT(--($X1195:$AG1195&lt;&gt;""),$X$27:$AG$27),"")</f>
        <v/>
      </c>
      <c r="O1195" s="85"/>
      <c r="P1195" s="16" t="str" cm="1">
        <f t="array" ref="P1195">IF(O1195&lt;&gt;"",SUMPRODUCT($X1195:$AG1195,$X$27:$AG$27)/SUMPRODUCT(--($X1195:$AG1195&lt;&gt;""),$X$27:$AG$27),"")</f>
        <v/>
      </c>
      <c r="Q1195" s="85">
        <v>13</v>
      </c>
      <c r="R1195" s="16" cm="1">
        <f t="array" ref="R1195">IF(Q1195&lt;&gt;"",SUMPRODUCT($X1195:$AG1195,$X$27:$AG$27)/SUMPRODUCT(--($X1195:$AG1195&lt;&gt;""),$X$27:$AG$27),"")</f>
        <v>0</v>
      </c>
      <c r="S1195" s="85" t="s">
        <v>1363</v>
      </c>
      <c r="T1195" s="16" t="str" cm="1">
        <f t="array" ref="T1195">IF(S1195&lt;&gt;"",SUMPRODUCT($X1195:$AG1195,$X$27:$AG$27)/SUMPRODUCT(--($X1195:$AG1195&lt;&gt;""),$X$27:$AG$27),"")</f>
        <v/>
      </c>
      <c r="U1195" s="85" t="s">
        <v>1363</v>
      </c>
      <c r="V1195" s="16" t="str" cm="1">
        <f t="array" ref="V1195">IF(U1195&lt;&gt;"",SUMPRODUCT($X1195:$AG1195,$X$27:$AG$27)/SUMPRODUCT(--($X1195:$AG1195&lt;&gt;""),$X$27:$AG$27),"")</f>
        <v/>
      </c>
      <c r="W1195" s="14">
        <v>100</v>
      </c>
      <c r="X1195" s="17">
        <v>0</v>
      </c>
      <c r="Y1195" s="17">
        <v>0</v>
      </c>
      <c r="Z1195" s="17">
        <v>0</v>
      </c>
      <c r="AA1195" s="17">
        <v>0</v>
      </c>
      <c r="AB1195" s="17">
        <v>0</v>
      </c>
      <c r="AC1195" s="17">
        <v>0</v>
      </c>
      <c r="AD1195" s="17" t="s">
        <v>1363</v>
      </c>
      <c r="AE1195" s="17">
        <v>0</v>
      </c>
      <c r="AF1195" s="17">
        <v>0</v>
      </c>
      <c r="AG1195" s="17" t="s">
        <v>1363</v>
      </c>
      <c r="AH1195" s="18"/>
    </row>
    <row r="1196" spans="1:34" outlineLevel="1">
      <c r="A1196" s="108">
        <v>1062</v>
      </c>
      <c r="B1196" s="109" t="s">
        <v>183</v>
      </c>
      <c r="C1196" s="110" t="s">
        <v>1006</v>
      </c>
      <c r="D1196" s="110" t="s">
        <v>1627</v>
      </c>
      <c r="E1196" s="112" t="s">
        <v>1043</v>
      </c>
      <c r="F1196" s="130" t="s">
        <v>1511</v>
      </c>
      <c r="G1196" s="130" t="s">
        <v>47</v>
      </c>
      <c r="H1196" s="15" t="s">
        <v>1888</v>
      </c>
      <c r="I1196" s="130" t="s">
        <v>1363</v>
      </c>
      <c r="J1196" s="130" t="s">
        <v>1363</v>
      </c>
      <c r="K1196" s="86">
        <v>1</v>
      </c>
      <c r="L1196" s="111"/>
      <c r="M1196" s="85" t="s">
        <v>1363</v>
      </c>
      <c r="N1196" s="16" t="str" cm="1">
        <f t="array" ref="N1196">IF(M1196&lt;&gt;"",SUMPRODUCT($X1196:$AG1196,$X$27:$AG$27)/SUMPRODUCT(--($X1196:$AG1196&lt;&gt;""),$X$27:$AG$27),"")</f>
        <v/>
      </c>
      <c r="O1196" s="85"/>
      <c r="P1196" s="16" t="str" cm="1">
        <f t="array" ref="P1196">IF(O1196&lt;&gt;"",SUMPRODUCT($X1196:$AG1196,$X$27:$AG$27)/SUMPRODUCT(--($X1196:$AG1196&lt;&gt;""),$X$27:$AG$27),"")</f>
        <v/>
      </c>
      <c r="Q1196" s="85">
        <v>13</v>
      </c>
      <c r="R1196" s="16" cm="1">
        <f t="array" ref="R1196">IF(Q1196&lt;&gt;"",SUMPRODUCT($X1196:$AG1196,$X$27:$AG$27)/SUMPRODUCT(--($X1196:$AG1196&lt;&gt;""),$X$27:$AG$27),"")</f>
        <v>0</v>
      </c>
      <c r="S1196" s="85" t="s">
        <v>1363</v>
      </c>
      <c r="T1196" s="16" t="str" cm="1">
        <f t="array" ref="T1196">IF(S1196&lt;&gt;"",SUMPRODUCT($X1196:$AG1196,$X$27:$AG$27)/SUMPRODUCT(--($X1196:$AG1196&lt;&gt;""),$X$27:$AG$27),"")</f>
        <v/>
      </c>
      <c r="U1196" s="85" t="s">
        <v>1363</v>
      </c>
      <c r="V1196" s="16" t="str" cm="1">
        <f t="array" ref="V1196">IF(U1196&lt;&gt;"",SUMPRODUCT($X1196:$AG1196,$X$27:$AG$27)/SUMPRODUCT(--($X1196:$AG1196&lt;&gt;""),$X$27:$AG$27),"")</f>
        <v/>
      </c>
      <c r="W1196" s="14">
        <v>100</v>
      </c>
      <c r="X1196" s="17">
        <v>0</v>
      </c>
      <c r="Y1196" s="17">
        <v>0</v>
      </c>
      <c r="Z1196" s="17">
        <v>0</v>
      </c>
      <c r="AA1196" s="17">
        <v>0</v>
      </c>
      <c r="AB1196" s="17">
        <v>0</v>
      </c>
      <c r="AC1196" s="17">
        <v>0</v>
      </c>
      <c r="AD1196" s="17" t="s">
        <v>1363</v>
      </c>
      <c r="AE1196" s="17">
        <v>0</v>
      </c>
      <c r="AF1196" s="17">
        <v>0</v>
      </c>
      <c r="AG1196" s="17" t="s">
        <v>1363</v>
      </c>
      <c r="AH1196" s="18"/>
    </row>
    <row r="1197" spans="1:34" outlineLevel="1">
      <c r="A1197" s="108">
        <v>1063</v>
      </c>
      <c r="B1197" s="109" t="s">
        <v>183</v>
      </c>
      <c r="C1197" s="110" t="s">
        <v>1006</v>
      </c>
      <c r="D1197" s="110" t="s">
        <v>1627</v>
      </c>
      <c r="E1197" s="112" t="s">
        <v>1044</v>
      </c>
      <c r="F1197" s="130" t="s">
        <v>1511</v>
      </c>
      <c r="G1197" s="130" t="s">
        <v>47</v>
      </c>
      <c r="H1197" s="15" t="s">
        <v>1888</v>
      </c>
      <c r="I1197" s="130" t="s">
        <v>1363</v>
      </c>
      <c r="J1197" s="130" t="s">
        <v>1363</v>
      </c>
      <c r="K1197" s="86">
        <v>1</v>
      </c>
      <c r="L1197" s="111"/>
      <c r="M1197" s="85" t="s">
        <v>1363</v>
      </c>
      <c r="N1197" s="16" t="str" cm="1">
        <f t="array" ref="N1197">IF(M1197&lt;&gt;"",SUMPRODUCT($X1197:$AG1197,$X$27:$AG$27)/SUMPRODUCT(--($X1197:$AG1197&lt;&gt;""),$X$27:$AG$27),"")</f>
        <v/>
      </c>
      <c r="O1197" s="85"/>
      <c r="P1197" s="16" t="str" cm="1">
        <f t="array" ref="P1197">IF(O1197&lt;&gt;"",SUMPRODUCT($X1197:$AG1197,$X$27:$AG$27)/SUMPRODUCT(--($X1197:$AG1197&lt;&gt;""),$X$27:$AG$27),"")</f>
        <v/>
      </c>
      <c r="Q1197" s="85">
        <v>13</v>
      </c>
      <c r="R1197" s="16" cm="1">
        <f t="array" ref="R1197">IF(Q1197&lt;&gt;"",SUMPRODUCT($X1197:$AG1197,$X$27:$AG$27)/SUMPRODUCT(--($X1197:$AG1197&lt;&gt;""),$X$27:$AG$27),"")</f>
        <v>0</v>
      </c>
      <c r="S1197" s="85" t="s">
        <v>1363</v>
      </c>
      <c r="T1197" s="16" t="str" cm="1">
        <f t="array" ref="T1197">IF(S1197&lt;&gt;"",SUMPRODUCT($X1197:$AG1197,$X$27:$AG$27)/SUMPRODUCT(--($X1197:$AG1197&lt;&gt;""),$X$27:$AG$27),"")</f>
        <v/>
      </c>
      <c r="U1197" s="85" t="s">
        <v>1363</v>
      </c>
      <c r="V1197" s="16" t="str" cm="1">
        <f t="array" ref="V1197">IF(U1197&lt;&gt;"",SUMPRODUCT($X1197:$AG1197,$X$27:$AG$27)/SUMPRODUCT(--($X1197:$AG1197&lt;&gt;""),$X$27:$AG$27),"")</f>
        <v/>
      </c>
      <c r="W1197" s="14">
        <v>100</v>
      </c>
      <c r="X1197" s="17">
        <v>0</v>
      </c>
      <c r="Y1197" s="17">
        <v>0</v>
      </c>
      <c r="Z1197" s="17">
        <v>0</v>
      </c>
      <c r="AA1197" s="17">
        <v>0</v>
      </c>
      <c r="AB1197" s="17">
        <v>0</v>
      </c>
      <c r="AC1197" s="17">
        <v>0</v>
      </c>
      <c r="AD1197" s="17" t="s">
        <v>1363</v>
      </c>
      <c r="AE1197" s="17">
        <v>0</v>
      </c>
      <c r="AF1197" s="17">
        <v>0</v>
      </c>
      <c r="AG1197" s="17" t="s">
        <v>1363</v>
      </c>
      <c r="AH1197" s="18"/>
    </row>
    <row r="1198" spans="1:34" outlineLevel="1">
      <c r="A1198" s="108">
        <v>1064</v>
      </c>
      <c r="B1198" s="109" t="s">
        <v>183</v>
      </c>
      <c r="C1198" s="110" t="s">
        <v>1006</v>
      </c>
      <c r="D1198" s="110" t="s">
        <v>1627</v>
      </c>
      <c r="E1198" s="112" t="s">
        <v>1045</v>
      </c>
      <c r="F1198" s="130" t="s">
        <v>1512</v>
      </c>
      <c r="G1198" s="130" t="s">
        <v>1595</v>
      </c>
      <c r="H1198" s="15" t="s">
        <v>1910</v>
      </c>
      <c r="I1198" s="130" t="s">
        <v>1711</v>
      </c>
      <c r="J1198" s="130" t="s">
        <v>1363</v>
      </c>
      <c r="K1198" s="86">
        <v>1</v>
      </c>
      <c r="L1198" s="111"/>
      <c r="M1198" s="85" t="s">
        <v>1363</v>
      </c>
      <c r="N1198" s="16" t="str" cm="1">
        <f t="array" ref="N1198">IF(M1198&lt;&gt;"",SUMPRODUCT($X1198:$AG1198,$X$27:$AG$27)/SUMPRODUCT(--($X1198:$AG1198&lt;&gt;""),$X$27:$AG$27),"")</f>
        <v/>
      </c>
      <c r="O1198" s="85"/>
      <c r="P1198" s="16" t="str" cm="1">
        <f t="array" ref="P1198">IF(O1198&lt;&gt;"",SUMPRODUCT($X1198:$AG1198,$X$27:$AG$27)/SUMPRODUCT(--($X1198:$AG1198&lt;&gt;""),$X$27:$AG$27),"")</f>
        <v/>
      </c>
      <c r="Q1198" s="85">
        <v>9</v>
      </c>
      <c r="R1198" s="16" cm="1">
        <f t="array" ref="R1198">IF(Q1198&lt;&gt;"",SUMPRODUCT($X1198:$AG1198,$X$27:$AG$27)/SUMPRODUCT(--($X1198:$AG1198&lt;&gt;""),$X$27:$AG$27),"")</f>
        <v>1</v>
      </c>
      <c r="S1198" s="85" t="s">
        <v>1363</v>
      </c>
      <c r="T1198" s="16" t="str" cm="1">
        <f t="array" ref="T1198">IF(S1198&lt;&gt;"",SUMPRODUCT($X1198:$AG1198,$X$27:$AG$27)/SUMPRODUCT(--($X1198:$AG1198&lt;&gt;""),$X$27:$AG$27),"")</f>
        <v/>
      </c>
      <c r="U1198" s="85" t="s">
        <v>1363</v>
      </c>
      <c r="V1198" s="16" t="str" cm="1">
        <f t="array" ref="V1198">IF(U1198&lt;&gt;"",SUMPRODUCT($X1198:$AG1198,$X$27:$AG$27)/SUMPRODUCT(--($X1198:$AG1198&lt;&gt;""),$X$27:$AG$27),"")</f>
        <v/>
      </c>
      <c r="W1198" s="14">
        <v>100</v>
      </c>
      <c r="X1198" s="17">
        <v>1</v>
      </c>
      <c r="Y1198" s="17">
        <v>1</v>
      </c>
      <c r="Z1198" s="17">
        <v>1</v>
      </c>
      <c r="AA1198" s="17">
        <v>1</v>
      </c>
      <c r="AB1198" s="17">
        <v>1</v>
      </c>
      <c r="AC1198" s="17">
        <v>1</v>
      </c>
      <c r="AD1198" s="17" t="s">
        <v>1363</v>
      </c>
      <c r="AE1198" s="17">
        <v>1</v>
      </c>
      <c r="AF1198" s="17">
        <v>1</v>
      </c>
      <c r="AG1198" s="17" t="s">
        <v>1363</v>
      </c>
      <c r="AH1198" s="18"/>
    </row>
    <row r="1199" spans="1:34" outlineLevel="1">
      <c r="A1199" s="108">
        <v>1065</v>
      </c>
      <c r="B1199" s="109" t="s">
        <v>183</v>
      </c>
      <c r="C1199" s="110" t="s">
        <v>1006</v>
      </c>
      <c r="D1199" s="110" t="s">
        <v>1627</v>
      </c>
      <c r="E1199" s="112" t="s">
        <v>1046</v>
      </c>
      <c r="F1199" s="130" t="s">
        <v>1512</v>
      </c>
      <c r="G1199" s="130" t="s">
        <v>1363</v>
      </c>
      <c r="H1199" s="15" t="s">
        <v>1908</v>
      </c>
      <c r="I1199" s="130" t="s">
        <v>1363</v>
      </c>
      <c r="J1199" s="130" t="s">
        <v>1363</v>
      </c>
      <c r="K1199" s="86">
        <v>1</v>
      </c>
      <c r="L1199" s="111"/>
      <c r="M1199" s="85" t="s">
        <v>1363</v>
      </c>
      <c r="N1199" s="16" t="str" cm="1">
        <f t="array" ref="N1199">IF(M1199&lt;&gt;"",SUMPRODUCT($X1199:$AG1199,$X$27:$AG$27)/SUMPRODUCT(--($X1199:$AG1199&lt;&gt;""),$X$27:$AG$27),"")</f>
        <v/>
      </c>
      <c r="O1199" s="85"/>
      <c r="P1199" s="16" t="str" cm="1">
        <f t="array" ref="P1199">IF(O1199&lt;&gt;"",SUMPRODUCT($X1199:$AG1199,$X$27:$AG$27)/SUMPRODUCT(--($X1199:$AG1199&lt;&gt;""),$X$27:$AG$27),"")</f>
        <v/>
      </c>
      <c r="Q1199" s="85" t="s">
        <v>1691</v>
      </c>
      <c r="R1199" s="16" cm="1">
        <f t="array" ref="R1199">IF(Q1199&lt;&gt;"",SUMPRODUCT($X1199:$AG1199,$X$27:$AG$27)/SUMPRODUCT(--($X1199:$AG1199&lt;&gt;""),$X$27:$AG$27),"")</f>
        <v>0</v>
      </c>
      <c r="S1199" s="85" t="s">
        <v>1363</v>
      </c>
      <c r="T1199" s="16" t="str" cm="1">
        <f t="array" ref="T1199">IF(S1199&lt;&gt;"",SUMPRODUCT($X1199:$AG1199,$X$27:$AG$27)/SUMPRODUCT(--($X1199:$AG1199&lt;&gt;""),$X$27:$AG$27),"")</f>
        <v/>
      </c>
      <c r="U1199" s="85" t="s">
        <v>1363</v>
      </c>
      <c r="V1199" s="16" t="str" cm="1">
        <f t="array" ref="V1199">IF(U1199&lt;&gt;"",SUMPRODUCT($X1199:$AG1199,$X$27:$AG$27)/SUMPRODUCT(--($X1199:$AG1199&lt;&gt;""),$X$27:$AG$27),"")</f>
        <v/>
      </c>
      <c r="W1199" s="14">
        <v>100</v>
      </c>
      <c r="X1199" s="17">
        <v>0</v>
      </c>
      <c r="Y1199" s="17">
        <v>0</v>
      </c>
      <c r="Z1199" s="17">
        <v>0</v>
      </c>
      <c r="AA1199" s="17">
        <v>0</v>
      </c>
      <c r="AB1199" s="17">
        <v>0</v>
      </c>
      <c r="AC1199" s="17">
        <v>0</v>
      </c>
      <c r="AD1199" s="17" t="s">
        <v>1363</v>
      </c>
      <c r="AE1199" s="17">
        <v>0</v>
      </c>
      <c r="AF1199" s="17">
        <v>0</v>
      </c>
      <c r="AG1199" s="17" t="s">
        <v>1363</v>
      </c>
      <c r="AH1199" s="18"/>
    </row>
    <row r="1200" spans="1:34" outlineLevel="1">
      <c r="A1200" s="108">
        <v>1066</v>
      </c>
      <c r="B1200" s="109" t="s">
        <v>183</v>
      </c>
      <c r="C1200" s="110" t="s">
        <v>1006</v>
      </c>
      <c r="D1200" s="110" t="s">
        <v>1627</v>
      </c>
      <c r="E1200" s="112" t="s">
        <v>1047</v>
      </c>
      <c r="F1200" s="130" t="s">
        <v>1512</v>
      </c>
      <c r="G1200" s="130" t="s">
        <v>1363</v>
      </c>
      <c r="H1200" s="15" t="s">
        <v>1908</v>
      </c>
      <c r="I1200" s="130" t="s">
        <v>1363</v>
      </c>
      <c r="J1200" s="130" t="s">
        <v>1363</v>
      </c>
      <c r="K1200" s="86">
        <v>1</v>
      </c>
      <c r="L1200" s="111"/>
      <c r="M1200" s="85" t="s">
        <v>1363</v>
      </c>
      <c r="N1200" s="16" t="str" cm="1">
        <f t="array" ref="N1200">IF(M1200&lt;&gt;"",SUMPRODUCT($X1200:$AG1200,$X$27:$AG$27)/SUMPRODUCT(--($X1200:$AG1200&lt;&gt;""),$X$27:$AG$27),"")</f>
        <v/>
      </c>
      <c r="O1200" s="85"/>
      <c r="P1200" s="16" t="str" cm="1">
        <f t="array" ref="P1200">IF(O1200&lt;&gt;"",SUMPRODUCT($X1200:$AG1200,$X$27:$AG$27)/SUMPRODUCT(--($X1200:$AG1200&lt;&gt;""),$X$27:$AG$27),"")</f>
        <v/>
      </c>
      <c r="Q1200" s="85" t="s">
        <v>1691</v>
      </c>
      <c r="R1200" s="16" cm="1">
        <f t="array" ref="R1200">IF(Q1200&lt;&gt;"",SUMPRODUCT($X1200:$AG1200,$X$27:$AG$27)/SUMPRODUCT(--($X1200:$AG1200&lt;&gt;""),$X$27:$AG$27),"")</f>
        <v>0</v>
      </c>
      <c r="S1200" s="85" t="s">
        <v>1363</v>
      </c>
      <c r="T1200" s="16" t="str" cm="1">
        <f t="array" ref="T1200">IF(S1200&lt;&gt;"",SUMPRODUCT($X1200:$AG1200,$X$27:$AG$27)/SUMPRODUCT(--($X1200:$AG1200&lt;&gt;""),$X$27:$AG$27),"")</f>
        <v/>
      </c>
      <c r="U1200" s="85" t="s">
        <v>1363</v>
      </c>
      <c r="V1200" s="16" t="str" cm="1">
        <f t="array" ref="V1200">IF(U1200&lt;&gt;"",SUMPRODUCT($X1200:$AG1200,$X$27:$AG$27)/SUMPRODUCT(--($X1200:$AG1200&lt;&gt;""),$X$27:$AG$27),"")</f>
        <v/>
      </c>
      <c r="W1200" s="14">
        <v>100</v>
      </c>
      <c r="X1200" s="17">
        <v>0</v>
      </c>
      <c r="Y1200" s="17">
        <v>0</v>
      </c>
      <c r="Z1200" s="17">
        <v>0</v>
      </c>
      <c r="AA1200" s="17">
        <v>0</v>
      </c>
      <c r="AB1200" s="17">
        <v>0</v>
      </c>
      <c r="AC1200" s="17">
        <v>0</v>
      </c>
      <c r="AD1200" s="17" t="s">
        <v>1363</v>
      </c>
      <c r="AE1200" s="17">
        <v>0</v>
      </c>
      <c r="AF1200" s="17">
        <v>0</v>
      </c>
      <c r="AG1200" s="17" t="s">
        <v>1363</v>
      </c>
      <c r="AH1200" s="18"/>
    </row>
    <row r="1201" spans="1:34" outlineLevel="1">
      <c r="A1201" s="108">
        <v>1067</v>
      </c>
      <c r="B1201" s="109" t="s">
        <v>183</v>
      </c>
      <c r="C1201" s="110" t="s">
        <v>1006</v>
      </c>
      <c r="D1201" s="110" t="s">
        <v>1627</v>
      </c>
      <c r="E1201" s="112" t="s">
        <v>1048</v>
      </c>
      <c r="F1201" s="130" t="s">
        <v>1512</v>
      </c>
      <c r="G1201" s="130" t="s">
        <v>1363</v>
      </c>
      <c r="H1201" s="15" t="s">
        <v>1908</v>
      </c>
      <c r="I1201" s="130" t="s">
        <v>1363</v>
      </c>
      <c r="J1201" s="130" t="s">
        <v>1363</v>
      </c>
      <c r="K1201" s="86">
        <v>1</v>
      </c>
      <c r="L1201" s="111"/>
      <c r="M1201" s="85" t="s">
        <v>1363</v>
      </c>
      <c r="N1201" s="16" t="str" cm="1">
        <f t="array" ref="N1201">IF(M1201&lt;&gt;"",SUMPRODUCT($X1201:$AG1201,$X$27:$AG$27)/SUMPRODUCT(--($X1201:$AG1201&lt;&gt;""),$X$27:$AG$27),"")</f>
        <v/>
      </c>
      <c r="O1201" s="85"/>
      <c r="P1201" s="16" t="str" cm="1">
        <f t="array" ref="P1201">IF(O1201&lt;&gt;"",SUMPRODUCT($X1201:$AG1201,$X$27:$AG$27)/SUMPRODUCT(--($X1201:$AG1201&lt;&gt;""),$X$27:$AG$27),"")</f>
        <v/>
      </c>
      <c r="Q1201" s="85" t="s">
        <v>1691</v>
      </c>
      <c r="R1201" s="16" cm="1">
        <f t="array" ref="R1201">IF(Q1201&lt;&gt;"",SUMPRODUCT($X1201:$AG1201,$X$27:$AG$27)/SUMPRODUCT(--($X1201:$AG1201&lt;&gt;""),$X$27:$AG$27),"")</f>
        <v>0</v>
      </c>
      <c r="S1201" s="85" t="s">
        <v>1363</v>
      </c>
      <c r="T1201" s="16" t="str" cm="1">
        <f t="array" ref="T1201">IF(S1201&lt;&gt;"",SUMPRODUCT($X1201:$AG1201,$X$27:$AG$27)/SUMPRODUCT(--($X1201:$AG1201&lt;&gt;""),$X$27:$AG$27),"")</f>
        <v/>
      </c>
      <c r="U1201" s="85" t="s">
        <v>1363</v>
      </c>
      <c r="V1201" s="16" t="str" cm="1">
        <f t="array" ref="V1201">IF(U1201&lt;&gt;"",SUMPRODUCT($X1201:$AG1201,$X$27:$AG$27)/SUMPRODUCT(--($X1201:$AG1201&lt;&gt;""),$X$27:$AG$27),"")</f>
        <v/>
      </c>
      <c r="W1201" s="14">
        <v>100</v>
      </c>
      <c r="X1201" s="17">
        <v>0</v>
      </c>
      <c r="Y1201" s="17">
        <v>0</v>
      </c>
      <c r="Z1201" s="17">
        <v>0</v>
      </c>
      <c r="AA1201" s="17">
        <v>0</v>
      </c>
      <c r="AB1201" s="17">
        <v>0</v>
      </c>
      <c r="AC1201" s="17">
        <v>0</v>
      </c>
      <c r="AD1201" s="17" t="s">
        <v>1363</v>
      </c>
      <c r="AE1201" s="17">
        <v>0</v>
      </c>
      <c r="AF1201" s="17">
        <v>0</v>
      </c>
      <c r="AG1201" s="17" t="s">
        <v>1363</v>
      </c>
      <c r="AH1201" s="18"/>
    </row>
    <row r="1202" spans="1:34" outlineLevel="1">
      <c r="A1202" s="108">
        <v>1068</v>
      </c>
      <c r="B1202" s="109" t="s">
        <v>183</v>
      </c>
      <c r="C1202" s="110" t="s">
        <v>1006</v>
      </c>
      <c r="D1202" s="110" t="s">
        <v>1627</v>
      </c>
      <c r="E1202" s="112" t="s">
        <v>1049</v>
      </c>
      <c r="F1202" s="130" t="s">
        <v>1512</v>
      </c>
      <c r="G1202" s="130" t="s">
        <v>1363</v>
      </c>
      <c r="H1202" s="15" t="s">
        <v>1908</v>
      </c>
      <c r="I1202" s="130" t="s">
        <v>1363</v>
      </c>
      <c r="J1202" s="130" t="s">
        <v>1363</v>
      </c>
      <c r="K1202" s="86">
        <v>1</v>
      </c>
      <c r="L1202" s="111"/>
      <c r="M1202" s="85" t="s">
        <v>1363</v>
      </c>
      <c r="N1202" s="16" t="str" cm="1">
        <f t="array" ref="N1202">IF(M1202&lt;&gt;"",SUMPRODUCT($X1202:$AG1202,$X$27:$AG$27)/SUMPRODUCT(--($X1202:$AG1202&lt;&gt;""),$X$27:$AG$27),"")</f>
        <v/>
      </c>
      <c r="O1202" s="85"/>
      <c r="P1202" s="16" t="str" cm="1">
        <f t="array" ref="P1202">IF(O1202&lt;&gt;"",SUMPRODUCT($X1202:$AG1202,$X$27:$AG$27)/SUMPRODUCT(--($X1202:$AG1202&lt;&gt;""),$X$27:$AG$27),"")</f>
        <v/>
      </c>
      <c r="Q1202" s="85" t="s">
        <v>1691</v>
      </c>
      <c r="R1202" s="16" cm="1">
        <f t="array" ref="R1202">IF(Q1202&lt;&gt;"",SUMPRODUCT($X1202:$AG1202,$X$27:$AG$27)/SUMPRODUCT(--($X1202:$AG1202&lt;&gt;""),$X$27:$AG$27),"")</f>
        <v>0</v>
      </c>
      <c r="S1202" s="85" t="s">
        <v>1363</v>
      </c>
      <c r="T1202" s="16" t="str" cm="1">
        <f t="array" ref="T1202">IF(S1202&lt;&gt;"",SUMPRODUCT($X1202:$AG1202,$X$27:$AG$27)/SUMPRODUCT(--($X1202:$AG1202&lt;&gt;""),$X$27:$AG$27),"")</f>
        <v/>
      </c>
      <c r="U1202" s="85" t="s">
        <v>1363</v>
      </c>
      <c r="V1202" s="16" t="str" cm="1">
        <f t="array" ref="V1202">IF(U1202&lt;&gt;"",SUMPRODUCT($X1202:$AG1202,$X$27:$AG$27)/SUMPRODUCT(--($X1202:$AG1202&lt;&gt;""),$X$27:$AG$27),"")</f>
        <v/>
      </c>
      <c r="W1202" s="14">
        <v>100</v>
      </c>
      <c r="X1202" s="17">
        <v>0</v>
      </c>
      <c r="Y1202" s="17">
        <v>0</v>
      </c>
      <c r="Z1202" s="17">
        <v>0</v>
      </c>
      <c r="AA1202" s="17">
        <v>0</v>
      </c>
      <c r="AB1202" s="17">
        <v>0</v>
      </c>
      <c r="AC1202" s="17">
        <v>0</v>
      </c>
      <c r="AD1202" s="17" t="s">
        <v>1363</v>
      </c>
      <c r="AE1202" s="17">
        <v>0</v>
      </c>
      <c r="AF1202" s="17">
        <v>0</v>
      </c>
      <c r="AG1202" s="17" t="s">
        <v>1363</v>
      </c>
      <c r="AH1202" s="18"/>
    </row>
    <row r="1203" spans="1:34" outlineLevel="1">
      <c r="A1203" s="108">
        <v>1069</v>
      </c>
      <c r="B1203" s="109" t="s">
        <v>183</v>
      </c>
      <c r="C1203" s="110" t="s">
        <v>1006</v>
      </c>
      <c r="D1203" s="110" t="s">
        <v>1627</v>
      </c>
      <c r="E1203" s="112" t="s">
        <v>1050</v>
      </c>
      <c r="F1203" s="130" t="s">
        <v>1512</v>
      </c>
      <c r="G1203" s="130" t="s">
        <v>1363</v>
      </c>
      <c r="H1203" s="15" t="s">
        <v>1908</v>
      </c>
      <c r="I1203" s="130" t="s">
        <v>1363</v>
      </c>
      <c r="J1203" s="130" t="s">
        <v>1363</v>
      </c>
      <c r="K1203" s="86">
        <v>1</v>
      </c>
      <c r="L1203" s="111"/>
      <c r="M1203" s="85" t="s">
        <v>1363</v>
      </c>
      <c r="N1203" s="16" t="str" cm="1">
        <f t="array" ref="N1203">IF(M1203&lt;&gt;"",SUMPRODUCT($X1203:$AG1203,$X$27:$AG$27)/SUMPRODUCT(--($X1203:$AG1203&lt;&gt;""),$X$27:$AG$27),"")</f>
        <v/>
      </c>
      <c r="O1203" s="85"/>
      <c r="P1203" s="16" t="str" cm="1">
        <f t="array" ref="P1203">IF(O1203&lt;&gt;"",SUMPRODUCT($X1203:$AG1203,$X$27:$AG$27)/SUMPRODUCT(--($X1203:$AG1203&lt;&gt;""),$X$27:$AG$27),"")</f>
        <v/>
      </c>
      <c r="Q1203" s="85" t="s">
        <v>1691</v>
      </c>
      <c r="R1203" s="16" cm="1">
        <f t="array" ref="R1203">IF(Q1203&lt;&gt;"",SUMPRODUCT($X1203:$AG1203,$X$27:$AG$27)/SUMPRODUCT(--($X1203:$AG1203&lt;&gt;""),$X$27:$AG$27),"")</f>
        <v>0</v>
      </c>
      <c r="S1203" s="85" t="s">
        <v>1363</v>
      </c>
      <c r="T1203" s="16" t="str" cm="1">
        <f t="array" ref="T1203">IF(S1203&lt;&gt;"",SUMPRODUCT($X1203:$AG1203,$X$27:$AG$27)/SUMPRODUCT(--($X1203:$AG1203&lt;&gt;""),$X$27:$AG$27),"")</f>
        <v/>
      </c>
      <c r="U1203" s="85" t="s">
        <v>1363</v>
      </c>
      <c r="V1203" s="16" t="str" cm="1">
        <f t="array" ref="V1203">IF(U1203&lt;&gt;"",SUMPRODUCT($X1203:$AG1203,$X$27:$AG$27)/SUMPRODUCT(--($X1203:$AG1203&lt;&gt;""),$X$27:$AG$27),"")</f>
        <v/>
      </c>
      <c r="W1203" s="14">
        <v>100</v>
      </c>
      <c r="X1203" s="17">
        <v>0</v>
      </c>
      <c r="Y1203" s="17">
        <v>0</v>
      </c>
      <c r="Z1203" s="17">
        <v>0</v>
      </c>
      <c r="AA1203" s="17">
        <v>0</v>
      </c>
      <c r="AB1203" s="17">
        <v>0</v>
      </c>
      <c r="AC1203" s="17">
        <v>0</v>
      </c>
      <c r="AD1203" s="17" t="s">
        <v>1363</v>
      </c>
      <c r="AE1203" s="17">
        <v>0</v>
      </c>
      <c r="AF1203" s="17">
        <v>0</v>
      </c>
      <c r="AG1203" s="17" t="s">
        <v>1363</v>
      </c>
      <c r="AH1203" s="18"/>
    </row>
    <row r="1204" spans="1:34" outlineLevel="1">
      <c r="A1204" s="108">
        <v>1070</v>
      </c>
      <c r="B1204" s="109" t="s">
        <v>183</v>
      </c>
      <c r="C1204" s="110" t="s">
        <v>1006</v>
      </c>
      <c r="D1204" s="110" t="s">
        <v>1627</v>
      </c>
      <c r="E1204" s="112" t="s">
        <v>1051</v>
      </c>
      <c r="F1204" s="130" t="s">
        <v>1512</v>
      </c>
      <c r="G1204" s="130" t="s">
        <v>1363</v>
      </c>
      <c r="H1204" s="15" t="s">
        <v>1908</v>
      </c>
      <c r="I1204" s="130" t="s">
        <v>1363</v>
      </c>
      <c r="J1204" s="130" t="s">
        <v>1363</v>
      </c>
      <c r="K1204" s="86">
        <v>1</v>
      </c>
      <c r="L1204" s="111"/>
      <c r="M1204" s="85" t="s">
        <v>1363</v>
      </c>
      <c r="N1204" s="16" t="str" cm="1">
        <f t="array" ref="N1204">IF(M1204&lt;&gt;"",SUMPRODUCT($X1204:$AG1204,$X$27:$AG$27)/SUMPRODUCT(--($X1204:$AG1204&lt;&gt;""),$X$27:$AG$27),"")</f>
        <v/>
      </c>
      <c r="O1204" s="85"/>
      <c r="P1204" s="16" t="str" cm="1">
        <f t="array" ref="P1204">IF(O1204&lt;&gt;"",SUMPRODUCT($X1204:$AG1204,$X$27:$AG$27)/SUMPRODUCT(--($X1204:$AG1204&lt;&gt;""),$X$27:$AG$27),"")</f>
        <v/>
      </c>
      <c r="Q1204" s="85" t="s">
        <v>1691</v>
      </c>
      <c r="R1204" s="16" cm="1">
        <f t="array" ref="R1204">IF(Q1204&lt;&gt;"",SUMPRODUCT($X1204:$AG1204,$X$27:$AG$27)/SUMPRODUCT(--($X1204:$AG1204&lt;&gt;""),$X$27:$AG$27),"")</f>
        <v>0</v>
      </c>
      <c r="S1204" s="85" t="s">
        <v>1363</v>
      </c>
      <c r="T1204" s="16" t="str" cm="1">
        <f t="array" ref="T1204">IF(S1204&lt;&gt;"",SUMPRODUCT($X1204:$AG1204,$X$27:$AG$27)/SUMPRODUCT(--($X1204:$AG1204&lt;&gt;""),$X$27:$AG$27),"")</f>
        <v/>
      </c>
      <c r="U1204" s="85" t="s">
        <v>1363</v>
      </c>
      <c r="V1204" s="16" t="str" cm="1">
        <f t="array" ref="V1204">IF(U1204&lt;&gt;"",SUMPRODUCT($X1204:$AG1204,$X$27:$AG$27)/SUMPRODUCT(--($X1204:$AG1204&lt;&gt;""),$X$27:$AG$27),"")</f>
        <v/>
      </c>
      <c r="W1204" s="14">
        <v>100</v>
      </c>
      <c r="X1204" s="17">
        <v>0</v>
      </c>
      <c r="Y1204" s="17">
        <v>0</v>
      </c>
      <c r="Z1204" s="17">
        <v>0</v>
      </c>
      <c r="AA1204" s="17">
        <v>0</v>
      </c>
      <c r="AB1204" s="17">
        <v>0</v>
      </c>
      <c r="AC1204" s="17">
        <v>0</v>
      </c>
      <c r="AD1204" s="17" t="s">
        <v>1363</v>
      </c>
      <c r="AE1204" s="17">
        <v>0</v>
      </c>
      <c r="AF1204" s="17">
        <v>0</v>
      </c>
      <c r="AG1204" s="17" t="s">
        <v>1363</v>
      </c>
      <c r="AH1204" s="18"/>
    </row>
    <row r="1205" spans="1:34" outlineLevel="1">
      <c r="A1205" s="108">
        <v>1071</v>
      </c>
      <c r="B1205" s="109" t="s">
        <v>183</v>
      </c>
      <c r="C1205" s="110" t="s">
        <v>1006</v>
      </c>
      <c r="D1205" s="110" t="s">
        <v>1627</v>
      </c>
      <c r="E1205" s="112" t="s">
        <v>1052</v>
      </c>
      <c r="F1205" s="130" t="s">
        <v>1512</v>
      </c>
      <c r="G1205" s="130" t="s">
        <v>1363</v>
      </c>
      <c r="H1205" s="15" t="s">
        <v>1908</v>
      </c>
      <c r="I1205" s="130" t="s">
        <v>1363</v>
      </c>
      <c r="J1205" s="130" t="s">
        <v>1363</v>
      </c>
      <c r="K1205" s="86">
        <v>1</v>
      </c>
      <c r="L1205" s="111"/>
      <c r="M1205" s="85" t="s">
        <v>1363</v>
      </c>
      <c r="N1205" s="16" t="str" cm="1">
        <f t="array" ref="N1205">IF(M1205&lt;&gt;"",SUMPRODUCT($X1205:$AG1205,$X$27:$AG$27)/SUMPRODUCT(--($X1205:$AG1205&lt;&gt;""),$X$27:$AG$27),"")</f>
        <v/>
      </c>
      <c r="O1205" s="85"/>
      <c r="P1205" s="16" t="str" cm="1">
        <f t="array" ref="P1205">IF(O1205&lt;&gt;"",SUMPRODUCT($X1205:$AG1205,$X$27:$AG$27)/SUMPRODUCT(--($X1205:$AG1205&lt;&gt;""),$X$27:$AG$27),"")</f>
        <v/>
      </c>
      <c r="Q1205" s="85" t="s">
        <v>1691</v>
      </c>
      <c r="R1205" s="16" cm="1">
        <f t="array" ref="R1205">IF(Q1205&lt;&gt;"",SUMPRODUCT($X1205:$AG1205,$X$27:$AG$27)/SUMPRODUCT(--($X1205:$AG1205&lt;&gt;""),$X$27:$AG$27),"")</f>
        <v>0</v>
      </c>
      <c r="S1205" s="85" t="s">
        <v>1363</v>
      </c>
      <c r="T1205" s="16" t="str" cm="1">
        <f t="array" ref="T1205">IF(S1205&lt;&gt;"",SUMPRODUCT($X1205:$AG1205,$X$27:$AG$27)/SUMPRODUCT(--($X1205:$AG1205&lt;&gt;""),$X$27:$AG$27),"")</f>
        <v/>
      </c>
      <c r="U1205" s="85" t="s">
        <v>1363</v>
      </c>
      <c r="V1205" s="16" t="str" cm="1">
        <f t="array" ref="V1205">IF(U1205&lt;&gt;"",SUMPRODUCT($X1205:$AG1205,$X$27:$AG$27)/SUMPRODUCT(--($X1205:$AG1205&lt;&gt;""),$X$27:$AG$27),"")</f>
        <v/>
      </c>
      <c r="W1205" s="14">
        <v>100</v>
      </c>
      <c r="X1205" s="17">
        <v>0</v>
      </c>
      <c r="Y1205" s="17">
        <v>0</v>
      </c>
      <c r="Z1205" s="17">
        <v>0</v>
      </c>
      <c r="AA1205" s="17">
        <v>0</v>
      </c>
      <c r="AB1205" s="17">
        <v>0</v>
      </c>
      <c r="AC1205" s="17">
        <v>0</v>
      </c>
      <c r="AD1205" s="17" t="s">
        <v>1363</v>
      </c>
      <c r="AE1205" s="17">
        <v>0</v>
      </c>
      <c r="AF1205" s="17">
        <v>0</v>
      </c>
      <c r="AG1205" s="17" t="s">
        <v>1363</v>
      </c>
      <c r="AH1205" s="18"/>
    </row>
    <row r="1206" spans="1:34" outlineLevel="1">
      <c r="A1206" s="108">
        <v>1072</v>
      </c>
      <c r="B1206" s="109" t="s">
        <v>183</v>
      </c>
      <c r="C1206" s="110" t="s">
        <v>1006</v>
      </c>
      <c r="D1206" s="110" t="s">
        <v>1627</v>
      </c>
      <c r="E1206" s="112" t="s">
        <v>1053</v>
      </c>
      <c r="F1206" s="130" t="s">
        <v>1513</v>
      </c>
      <c r="G1206" s="130" t="s">
        <v>1363</v>
      </c>
      <c r="H1206" s="15" t="s">
        <v>1908</v>
      </c>
      <c r="I1206" s="130" t="s">
        <v>1363</v>
      </c>
      <c r="J1206" s="130" t="s">
        <v>1363</v>
      </c>
      <c r="K1206" s="86">
        <v>1</v>
      </c>
      <c r="L1206" s="111"/>
      <c r="M1206" s="85" t="s">
        <v>1363</v>
      </c>
      <c r="N1206" s="16" t="str" cm="1">
        <f t="array" ref="N1206">IF(M1206&lt;&gt;"",SUMPRODUCT($X1206:$AG1206,$X$27:$AG$27)/SUMPRODUCT(--($X1206:$AG1206&lt;&gt;""),$X$27:$AG$27),"")</f>
        <v/>
      </c>
      <c r="O1206" s="85"/>
      <c r="P1206" s="16" t="str" cm="1">
        <f t="array" ref="P1206">IF(O1206&lt;&gt;"",SUMPRODUCT($X1206:$AG1206,$X$27:$AG$27)/SUMPRODUCT(--($X1206:$AG1206&lt;&gt;""),$X$27:$AG$27),"")</f>
        <v/>
      </c>
      <c r="Q1206" s="85" t="s">
        <v>1691</v>
      </c>
      <c r="R1206" s="16" cm="1">
        <f t="array" ref="R1206">IF(Q1206&lt;&gt;"",SUMPRODUCT($X1206:$AG1206,$X$27:$AG$27)/SUMPRODUCT(--($X1206:$AG1206&lt;&gt;""),$X$27:$AG$27),"")</f>
        <v>0</v>
      </c>
      <c r="S1206" s="85" t="s">
        <v>1363</v>
      </c>
      <c r="T1206" s="16" t="str" cm="1">
        <f t="array" ref="T1206">IF(S1206&lt;&gt;"",SUMPRODUCT($X1206:$AG1206,$X$27:$AG$27)/SUMPRODUCT(--($X1206:$AG1206&lt;&gt;""),$X$27:$AG$27),"")</f>
        <v/>
      </c>
      <c r="U1206" s="85" t="s">
        <v>1363</v>
      </c>
      <c r="V1206" s="16" t="str" cm="1">
        <f t="array" ref="V1206">IF(U1206&lt;&gt;"",SUMPRODUCT($X1206:$AG1206,$X$27:$AG$27)/SUMPRODUCT(--($X1206:$AG1206&lt;&gt;""),$X$27:$AG$27),"")</f>
        <v/>
      </c>
      <c r="W1206" s="14">
        <v>100</v>
      </c>
      <c r="X1206" s="17">
        <v>0</v>
      </c>
      <c r="Y1206" s="17">
        <v>0</v>
      </c>
      <c r="Z1206" s="17">
        <v>0</v>
      </c>
      <c r="AA1206" s="17">
        <v>0</v>
      </c>
      <c r="AB1206" s="17">
        <v>0</v>
      </c>
      <c r="AC1206" s="17">
        <v>0</v>
      </c>
      <c r="AD1206" s="17" t="s">
        <v>1363</v>
      </c>
      <c r="AE1206" s="17">
        <v>0</v>
      </c>
      <c r="AF1206" s="17">
        <v>0</v>
      </c>
      <c r="AG1206" s="17" t="s">
        <v>1363</v>
      </c>
      <c r="AH1206" s="18"/>
    </row>
    <row r="1207" spans="1:34" outlineLevel="1">
      <c r="A1207" s="108">
        <v>1054</v>
      </c>
      <c r="B1207" s="109" t="s">
        <v>183</v>
      </c>
      <c r="C1207" s="110" t="s">
        <v>1006</v>
      </c>
      <c r="D1207" s="110" t="s">
        <v>1627</v>
      </c>
      <c r="E1207" s="112" t="s">
        <v>1054</v>
      </c>
      <c r="F1207" s="130" t="s">
        <v>1514</v>
      </c>
      <c r="G1207" s="130" t="s">
        <v>47</v>
      </c>
      <c r="H1207" s="15" t="s">
        <v>1888</v>
      </c>
      <c r="I1207" s="130" t="s">
        <v>1363</v>
      </c>
      <c r="J1207" s="130" t="s">
        <v>1363</v>
      </c>
      <c r="K1207" s="86">
        <v>1</v>
      </c>
      <c r="L1207" s="111"/>
      <c r="M1207" s="85" t="s">
        <v>1363</v>
      </c>
      <c r="N1207" s="16" t="str" cm="1">
        <f t="array" ref="N1207">IF(M1207&lt;&gt;"",SUMPRODUCT($X1207:$AG1207,$X$27:$AG$27)/SUMPRODUCT(--($X1207:$AG1207&lt;&gt;""),$X$27:$AG$27),"")</f>
        <v/>
      </c>
      <c r="O1207" s="85"/>
      <c r="P1207" s="16" t="str" cm="1">
        <f t="array" ref="P1207">IF(O1207&lt;&gt;"",SUMPRODUCT($X1207:$AG1207,$X$27:$AG$27)/SUMPRODUCT(--($X1207:$AG1207&lt;&gt;""),$X$27:$AG$27),"")</f>
        <v/>
      </c>
      <c r="Q1207" s="85">
        <v>13</v>
      </c>
      <c r="R1207" s="16" cm="1">
        <f t="array" ref="R1207">IF(Q1207&lt;&gt;"",SUMPRODUCT($X1207:$AG1207,$X$27:$AG$27)/SUMPRODUCT(--($X1207:$AG1207&lt;&gt;""),$X$27:$AG$27),"")</f>
        <v>0</v>
      </c>
      <c r="S1207" s="85" t="s">
        <v>1363</v>
      </c>
      <c r="T1207" s="16" t="str" cm="1">
        <f t="array" ref="T1207">IF(S1207&lt;&gt;"",SUMPRODUCT($X1207:$AG1207,$X$27:$AG$27)/SUMPRODUCT(--($X1207:$AG1207&lt;&gt;""),$X$27:$AG$27),"")</f>
        <v/>
      </c>
      <c r="U1207" s="85" t="s">
        <v>1363</v>
      </c>
      <c r="V1207" s="16" t="str" cm="1">
        <f t="array" ref="V1207">IF(U1207&lt;&gt;"",SUMPRODUCT($X1207:$AG1207,$X$27:$AG$27)/SUMPRODUCT(--($X1207:$AG1207&lt;&gt;""),$X$27:$AG$27),"")</f>
        <v/>
      </c>
      <c r="W1207" s="14">
        <v>100</v>
      </c>
      <c r="X1207" s="17">
        <v>0</v>
      </c>
      <c r="Y1207" s="17">
        <v>0</v>
      </c>
      <c r="Z1207" s="17">
        <v>0</v>
      </c>
      <c r="AA1207" s="17">
        <v>0</v>
      </c>
      <c r="AB1207" s="17">
        <v>0</v>
      </c>
      <c r="AC1207" s="17">
        <v>0</v>
      </c>
      <c r="AD1207" s="17" t="s">
        <v>1363</v>
      </c>
      <c r="AE1207" s="17">
        <v>0</v>
      </c>
      <c r="AF1207" s="17">
        <v>0</v>
      </c>
      <c r="AG1207" s="17" t="s">
        <v>1363</v>
      </c>
      <c r="AH1207" s="18"/>
    </row>
    <row r="1208" spans="1:34" outlineLevel="1">
      <c r="A1208" s="108">
        <v>1073</v>
      </c>
      <c r="B1208" s="109" t="s">
        <v>183</v>
      </c>
      <c r="C1208" s="110" t="s">
        <v>1006</v>
      </c>
      <c r="D1208" s="110" t="s">
        <v>1627</v>
      </c>
      <c r="E1208" s="112" t="s">
        <v>1055</v>
      </c>
      <c r="F1208" s="130" t="s">
        <v>1515</v>
      </c>
      <c r="G1208" s="130" t="s">
        <v>1595</v>
      </c>
      <c r="H1208" s="15" t="s">
        <v>1910</v>
      </c>
      <c r="I1208" s="130" t="s">
        <v>1711</v>
      </c>
      <c r="J1208" s="130" t="s">
        <v>1363</v>
      </c>
      <c r="K1208" s="86">
        <v>1</v>
      </c>
      <c r="L1208" s="111"/>
      <c r="M1208" s="85" t="s">
        <v>1363</v>
      </c>
      <c r="N1208" s="16" t="str" cm="1">
        <f t="array" ref="N1208">IF(M1208&lt;&gt;"",SUMPRODUCT($X1208:$AG1208,$X$27:$AG$27)/SUMPRODUCT(--($X1208:$AG1208&lt;&gt;""),$X$27:$AG$27),"")</f>
        <v/>
      </c>
      <c r="O1208" s="85"/>
      <c r="P1208" s="16" t="str" cm="1">
        <f t="array" ref="P1208">IF(O1208&lt;&gt;"",SUMPRODUCT($X1208:$AG1208,$X$27:$AG$27)/SUMPRODUCT(--($X1208:$AG1208&lt;&gt;""),$X$27:$AG$27),"")</f>
        <v/>
      </c>
      <c r="Q1208" s="85">
        <v>9</v>
      </c>
      <c r="R1208" s="16" cm="1">
        <f t="array" ref="R1208">IF(Q1208&lt;&gt;"",SUMPRODUCT($X1208:$AG1208,$X$27:$AG$27)/SUMPRODUCT(--($X1208:$AG1208&lt;&gt;""),$X$27:$AG$27),"")</f>
        <v>1</v>
      </c>
      <c r="S1208" s="85" t="s">
        <v>1363</v>
      </c>
      <c r="T1208" s="16" t="str" cm="1">
        <f t="array" ref="T1208">IF(S1208&lt;&gt;"",SUMPRODUCT($X1208:$AG1208,$X$27:$AG$27)/SUMPRODUCT(--($X1208:$AG1208&lt;&gt;""),$X$27:$AG$27),"")</f>
        <v/>
      </c>
      <c r="U1208" s="85" t="s">
        <v>1363</v>
      </c>
      <c r="V1208" s="16" t="str" cm="1">
        <f t="array" ref="V1208">IF(U1208&lt;&gt;"",SUMPRODUCT($X1208:$AG1208,$X$27:$AG$27)/SUMPRODUCT(--($X1208:$AG1208&lt;&gt;""),$X$27:$AG$27),"")</f>
        <v/>
      </c>
      <c r="W1208" s="14">
        <v>100</v>
      </c>
      <c r="X1208" s="17">
        <v>1</v>
      </c>
      <c r="Y1208" s="17">
        <v>1</v>
      </c>
      <c r="Z1208" s="17">
        <v>1</v>
      </c>
      <c r="AA1208" s="17">
        <v>1</v>
      </c>
      <c r="AB1208" s="17">
        <v>1</v>
      </c>
      <c r="AC1208" s="17">
        <v>1</v>
      </c>
      <c r="AD1208" s="17" t="s">
        <v>1363</v>
      </c>
      <c r="AE1208" s="17">
        <v>1</v>
      </c>
      <c r="AF1208" s="17">
        <v>1</v>
      </c>
      <c r="AG1208" s="17" t="s">
        <v>1363</v>
      </c>
      <c r="AH1208" s="18"/>
    </row>
    <row r="1209" spans="1:34" outlineLevel="1">
      <c r="A1209" s="108">
        <v>1074</v>
      </c>
      <c r="B1209" s="109" t="s">
        <v>183</v>
      </c>
      <c r="C1209" s="110" t="s">
        <v>1006</v>
      </c>
      <c r="D1209" s="110" t="s">
        <v>1627</v>
      </c>
      <c r="E1209" s="112" t="s">
        <v>1056</v>
      </c>
      <c r="F1209" s="130" t="s">
        <v>1515</v>
      </c>
      <c r="G1209" s="130" t="s">
        <v>1363</v>
      </c>
      <c r="H1209" s="15" t="s">
        <v>1908</v>
      </c>
      <c r="I1209" s="130" t="s">
        <v>1363</v>
      </c>
      <c r="J1209" s="130" t="s">
        <v>1363</v>
      </c>
      <c r="K1209" s="86">
        <v>1</v>
      </c>
      <c r="L1209" s="111"/>
      <c r="M1209" s="85" t="s">
        <v>1363</v>
      </c>
      <c r="N1209" s="16" t="str" cm="1">
        <f t="array" ref="N1209">IF(M1209&lt;&gt;"",SUMPRODUCT($X1209:$AG1209,$X$27:$AG$27)/SUMPRODUCT(--($X1209:$AG1209&lt;&gt;""),$X$27:$AG$27),"")</f>
        <v/>
      </c>
      <c r="O1209" s="85"/>
      <c r="P1209" s="16" t="str" cm="1">
        <f t="array" ref="P1209">IF(O1209&lt;&gt;"",SUMPRODUCT($X1209:$AG1209,$X$27:$AG$27)/SUMPRODUCT(--($X1209:$AG1209&lt;&gt;""),$X$27:$AG$27),"")</f>
        <v/>
      </c>
      <c r="Q1209" s="85" t="s">
        <v>1691</v>
      </c>
      <c r="R1209" s="16" cm="1">
        <f t="array" ref="R1209">IF(Q1209&lt;&gt;"",SUMPRODUCT($X1209:$AG1209,$X$27:$AG$27)/SUMPRODUCT(--($X1209:$AG1209&lt;&gt;""),$X$27:$AG$27),"")</f>
        <v>0</v>
      </c>
      <c r="S1209" s="85" t="s">
        <v>1363</v>
      </c>
      <c r="T1209" s="16" t="str" cm="1">
        <f t="array" ref="T1209">IF(S1209&lt;&gt;"",SUMPRODUCT($X1209:$AG1209,$X$27:$AG$27)/SUMPRODUCT(--($X1209:$AG1209&lt;&gt;""),$X$27:$AG$27),"")</f>
        <v/>
      </c>
      <c r="U1209" s="85" t="s">
        <v>1363</v>
      </c>
      <c r="V1209" s="16" t="str" cm="1">
        <f t="array" ref="V1209">IF(U1209&lt;&gt;"",SUMPRODUCT($X1209:$AG1209,$X$27:$AG$27)/SUMPRODUCT(--($X1209:$AG1209&lt;&gt;""),$X$27:$AG$27),"")</f>
        <v/>
      </c>
      <c r="W1209" s="14">
        <v>100</v>
      </c>
      <c r="X1209" s="17">
        <v>0</v>
      </c>
      <c r="Y1209" s="17">
        <v>0</v>
      </c>
      <c r="Z1209" s="17">
        <v>0</v>
      </c>
      <c r="AA1209" s="17">
        <v>0</v>
      </c>
      <c r="AB1209" s="17">
        <v>0</v>
      </c>
      <c r="AC1209" s="17">
        <v>0</v>
      </c>
      <c r="AD1209" s="17" t="s">
        <v>1363</v>
      </c>
      <c r="AE1209" s="17">
        <v>0</v>
      </c>
      <c r="AF1209" s="17">
        <v>0</v>
      </c>
      <c r="AG1209" s="17" t="s">
        <v>1363</v>
      </c>
      <c r="AH1209" s="18"/>
    </row>
    <row r="1210" spans="1:34" outlineLevel="1">
      <c r="A1210" s="108">
        <v>1075</v>
      </c>
      <c r="B1210" s="109" t="s">
        <v>183</v>
      </c>
      <c r="C1210" s="110" t="s">
        <v>1006</v>
      </c>
      <c r="D1210" s="110" t="s">
        <v>1627</v>
      </c>
      <c r="E1210" s="112" t="s">
        <v>1057</v>
      </c>
      <c r="F1210" s="130" t="s">
        <v>1515</v>
      </c>
      <c r="G1210" s="130" t="s">
        <v>1363</v>
      </c>
      <c r="H1210" s="15" t="s">
        <v>1908</v>
      </c>
      <c r="I1210" s="130" t="s">
        <v>1363</v>
      </c>
      <c r="J1210" s="130" t="s">
        <v>1363</v>
      </c>
      <c r="K1210" s="86">
        <v>1</v>
      </c>
      <c r="L1210" s="111"/>
      <c r="M1210" s="85" t="s">
        <v>1363</v>
      </c>
      <c r="N1210" s="16" t="str" cm="1">
        <f t="array" ref="N1210">IF(M1210&lt;&gt;"",SUMPRODUCT($X1210:$AG1210,$X$27:$AG$27)/SUMPRODUCT(--($X1210:$AG1210&lt;&gt;""),$X$27:$AG$27),"")</f>
        <v/>
      </c>
      <c r="O1210" s="85"/>
      <c r="P1210" s="16" t="str" cm="1">
        <f t="array" ref="P1210">IF(O1210&lt;&gt;"",SUMPRODUCT($X1210:$AG1210,$X$27:$AG$27)/SUMPRODUCT(--($X1210:$AG1210&lt;&gt;""),$X$27:$AG$27),"")</f>
        <v/>
      </c>
      <c r="Q1210" s="85" t="s">
        <v>1691</v>
      </c>
      <c r="R1210" s="16" cm="1">
        <f t="array" ref="R1210">IF(Q1210&lt;&gt;"",SUMPRODUCT($X1210:$AG1210,$X$27:$AG$27)/SUMPRODUCT(--($X1210:$AG1210&lt;&gt;""),$X$27:$AG$27),"")</f>
        <v>0</v>
      </c>
      <c r="S1210" s="85" t="s">
        <v>1363</v>
      </c>
      <c r="T1210" s="16" t="str" cm="1">
        <f t="array" ref="T1210">IF(S1210&lt;&gt;"",SUMPRODUCT($X1210:$AG1210,$X$27:$AG$27)/SUMPRODUCT(--($X1210:$AG1210&lt;&gt;""),$X$27:$AG$27),"")</f>
        <v/>
      </c>
      <c r="U1210" s="85" t="s">
        <v>1363</v>
      </c>
      <c r="V1210" s="16" t="str" cm="1">
        <f t="array" ref="V1210">IF(U1210&lt;&gt;"",SUMPRODUCT($X1210:$AG1210,$X$27:$AG$27)/SUMPRODUCT(--($X1210:$AG1210&lt;&gt;""),$X$27:$AG$27),"")</f>
        <v/>
      </c>
      <c r="W1210" s="14">
        <v>100</v>
      </c>
      <c r="X1210" s="17">
        <v>0</v>
      </c>
      <c r="Y1210" s="17">
        <v>0</v>
      </c>
      <c r="Z1210" s="17">
        <v>0</v>
      </c>
      <c r="AA1210" s="17">
        <v>0</v>
      </c>
      <c r="AB1210" s="17">
        <v>0</v>
      </c>
      <c r="AC1210" s="17">
        <v>0</v>
      </c>
      <c r="AD1210" s="17" t="s">
        <v>1363</v>
      </c>
      <c r="AE1210" s="17">
        <v>0</v>
      </c>
      <c r="AF1210" s="17">
        <v>0</v>
      </c>
      <c r="AG1210" s="17" t="s">
        <v>1363</v>
      </c>
      <c r="AH1210" s="18"/>
    </row>
    <row r="1211" spans="1:34" outlineLevel="1">
      <c r="A1211" s="108">
        <v>1076</v>
      </c>
      <c r="B1211" s="109" t="s">
        <v>183</v>
      </c>
      <c r="C1211" s="110" t="s">
        <v>1006</v>
      </c>
      <c r="D1211" s="110" t="s">
        <v>1627</v>
      </c>
      <c r="E1211" s="112" t="s">
        <v>1058</v>
      </c>
      <c r="F1211" s="130" t="s">
        <v>1515</v>
      </c>
      <c r="G1211" s="130" t="s">
        <v>1363</v>
      </c>
      <c r="H1211" s="15" t="s">
        <v>1908</v>
      </c>
      <c r="I1211" s="130" t="s">
        <v>1363</v>
      </c>
      <c r="J1211" s="130" t="s">
        <v>1363</v>
      </c>
      <c r="K1211" s="86">
        <v>1</v>
      </c>
      <c r="L1211" s="111"/>
      <c r="M1211" s="85" t="s">
        <v>1363</v>
      </c>
      <c r="N1211" s="16" t="str" cm="1">
        <f t="array" ref="N1211">IF(M1211&lt;&gt;"",SUMPRODUCT($X1211:$AG1211,$X$27:$AG$27)/SUMPRODUCT(--($X1211:$AG1211&lt;&gt;""),$X$27:$AG$27),"")</f>
        <v/>
      </c>
      <c r="O1211" s="85"/>
      <c r="P1211" s="16" t="str" cm="1">
        <f t="array" ref="P1211">IF(O1211&lt;&gt;"",SUMPRODUCT($X1211:$AG1211,$X$27:$AG$27)/SUMPRODUCT(--($X1211:$AG1211&lt;&gt;""),$X$27:$AG$27),"")</f>
        <v/>
      </c>
      <c r="Q1211" s="85" t="s">
        <v>1691</v>
      </c>
      <c r="R1211" s="16" cm="1">
        <f t="array" ref="R1211">IF(Q1211&lt;&gt;"",SUMPRODUCT($X1211:$AG1211,$X$27:$AG$27)/SUMPRODUCT(--($X1211:$AG1211&lt;&gt;""),$X$27:$AG$27),"")</f>
        <v>0</v>
      </c>
      <c r="S1211" s="85" t="s">
        <v>1363</v>
      </c>
      <c r="T1211" s="16" t="str" cm="1">
        <f t="array" ref="T1211">IF(S1211&lt;&gt;"",SUMPRODUCT($X1211:$AG1211,$X$27:$AG$27)/SUMPRODUCT(--($X1211:$AG1211&lt;&gt;""),$X$27:$AG$27),"")</f>
        <v/>
      </c>
      <c r="U1211" s="85" t="s">
        <v>1363</v>
      </c>
      <c r="V1211" s="16" t="str" cm="1">
        <f t="array" ref="V1211">IF(U1211&lt;&gt;"",SUMPRODUCT($X1211:$AG1211,$X$27:$AG$27)/SUMPRODUCT(--($X1211:$AG1211&lt;&gt;""),$X$27:$AG$27),"")</f>
        <v/>
      </c>
      <c r="W1211" s="14">
        <v>100</v>
      </c>
      <c r="X1211" s="17">
        <v>0</v>
      </c>
      <c r="Y1211" s="17">
        <v>0</v>
      </c>
      <c r="Z1211" s="17">
        <v>0</v>
      </c>
      <c r="AA1211" s="17">
        <v>0</v>
      </c>
      <c r="AB1211" s="17">
        <v>0</v>
      </c>
      <c r="AC1211" s="17">
        <v>0</v>
      </c>
      <c r="AD1211" s="17" t="s">
        <v>1363</v>
      </c>
      <c r="AE1211" s="17">
        <v>0</v>
      </c>
      <c r="AF1211" s="17">
        <v>0</v>
      </c>
      <c r="AG1211" s="17" t="s">
        <v>1363</v>
      </c>
      <c r="AH1211" s="18"/>
    </row>
    <row r="1212" spans="1:34" outlineLevel="1">
      <c r="A1212" s="108">
        <v>1077</v>
      </c>
      <c r="B1212" s="109" t="s">
        <v>183</v>
      </c>
      <c r="C1212" s="110" t="s">
        <v>1006</v>
      </c>
      <c r="D1212" s="110" t="s">
        <v>1627</v>
      </c>
      <c r="E1212" s="112" t="s">
        <v>1059</v>
      </c>
      <c r="F1212" s="130" t="s">
        <v>1515</v>
      </c>
      <c r="G1212" s="130" t="s">
        <v>1363</v>
      </c>
      <c r="H1212" s="15" t="s">
        <v>1908</v>
      </c>
      <c r="I1212" s="130" t="s">
        <v>1363</v>
      </c>
      <c r="J1212" s="130" t="s">
        <v>1363</v>
      </c>
      <c r="K1212" s="86">
        <v>1</v>
      </c>
      <c r="L1212" s="111"/>
      <c r="M1212" s="85" t="s">
        <v>1363</v>
      </c>
      <c r="N1212" s="16" t="str" cm="1">
        <f t="array" ref="N1212">IF(M1212&lt;&gt;"",SUMPRODUCT($X1212:$AG1212,$X$27:$AG$27)/SUMPRODUCT(--($X1212:$AG1212&lt;&gt;""),$X$27:$AG$27),"")</f>
        <v/>
      </c>
      <c r="O1212" s="85"/>
      <c r="P1212" s="16" t="str" cm="1">
        <f t="array" ref="P1212">IF(O1212&lt;&gt;"",SUMPRODUCT($X1212:$AG1212,$X$27:$AG$27)/SUMPRODUCT(--($X1212:$AG1212&lt;&gt;""),$X$27:$AG$27),"")</f>
        <v/>
      </c>
      <c r="Q1212" s="85" t="s">
        <v>1691</v>
      </c>
      <c r="R1212" s="16" cm="1">
        <f t="array" ref="R1212">IF(Q1212&lt;&gt;"",SUMPRODUCT($X1212:$AG1212,$X$27:$AG$27)/SUMPRODUCT(--($X1212:$AG1212&lt;&gt;""),$X$27:$AG$27),"")</f>
        <v>0</v>
      </c>
      <c r="S1212" s="85" t="s">
        <v>1363</v>
      </c>
      <c r="T1212" s="16" t="str" cm="1">
        <f t="array" ref="T1212">IF(S1212&lt;&gt;"",SUMPRODUCT($X1212:$AG1212,$X$27:$AG$27)/SUMPRODUCT(--($X1212:$AG1212&lt;&gt;""),$X$27:$AG$27),"")</f>
        <v/>
      </c>
      <c r="U1212" s="85" t="s">
        <v>1363</v>
      </c>
      <c r="V1212" s="16" t="str" cm="1">
        <f t="array" ref="V1212">IF(U1212&lt;&gt;"",SUMPRODUCT($X1212:$AG1212,$X$27:$AG$27)/SUMPRODUCT(--($X1212:$AG1212&lt;&gt;""),$X$27:$AG$27),"")</f>
        <v/>
      </c>
      <c r="W1212" s="14">
        <v>100</v>
      </c>
      <c r="X1212" s="17">
        <v>0</v>
      </c>
      <c r="Y1212" s="17">
        <v>0</v>
      </c>
      <c r="Z1212" s="17">
        <v>0</v>
      </c>
      <c r="AA1212" s="17">
        <v>0</v>
      </c>
      <c r="AB1212" s="17">
        <v>0</v>
      </c>
      <c r="AC1212" s="17">
        <v>0</v>
      </c>
      <c r="AD1212" s="17" t="s">
        <v>1363</v>
      </c>
      <c r="AE1212" s="17">
        <v>0</v>
      </c>
      <c r="AF1212" s="17">
        <v>0</v>
      </c>
      <c r="AG1212" s="17" t="s">
        <v>1363</v>
      </c>
      <c r="AH1212" s="18"/>
    </row>
    <row r="1213" spans="1:34" outlineLevel="1">
      <c r="A1213" s="108">
        <v>1078</v>
      </c>
      <c r="B1213" s="109" t="s">
        <v>183</v>
      </c>
      <c r="C1213" s="110" t="s">
        <v>1006</v>
      </c>
      <c r="D1213" s="110" t="s">
        <v>1627</v>
      </c>
      <c r="E1213" s="112" t="s">
        <v>1060</v>
      </c>
      <c r="F1213" s="130" t="s">
        <v>1515</v>
      </c>
      <c r="G1213" s="130" t="s">
        <v>1363</v>
      </c>
      <c r="H1213" s="15" t="s">
        <v>1908</v>
      </c>
      <c r="I1213" s="130" t="s">
        <v>1363</v>
      </c>
      <c r="J1213" s="130" t="s">
        <v>1363</v>
      </c>
      <c r="K1213" s="86">
        <v>1</v>
      </c>
      <c r="L1213" s="111"/>
      <c r="M1213" s="85" t="s">
        <v>1363</v>
      </c>
      <c r="N1213" s="16" t="str" cm="1">
        <f t="array" ref="N1213">IF(M1213&lt;&gt;"",SUMPRODUCT($X1213:$AG1213,$X$27:$AG$27)/SUMPRODUCT(--($X1213:$AG1213&lt;&gt;""),$X$27:$AG$27),"")</f>
        <v/>
      </c>
      <c r="O1213" s="85"/>
      <c r="P1213" s="16" t="str" cm="1">
        <f t="array" ref="P1213">IF(O1213&lt;&gt;"",SUMPRODUCT($X1213:$AG1213,$X$27:$AG$27)/SUMPRODUCT(--($X1213:$AG1213&lt;&gt;""),$X$27:$AG$27),"")</f>
        <v/>
      </c>
      <c r="Q1213" s="85" t="s">
        <v>1691</v>
      </c>
      <c r="R1213" s="16" cm="1">
        <f t="array" ref="R1213">IF(Q1213&lt;&gt;"",SUMPRODUCT($X1213:$AG1213,$X$27:$AG$27)/SUMPRODUCT(--($X1213:$AG1213&lt;&gt;""),$X$27:$AG$27),"")</f>
        <v>0</v>
      </c>
      <c r="S1213" s="85" t="s">
        <v>1363</v>
      </c>
      <c r="T1213" s="16" t="str" cm="1">
        <f t="array" ref="T1213">IF(S1213&lt;&gt;"",SUMPRODUCT($X1213:$AG1213,$X$27:$AG$27)/SUMPRODUCT(--($X1213:$AG1213&lt;&gt;""),$X$27:$AG$27),"")</f>
        <v/>
      </c>
      <c r="U1213" s="85" t="s">
        <v>1363</v>
      </c>
      <c r="V1213" s="16" t="str" cm="1">
        <f t="array" ref="V1213">IF(U1213&lt;&gt;"",SUMPRODUCT($X1213:$AG1213,$X$27:$AG$27)/SUMPRODUCT(--($X1213:$AG1213&lt;&gt;""),$X$27:$AG$27),"")</f>
        <v/>
      </c>
      <c r="W1213" s="14">
        <v>100</v>
      </c>
      <c r="X1213" s="17">
        <v>0</v>
      </c>
      <c r="Y1213" s="17">
        <v>0</v>
      </c>
      <c r="Z1213" s="17">
        <v>0</v>
      </c>
      <c r="AA1213" s="17">
        <v>0</v>
      </c>
      <c r="AB1213" s="17">
        <v>0</v>
      </c>
      <c r="AC1213" s="17">
        <v>0</v>
      </c>
      <c r="AD1213" s="17" t="s">
        <v>1363</v>
      </c>
      <c r="AE1213" s="17">
        <v>0</v>
      </c>
      <c r="AF1213" s="17">
        <v>0</v>
      </c>
      <c r="AG1213" s="17" t="s">
        <v>1363</v>
      </c>
      <c r="AH1213" s="18"/>
    </row>
    <row r="1214" spans="1:34" outlineLevel="1">
      <c r="A1214" s="108">
        <v>1079</v>
      </c>
      <c r="B1214" s="109" t="s">
        <v>183</v>
      </c>
      <c r="C1214" s="110" t="s">
        <v>1006</v>
      </c>
      <c r="D1214" s="110" t="s">
        <v>1627</v>
      </c>
      <c r="E1214" s="112" t="s">
        <v>1061</v>
      </c>
      <c r="F1214" s="130" t="s">
        <v>1515</v>
      </c>
      <c r="G1214" s="130" t="s">
        <v>1363</v>
      </c>
      <c r="H1214" s="15" t="s">
        <v>1908</v>
      </c>
      <c r="I1214" s="130" t="s">
        <v>1363</v>
      </c>
      <c r="J1214" s="130" t="s">
        <v>1363</v>
      </c>
      <c r="K1214" s="86">
        <v>1</v>
      </c>
      <c r="L1214" s="111"/>
      <c r="M1214" s="85" t="s">
        <v>1363</v>
      </c>
      <c r="N1214" s="16" t="str" cm="1">
        <f t="array" ref="N1214">IF(M1214&lt;&gt;"",SUMPRODUCT($X1214:$AG1214,$X$27:$AG$27)/SUMPRODUCT(--($X1214:$AG1214&lt;&gt;""),$X$27:$AG$27),"")</f>
        <v/>
      </c>
      <c r="O1214" s="85"/>
      <c r="P1214" s="16" t="str" cm="1">
        <f t="array" ref="P1214">IF(O1214&lt;&gt;"",SUMPRODUCT($X1214:$AG1214,$X$27:$AG$27)/SUMPRODUCT(--($X1214:$AG1214&lt;&gt;""),$X$27:$AG$27),"")</f>
        <v/>
      </c>
      <c r="Q1214" s="85" t="s">
        <v>1691</v>
      </c>
      <c r="R1214" s="16" cm="1">
        <f t="array" ref="R1214">IF(Q1214&lt;&gt;"",SUMPRODUCT($X1214:$AG1214,$X$27:$AG$27)/SUMPRODUCT(--($X1214:$AG1214&lt;&gt;""),$X$27:$AG$27),"")</f>
        <v>0</v>
      </c>
      <c r="S1214" s="85" t="s">
        <v>1363</v>
      </c>
      <c r="T1214" s="16" t="str" cm="1">
        <f t="array" ref="T1214">IF(S1214&lt;&gt;"",SUMPRODUCT($X1214:$AG1214,$X$27:$AG$27)/SUMPRODUCT(--($X1214:$AG1214&lt;&gt;""),$X$27:$AG$27),"")</f>
        <v/>
      </c>
      <c r="U1214" s="85" t="s">
        <v>1363</v>
      </c>
      <c r="V1214" s="16" t="str" cm="1">
        <f t="array" ref="V1214">IF(U1214&lt;&gt;"",SUMPRODUCT($X1214:$AG1214,$X$27:$AG$27)/SUMPRODUCT(--($X1214:$AG1214&lt;&gt;""),$X$27:$AG$27),"")</f>
        <v/>
      </c>
      <c r="W1214" s="14">
        <v>100</v>
      </c>
      <c r="X1214" s="17">
        <v>0</v>
      </c>
      <c r="Y1214" s="17">
        <v>0</v>
      </c>
      <c r="Z1214" s="17">
        <v>0</v>
      </c>
      <c r="AA1214" s="17">
        <v>0</v>
      </c>
      <c r="AB1214" s="17">
        <v>0</v>
      </c>
      <c r="AC1214" s="17">
        <v>0</v>
      </c>
      <c r="AD1214" s="17" t="s">
        <v>1363</v>
      </c>
      <c r="AE1214" s="17">
        <v>0</v>
      </c>
      <c r="AF1214" s="17">
        <v>0</v>
      </c>
      <c r="AG1214" s="17" t="s">
        <v>1363</v>
      </c>
      <c r="AH1214" s="18"/>
    </row>
    <row r="1215" spans="1:34" outlineLevel="1">
      <c r="A1215" s="108">
        <v>1080</v>
      </c>
      <c r="B1215" s="109" t="s">
        <v>183</v>
      </c>
      <c r="C1215" s="110" t="s">
        <v>1006</v>
      </c>
      <c r="D1215" s="110" t="s">
        <v>1627</v>
      </c>
      <c r="E1215" s="112" t="s">
        <v>1062</v>
      </c>
      <c r="F1215" s="130" t="s">
        <v>1515</v>
      </c>
      <c r="G1215" s="130" t="s">
        <v>1363</v>
      </c>
      <c r="H1215" s="15" t="s">
        <v>1908</v>
      </c>
      <c r="I1215" s="130" t="s">
        <v>1363</v>
      </c>
      <c r="J1215" s="130" t="s">
        <v>1363</v>
      </c>
      <c r="K1215" s="86">
        <v>1</v>
      </c>
      <c r="L1215" s="111"/>
      <c r="M1215" s="85" t="s">
        <v>1363</v>
      </c>
      <c r="N1215" s="16" t="str" cm="1">
        <f t="array" ref="N1215">IF(M1215&lt;&gt;"",SUMPRODUCT($X1215:$AG1215,$X$27:$AG$27)/SUMPRODUCT(--($X1215:$AG1215&lt;&gt;""),$X$27:$AG$27),"")</f>
        <v/>
      </c>
      <c r="O1215" s="85"/>
      <c r="P1215" s="16" t="str" cm="1">
        <f t="array" ref="P1215">IF(O1215&lt;&gt;"",SUMPRODUCT($X1215:$AG1215,$X$27:$AG$27)/SUMPRODUCT(--($X1215:$AG1215&lt;&gt;""),$X$27:$AG$27),"")</f>
        <v/>
      </c>
      <c r="Q1215" s="85" t="s">
        <v>1691</v>
      </c>
      <c r="R1215" s="16" cm="1">
        <f t="array" ref="R1215">IF(Q1215&lt;&gt;"",SUMPRODUCT($X1215:$AG1215,$X$27:$AG$27)/SUMPRODUCT(--($X1215:$AG1215&lt;&gt;""),$X$27:$AG$27),"")</f>
        <v>0</v>
      </c>
      <c r="S1215" s="85" t="s">
        <v>1363</v>
      </c>
      <c r="T1215" s="16" t="str" cm="1">
        <f t="array" ref="T1215">IF(S1215&lt;&gt;"",SUMPRODUCT($X1215:$AG1215,$X$27:$AG$27)/SUMPRODUCT(--($X1215:$AG1215&lt;&gt;""),$X$27:$AG$27),"")</f>
        <v/>
      </c>
      <c r="U1215" s="85" t="s">
        <v>1363</v>
      </c>
      <c r="V1215" s="16" t="str" cm="1">
        <f t="array" ref="V1215">IF(U1215&lt;&gt;"",SUMPRODUCT($X1215:$AG1215,$X$27:$AG$27)/SUMPRODUCT(--($X1215:$AG1215&lt;&gt;""),$X$27:$AG$27),"")</f>
        <v/>
      </c>
      <c r="W1215" s="14">
        <v>100</v>
      </c>
      <c r="X1215" s="17">
        <v>0</v>
      </c>
      <c r="Y1215" s="17">
        <v>0</v>
      </c>
      <c r="Z1215" s="17">
        <v>0</v>
      </c>
      <c r="AA1215" s="17">
        <v>0</v>
      </c>
      <c r="AB1215" s="17">
        <v>0</v>
      </c>
      <c r="AC1215" s="17">
        <v>0</v>
      </c>
      <c r="AD1215" s="17" t="s">
        <v>1363</v>
      </c>
      <c r="AE1215" s="17">
        <v>0</v>
      </c>
      <c r="AF1215" s="17">
        <v>0</v>
      </c>
      <c r="AG1215" s="17" t="s">
        <v>1363</v>
      </c>
      <c r="AH1215" s="18"/>
    </row>
    <row r="1216" spans="1:34" outlineLevel="1">
      <c r="A1216" s="108">
        <v>1081</v>
      </c>
      <c r="B1216" s="109" t="s">
        <v>183</v>
      </c>
      <c r="C1216" s="110" t="s">
        <v>1006</v>
      </c>
      <c r="D1216" s="110" t="s">
        <v>1627</v>
      </c>
      <c r="E1216" s="112" t="s">
        <v>1063</v>
      </c>
      <c r="F1216" s="130" t="s">
        <v>1516</v>
      </c>
      <c r="G1216" s="130" t="s">
        <v>1595</v>
      </c>
      <c r="H1216" s="15" t="s">
        <v>1910</v>
      </c>
      <c r="I1216" s="130" t="s">
        <v>1711</v>
      </c>
      <c r="J1216" s="130" t="s">
        <v>1363</v>
      </c>
      <c r="K1216" s="86">
        <v>1</v>
      </c>
      <c r="L1216" s="111"/>
      <c r="M1216" s="85" t="s">
        <v>1363</v>
      </c>
      <c r="N1216" s="16" t="str" cm="1">
        <f t="array" ref="N1216">IF(M1216&lt;&gt;"",SUMPRODUCT($X1216:$AG1216,$X$27:$AG$27)/SUMPRODUCT(--($X1216:$AG1216&lt;&gt;""),$X$27:$AG$27),"")</f>
        <v/>
      </c>
      <c r="O1216" s="85"/>
      <c r="P1216" s="16" t="str" cm="1">
        <f t="array" ref="P1216">IF(O1216&lt;&gt;"",SUMPRODUCT($X1216:$AG1216,$X$27:$AG$27)/SUMPRODUCT(--($X1216:$AG1216&lt;&gt;""),$X$27:$AG$27),"")</f>
        <v/>
      </c>
      <c r="Q1216" s="85">
        <v>9</v>
      </c>
      <c r="R1216" s="16" cm="1">
        <f t="array" ref="R1216">IF(Q1216&lt;&gt;"",SUMPRODUCT($X1216:$AG1216,$X$27:$AG$27)/SUMPRODUCT(--($X1216:$AG1216&lt;&gt;""),$X$27:$AG$27),"")</f>
        <v>1</v>
      </c>
      <c r="S1216" s="85" t="s">
        <v>1363</v>
      </c>
      <c r="T1216" s="16" t="str" cm="1">
        <f t="array" ref="T1216">IF(S1216&lt;&gt;"",SUMPRODUCT($X1216:$AG1216,$X$27:$AG$27)/SUMPRODUCT(--($X1216:$AG1216&lt;&gt;""),$X$27:$AG$27),"")</f>
        <v/>
      </c>
      <c r="U1216" s="85" t="s">
        <v>1363</v>
      </c>
      <c r="V1216" s="16" t="str" cm="1">
        <f t="array" ref="V1216">IF(U1216&lt;&gt;"",SUMPRODUCT($X1216:$AG1216,$X$27:$AG$27)/SUMPRODUCT(--($X1216:$AG1216&lt;&gt;""),$X$27:$AG$27),"")</f>
        <v/>
      </c>
      <c r="W1216" s="14">
        <v>100</v>
      </c>
      <c r="X1216" s="17">
        <v>1</v>
      </c>
      <c r="Y1216" s="17">
        <v>1</v>
      </c>
      <c r="Z1216" s="17">
        <v>1</v>
      </c>
      <c r="AA1216" s="17">
        <v>1</v>
      </c>
      <c r="AB1216" s="17">
        <v>1</v>
      </c>
      <c r="AC1216" s="17">
        <v>1</v>
      </c>
      <c r="AD1216" s="17" t="s">
        <v>1363</v>
      </c>
      <c r="AE1216" s="17">
        <v>1</v>
      </c>
      <c r="AF1216" s="17">
        <v>1</v>
      </c>
      <c r="AG1216" s="17" t="s">
        <v>1363</v>
      </c>
      <c r="AH1216" s="18"/>
    </row>
    <row r="1217" spans="1:34" outlineLevel="1">
      <c r="A1217" s="108">
        <v>1082</v>
      </c>
      <c r="B1217" s="109" t="s">
        <v>183</v>
      </c>
      <c r="C1217" s="110" t="s">
        <v>1006</v>
      </c>
      <c r="D1217" s="110" t="s">
        <v>1627</v>
      </c>
      <c r="E1217" s="112" t="s">
        <v>1064</v>
      </c>
      <c r="F1217" s="130" t="s">
        <v>1517</v>
      </c>
      <c r="G1217" s="130" t="s">
        <v>1595</v>
      </c>
      <c r="H1217" s="15" t="s">
        <v>1910</v>
      </c>
      <c r="I1217" s="130" t="s">
        <v>1711</v>
      </c>
      <c r="J1217" s="130" t="s">
        <v>1363</v>
      </c>
      <c r="K1217" s="86">
        <v>1</v>
      </c>
      <c r="L1217" s="111"/>
      <c r="M1217" s="85" t="s">
        <v>1363</v>
      </c>
      <c r="N1217" s="16" t="str" cm="1">
        <f t="array" ref="N1217">IF(M1217&lt;&gt;"",SUMPRODUCT($X1217:$AG1217,$X$27:$AG$27)/SUMPRODUCT(--($X1217:$AG1217&lt;&gt;""),$X$27:$AG$27),"")</f>
        <v/>
      </c>
      <c r="O1217" s="85"/>
      <c r="P1217" s="16" t="str" cm="1">
        <f t="array" ref="P1217">IF(O1217&lt;&gt;"",SUMPRODUCT($X1217:$AG1217,$X$27:$AG$27)/SUMPRODUCT(--($X1217:$AG1217&lt;&gt;""),$X$27:$AG$27),"")</f>
        <v/>
      </c>
      <c r="Q1217" s="85">
        <v>9</v>
      </c>
      <c r="R1217" s="16" cm="1">
        <f t="array" ref="R1217">IF(Q1217&lt;&gt;"",SUMPRODUCT($X1217:$AG1217,$X$27:$AG$27)/SUMPRODUCT(--($X1217:$AG1217&lt;&gt;""),$X$27:$AG$27),"")</f>
        <v>1</v>
      </c>
      <c r="S1217" s="85" t="s">
        <v>1363</v>
      </c>
      <c r="T1217" s="16" t="str" cm="1">
        <f t="array" ref="T1217">IF(S1217&lt;&gt;"",SUMPRODUCT($X1217:$AG1217,$X$27:$AG$27)/SUMPRODUCT(--($X1217:$AG1217&lt;&gt;""),$X$27:$AG$27),"")</f>
        <v/>
      </c>
      <c r="U1217" s="85" t="s">
        <v>1363</v>
      </c>
      <c r="V1217" s="16" t="str" cm="1">
        <f t="array" ref="V1217">IF(U1217&lt;&gt;"",SUMPRODUCT($X1217:$AG1217,$X$27:$AG$27)/SUMPRODUCT(--($X1217:$AG1217&lt;&gt;""),$X$27:$AG$27),"")</f>
        <v/>
      </c>
      <c r="W1217" s="14">
        <v>100</v>
      </c>
      <c r="X1217" s="17">
        <v>1</v>
      </c>
      <c r="Y1217" s="17">
        <v>1</v>
      </c>
      <c r="Z1217" s="17">
        <v>1</v>
      </c>
      <c r="AA1217" s="17">
        <v>1</v>
      </c>
      <c r="AB1217" s="17">
        <v>1</v>
      </c>
      <c r="AC1217" s="17">
        <v>1</v>
      </c>
      <c r="AD1217" s="17" t="s">
        <v>1363</v>
      </c>
      <c r="AE1217" s="17">
        <v>1</v>
      </c>
      <c r="AF1217" s="17">
        <v>1</v>
      </c>
      <c r="AG1217" s="17" t="s">
        <v>1363</v>
      </c>
      <c r="AH1217" s="18"/>
    </row>
    <row r="1218" spans="1:34" outlineLevel="1">
      <c r="A1218" s="108">
        <v>1083</v>
      </c>
      <c r="B1218" s="109" t="s">
        <v>183</v>
      </c>
      <c r="C1218" s="110" t="s">
        <v>1006</v>
      </c>
      <c r="D1218" s="110" t="s">
        <v>1627</v>
      </c>
      <c r="E1218" s="112" t="s">
        <v>1065</v>
      </c>
      <c r="F1218" s="130" t="s">
        <v>1517</v>
      </c>
      <c r="G1218" s="130" t="s">
        <v>47</v>
      </c>
      <c r="H1218" s="15" t="s">
        <v>1888</v>
      </c>
      <c r="I1218" s="130" t="s">
        <v>1363</v>
      </c>
      <c r="J1218" s="130" t="s">
        <v>1363</v>
      </c>
      <c r="K1218" s="86">
        <v>1</v>
      </c>
      <c r="L1218" s="111"/>
      <c r="M1218" s="85" t="s">
        <v>1363</v>
      </c>
      <c r="N1218" s="16" t="str" cm="1">
        <f t="array" ref="N1218">IF(M1218&lt;&gt;"",SUMPRODUCT($X1218:$AG1218,$X$27:$AG$27)/SUMPRODUCT(--($X1218:$AG1218&lt;&gt;""),$X$27:$AG$27),"")</f>
        <v/>
      </c>
      <c r="O1218" s="85"/>
      <c r="P1218" s="16" t="str" cm="1">
        <f t="array" ref="P1218">IF(O1218&lt;&gt;"",SUMPRODUCT($X1218:$AG1218,$X$27:$AG$27)/SUMPRODUCT(--($X1218:$AG1218&lt;&gt;""),$X$27:$AG$27),"")</f>
        <v/>
      </c>
      <c r="Q1218" s="85">
        <v>13</v>
      </c>
      <c r="R1218" s="16" cm="1">
        <f t="array" ref="R1218">IF(Q1218&lt;&gt;"",SUMPRODUCT($X1218:$AG1218,$X$27:$AG$27)/SUMPRODUCT(--($X1218:$AG1218&lt;&gt;""),$X$27:$AG$27),"")</f>
        <v>0</v>
      </c>
      <c r="S1218" s="85" t="s">
        <v>1363</v>
      </c>
      <c r="T1218" s="16" t="str" cm="1">
        <f t="array" ref="T1218">IF(S1218&lt;&gt;"",SUMPRODUCT($X1218:$AG1218,$X$27:$AG$27)/SUMPRODUCT(--($X1218:$AG1218&lt;&gt;""),$X$27:$AG$27),"")</f>
        <v/>
      </c>
      <c r="U1218" s="85" t="s">
        <v>1363</v>
      </c>
      <c r="V1218" s="16" t="str" cm="1">
        <f t="array" ref="V1218">IF(U1218&lt;&gt;"",SUMPRODUCT($X1218:$AG1218,$X$27:$AG$27)/SUMPRODUCT(--($X1218:$AG1218&lt;&gt;""),$X$27:$AG$27),"")</f>
        <v/>
      </c>
      <c r="W1218" s="14">
        <v>100</v>
      </c>
      <c r="X1218" s="17">
        <v>0</v>
      </c>
      <c r="Y1218" s="17">
        <v>0</v>
      </c>
      <c r="Z1218" s="17">
        <v>0</v>
      </c>
      <c r="AA1218" s="17">
        <v>0</v>
      </c>
      <c r="AB1218" s="17">
        <v>0</v>
      </c>
      <c r="AC1218" s="17">
        <v>0</v>
      </c>
      <c r="AD1218" s="17" t="s">
        <v>1363</v>
      </c>
      <c r="AE1218" s="17">
        <v>0</v>
      </c>
      <c r="AF1218" s="17">
        <v>0</v>
      </c>
      <c r="AG1218" s="17" t="s">
        <v>1363</v>
      </c>
      <c r="AH1218" s="18"/>
    </row>
    <row r="1219" spans="1:34" outlineLevel="1">
      <c r="A1219" s="108">
        <v>1084</v>
      </c>
      <c r="B1219" s="109" t="s">
        <v>183</v>
      </c>
      <c r="C1219" s="110" t="s">
        <v>1006</v>
      </c>
      <c r="D1219" s="110" t="s">
        <v>1627</v>
      </c>
      <c r="E1219" s="112" t="s">
        <v>1066</v>
      </c>
      <c r="F1219" s="130" t="s">
        <v>1517</v>
      </c>
      <c r="G1219" s="130" t="s">
        <v>47</v>
      </c>
      <c r="H1219" s="15" t="s">
        <v>1888</v>
      </c>
      <c r="I1219" s="130" t="s">
        <v>1363</v>
      </c>
      <c r="J1219" s="130" t="s">
        <v>1363</v>
      </c>
      <c r="K1219" s="86">
        <v>1</v>
      </c>
      <c r="L1219" s="111"/>
      <c r="M1219" s="85" t="s">
        <v>1363</v>
      </c>
      <c r="N1219" s="16" t="str" cm="1">
        <f t="array" ref="N1219">IF(M1219&lt;&gt;"",SUMPRODUCT($X1219:$AG1219,$X$27:$AG$27)/SUMPRODUCT(--($X1219:$AG1219&lt;&gt;""),$X$27:$AG$27),"")</f>
        <v/>
      </c>
      <c r="O1219" s="85"/>
      <c r="P1219" s="16" t="str" cm="1">
        <f t="array" ref="P1219">IF(O1219&lt;&gt;"",SUMPRODUCT($X1219:$AG1219,$X$27:$AG$27)/SUMPRODUCT(--($X1219:$AG1219&lt;&gt;""),$X$27:$AG$27),"")</f>
        <v/>
      </c>
      <c r="Q1219" s="85">
        <v>13</v>
      </c>
      <c r="R1219" s="16" cm="1">
        <f t="array" ref="R1219">IF(Q1219&lt;&gt;"",SUMPRODUCT($X1219:$AG1219,$X$27:$AG$27)/SUMPRODUCT(--($X1219:$AG1219&lt;&gt;""),$X$27:$AG$27),"")</f>
        <v>0</v>
      </c>
      <c r="S1219" s="85" t="s">
        <v>1363</v>
      </c>
      <c r="T1219" s="16" t="str" cm="1">
        <f t="array" ref="T1219">IF(S1219&lt;&gt;"",SUMPRODUCT($X1219:$AG1219,$X$27:$AG$27)/SUMPRODUCT(--($X1219:$AG1219&lt;&gt;""),$X$27:$AG$27),"")</f>
        <v/>
      </c>
      <c r="U1219" s="85" t="s">
        <v>1363</v>
      </c>
      <c r="V1219" s="16" t="str" cm="1">
        <f t="array" ref="V1219">IF(U1219&lt;&gt;"",SUMPRODUCT($X1219:$AG1219,$X$27:$AG$27)/SUMPRODUCT(--($X1219:$AG1219&lt;&gt;""),$X$27:$AG$27),"")</f>
        <v/>
      </c>
      <c r="W1219" s="14">
        <v>100</v>
      </c>
      <c r="X1219" s="17">
        <v>0</v>
      </c>
      <c r="Y1219" s="17">
        <v>0</v>
      </c>
      <c r="Z1219" s="17">
        <v>0</v>
      </c>
      <c r="AA1219" s="17">
        <v>0</v>
      </c>
      <c r="AB1219" s="17">
        <v>0</v>
      </c>
      <c r="AC1219" s="17">
        <v>0</v>
      </c>
      <c r="AD1219" s="17" t="s">
        <v>1363</v>
      </c>
      <c r="AE1219" s="17">
        <v>0</v>
      </c>
      <c r="AF1219" s="17">
        <v>0</v>
      </c>
      <c r="AG1219" s="17" t="s">
        <v>1363</v>
      </c>
      <c r="AH1219" s="18"/>
    </row>
    <row r="1220" spans="1:34" outlineLevel="1">
      <c r="A1220" s="108">
        <v>1085</v>
      </c>
      <c r="B1220" s="109" t="s">
        <v>183</v>
      </c>
      <c r="C1220" s="110" t="s">
        <v>1006</v>
      </c>
      <c r="D1220" s="110" t="s">
        <v>1627</v>
      </c>
      <c r="E1220" s="112" t="s">
        <v>1067</v>
      </c>
      <c r="F1220" s="130" t="s">
        <v>1517</v>
      </c>
      <c r="G1220" s="130" t="s">
        <v>47</v>
      </c>
      <c r="H1220" s="15" t="s">
        <v>1888</v>
      </c>
      <c r="I1220" s="130" t="s">
        <v>1363</v>
      </c>
      <c r="J1220" s="130" t="s">
        <v>1363</v>
      </c>
      <c r="K1220" s="86">
        <v>1</v>
      </c>
      <c r="L1220" s="111"/>
      <c r="M1220" s="85" t="s">
        <v>1363</v>
      </c>
      <c r="N1220" s="16" t="str" cm="1">
        <f t="array" ref="N1220">IF(M1220&lt;&gt;"",SUMPRODUCT($X1220:$AG1220,$X$27:$AG$27)/SUMPRODUCT(--($X1220:$AG1220&lt;&gt;""),$X$27:$AG$27),"")</f>
        <v/>
      </c>
      <c r="O1220" s="85"/>
      <c r="P1220" s="16" t="str" cm="1">
        <f t="array" ref="P1220">IF(O1220&lt;&gt;"",SUMPRODUCT($X1220:$AG1220,$X$27:$AG$27)/SUMPRODUCT(--($X1220:$AG1220&lt;&gt;""),$X$27:$AG$27),"")</f>
        <v/>
      </c>
      <c r="Q1220" s="85">
        <v>13</v>
      </c>
      <c r="R1220" s="16" cm="1">
        <f t="array" ref="R1220">IF(Q1220&lt;&gt;"",SUMPRODUCT($X1220:$AG1220,$X$27:$AG$27)/SUMPRODUCT(--($X1220:$AG1220&lt;&gt;""),$X$27:$AG$27),"")</f>
        <v>0</v>
      </c>
      <c r="S1220" s="85" t="s">
        <v>1363</v>
      </c>
      <c r="T1220" s="16" t="str" cm="1">
        <f t="array" ref="T1220">IF(S1220&lt;&gt;"",SUMPRODUCT($X1220:$AG1220,$X$27:$AG$27)/SUMPRODUCT(--($X1220:$AG1220&lt;&gt;""),$X$27:$AG$27),"")</f>
        <v/>
      </c>
      <c r="U1220" s="85" t="s">
        <v>1363</v>
      </c>
      <c r="V1220" s="16" t="str" cm="1">
        <f t="array" ref="V1220">IF(U1220&lt;&gt;"",SUMPRODUCT($X1220:$AG1220,$X$27:$AG$27)/SUMPRODUCT(--($X1220:$AG1220&lt;&gt;""),$X$27:$AG$27),"")</f>
        <v/>
      </c>
      <c r="W1220" s="14">
        <v>100</v>
      </c>
      <c r="X1220" s="17">
        <v>0</v>
      </c>
      <c r="Y1220" s="17">
        <v>0</v>
      </c>
      <c r="Z1220" s="17">
        <v>0</v>
      </c>
      <c r="AA1220" s="17">
        <v>0</v>
      </c>
      <c r="AB1220" s="17">
        <v>0</v>
      </c>
      <c r="AC1220" s="17">
        <v>0</v>
      </c>
      <c r="AD1220" s="17" t="s">
        <v>1363</v>
      </c>
      <c r="AE1220" s="17">
        <v>0</v>
      </c>
      <c r="AF1220" s="17">
        <v>0</v>
      </c>
      <c r="AG1220" s="17" t="s">
        <v>1363</v>
      </c>
      <c r="AH1220" s="18"/>
    </row>
    <row r="1221" spans="1:34" outlineLevel="1">
      <c r="A1221" s="108">
        <v>1086</v>
      </c>
      <c r="B1221" s="109" t="s">
        <v>183</v>
      </c>
      <c r="C1221" s="110" t="s">
        <v>1006</v>
      </c>
      <c r="D1221" s="110" t="s">
        <v>1627</v>
      </c>
      <c r="E1221" s="112" t="s">
        <v>1068</v>
      </c>
      <c r="F1221" s="130" t="s">
        <v>1517</v>
      </c>
      <c r="G1221" s="130" t="s">
        <v>47</v>
      </c>
      <c r="H1221" s="15" t="s">
        <v>1888</v>
      </c>
      <c r="I1221" s="130" t="s">
        <v>1363</v>
      </c>
      <c r="J1221" s="130" t="s">
        <v>1363</v>
      </c>
      <c r="K1221" s="86">
        <v>1</v>
      </c>
      <c r="L1221" s="111"/>
      <c r="M1221" s="85" t="s">
        <v>1363</v>
      </c>
      <c r="N1221" s="16" t="str" cm="1">
        <f t="array" ref="N1221">IF(M1221&lt;&gt;"",SUMPRODUCT($X1221:$AG1221,$X$27:$AG$27)/SUMPRODUCT(--($X1221:$AG1221&lt;&gt;""),$X$27:$AG$27),"")</f>
        <v/>
      </c>
      <c r="O1221" s="85"/>
      <c r="P1221" s="16" t="str" cm="1">
        <f t="array" ref="P1221">IF(O1221&lt;&gt;"",SUMPRODUCT($X1221:$AG1221,$X$27:$AG$27)/SUMPRODUCT(--($X1221:$AG1221&lt;&gt;""),$X$27:$AG$27),"")</f>
        <v/>
      </c>
      <c r="Q1221" s="85">
        <v>13</v>
      </c>
      <c r="R1221" s="16" cm="1">
        <f t="array" ref="R1221">IF(Q1221&lt;&gt;"",SUMPRODUCT($X1221:$AG1221,$X$27:$AG$27)/SUMPRODUCT(--($X1221:$AG1221&lt;&gt;""),$X$27:$AG$27),"")</f>
        <v>0</v>
      </c>
      <c r="S1221" s="85" t="s">
        <v>1363</v>
      </c>
      <c r="T1221" s="16" t="str" cm="1">
        <f t="array" ref="T1221">IF(S1221&lt;&gt;"",SUMPRODUCT($X1221:$AG1221,$X$27:$AG$27)/SUMPRODUCT(--($X1221:$AG1221&lt;&gt;""),$X$27:$AG$27),"")</f>
        <v/>
      </c>
      <c r="U1221" s="85" t="s">
        <v>1363</v>
      </c>
      <c r="V1221" s="16" t="str" cm="1">
        <f t="array" ref="V1221">IF(U1221&lt;&gt;"",SUMPRODUCT($X1221:$AG1221,$X$27:$AG$27)/SUMPRODUCT(--($X1221:$AG1221&lt;&gt;""),$X$27:$AG$27),"")</f>
        <v/>
      </c>
      <c r="W1221" s="14">
        <v>100</v>
      </c>
      <c r="X1221" s="17">
        <v>0</v>
      </c>
      <c r="Y1221" s="17">
        <v>0</v>
      </c>
      <c r="Z1221" s="17">
        <v>0</v>
      </c>
      <c r="AA1221" s="17">
        <v>0</v>
      </c>
      <c r="AB1221" s="17">
        <v>0</v>
      </c>
      <c r="AC1221" s="17">
        <v>0</v>
      </c>
      <c r="AD1221" s="17" t="s">
        <v>1363</v>
      </c>
      <c r="AE1221" s="17">
        <v>0</v>
      </c>
      <c r="AF1221" s="17">
        <v>0</v>
      </c>
      <c r="AG1221" s="17" t="s">
        <v>1363</v>
      </c>
      <c r="AH1221" s="18"/>
    </row>
    <row r="1222" spans="1:34" outlineLevel="1">
      <c r="A1222" s="108">
        <v>1087</v>
      </c>
      <c r="B1222" s="109" t="s">
        <v>183</v>
      </c>
      <c r="C1222" s="110" t="s">
        <v>1006</v>
      </c>
      <c r="D1222" s="110" t="s">
        <v>1627</v>
      </c>
      <c r="E1222" s="112" t="s">
        <v>1069</v>
      </c>
      <c r="F1222" s="130" t="s">
        <v>1517</v>
      </c>
      <c r="G1222" s="130" t="s">
        <v>47</v>
      </c>
      <c r="H1222" s="15" t="s">
        <v>1888</v>
      </c>
      <c r="I1222" s="130" t="s">
        <v>1363</v>
      </c>
      <c r="J1222" s="130" t="s">
        <v>1363</v>
      </c>
      <c r="K1222" s="86">
        <v>1</v>
      </c>
      <c r="L1222" s="111"/>
      <c r="M1222" s="85" t="s">
        <v>1363</v>
      </c>
      <c r="N1222" s="16" t="str" cm="1">
        <f t="array" ref="N1222">IF(M1222&lt;&gt;"",SUMPRODUCT($X1222:$AG1222,$X$27:$AG$27)/SUMPRODUCT(--($X1222:$AG1222&lt;&gt;""),$X$27:$AG$27),"")</f>
        <v/>
      </c>
      <c r="O1222" s="85"/>
      <c r="P1222" s="16" t="str" cm="1">
        <f t="array" ref="P1222">IF(O1222&lt;&gt;"",SUMPRODUCT($X1222:$AG1222,$X$27:$AG$27)/SUMPRODUCT(--($X1222:$AG1222&lt;&gt;""),$X$27:$AG$27),"")</f>
        <v/>
      </c>
      <c r="Q1222" s="85">
        <v>13</v>
      </c>
      <c r="R1222" s="16" cm="1">
        <f t="array" ref="R1222">IF(Q1222&lt;&gt;"",SUMPRODUCT($X1222:$AG1222,$X$27:$AG$27)/SUMPRODUCT(--($X1222:$AG1222&lt;&gt;""),$X$27:$AG$27),"")</f>
        <v>0</v>
      </c>
      <c r="S1222" s="85" t="s">
        <v>1363</v>
      </c>
      <c r="T1222" s="16" t="str" cm="1">
        <f t="array" ref="T1222">IF(S1222&lt;&gt;"",SUMPRODUCT($X1222:$AG1222,$X$27:$AG$27)/SUMPRODUCT(--($X1222:$AG1222&lt;&gt;""),$X$27:$AG$27),"")</f>
        <v/>
      </c>
      <c r="U1222" s="85" t="s">
        <v>1363</v>
      </c>
      <c r="V1222" s="16" t="str" cm="1">
        <f t="array" ref="V1222">IF(U1222&lt;&gt;"",SUMPRODUCT($X1222:$AG1222,$X$27:$AG$27)/SUMPRODUCT(--($X1222:$AG1222&lt;&gt;""),$X$27:$AG$27),"")</f>
        <v/>
      </c>
      <c r="W1222" s="14">
        <v>100</v>
      </c>
      <c r="X1222" s="17">
        <v>0</v>
      </c>
      <c r="Y1222" s="17">
        <v>0</v>
      </c>
      <c r="Z1222" s="17">
        <v>0</v>
      </c>
      <c r="AA1222" s="17">
        <v>0</v>
      </c>
      <c r="AB1222" s="17">
        <v>0</v>
      </c>
      <c r="AC1222" s="17">
        <v>0</v>
      </c>
      <c r="AD1222" s="17" t="s">
        <v>1363</v>
      </c>
      <c r="AE1222" s="17">
        <v>0</v>
      </c>
      <c r="AF1222" s="17">
        <v>0</v>
      </c>
      <c r="AG1222" s="17" t="s">
        <v>1363</v>
      </c>
      <c r="AH1222" s="18"/>
    </row>
    <row r="1223" spans="1:34" outlineLevel="1">
      <c r="A1223" s="108">
        <v>1088</v>
      </c>
      <c r="B1223" s="109" t="s">
        <v>183</v>
      </c>
      <c r="C1223" s="110" t="s">
        <v>1006</v>
      </c>
      <c r="D1223" s="110" t="s">
        <v>1627</v>
      </c>
      <c r="E1223" s="112" t="s">
        <v>1070</v>
      </c>
      <c r="F1223" s="130" t="s">
        <v>1517</v>
      </c>
      <c r="G1223" s="130" t="s">
        <v>47</v>
      </c>
      <c r="H1223" s="15" t="s">
        <v>1888</v>
      </c>
      <c r="I1223" s="130" t="s">
        <v>1363</v>
      </c>
      <c r="J1223" s="130" t="s">
        <v>1363</v>
      </c>
      <c r="K1223" s="86">
        <v>1</v>
      </c>
      <c r="L1223" s="111"/>
      <c r="M1223" s="85" t="s">
        <v>1363</v>
      </c>
      <c r="N1223" s="16" t="str" cm="1">
        <f t="array" ref="N1223">IF(M1223&lt;&gt;"",SUMPRODUCT($X1223:$AG1223,$X$27:$AG$27)/SUMPRODUCT(--($X1223:$AG1223&lt;&gt;""),$X$27:$AG$27),"")</f>
        <v/>
      </c>
      <c r="O1223" s="85"/>
      <c r="P1223" s="16" t="str" cm="1">
        <f t="array" ref="P1223">IF(O1223&lt;&gt;"",SUMPRODUCT($X1223:$AG1223,$X$27:$AG$27)/SUMPRODUCT(--($X1223:$AG1223&lt;&gt;""),$X$27:$AG$27),"")</f>
        <v/>
      </c>
      <c r="Q1223" s="85">
        <v>13</v>
      </c>
      <c r="R1223" s="16" cm="1">
        <f t="array" ref="R1223">IF(Q1223&lt;&gt;"",SUMPRODUCT($X1223:$AG1223,$X$27:$AG$27)/SUMPRODUCT(--($X1223:$AG1223&lt;&gt;""),$X$27:$AG$27),"")</f>
        <v>0</v>
      </c>
      <c r="S1223" s="85" t="s">
        <v>1363</v>
      </c>
      <c r="T1223" s="16" t="str" cm="1">
        <f t="array" ref="T1223">IF(S1223&lt;&gt;"",SUMPRODUCT($X1223:$AG1223,$X$27:$AG$27)/SUMPRODUCT(--($X1223:$AG1223&lt;&gt;""),$X$27:$AG$27),"")</f>
        <v/>
      </c>
      <c r="U1223" s="85" t="s">
        <v>1363</v>
      </c>
      <c r="V1223" s="16" t="str" cm="1">
        <f t="array" ref="V1223">IF(U1223&lt;&gt;"",SUMPRODUCT($X1223:$AG1223,$X$27:$AG$27)/SUMPRODUCT(--($X1223:$AG1223&lt;&gt;""),$X$27:$AG$27),"")</f>
        <v/>
      </c>
      <c r="W1223" s="14">
        <v>100</v>
      </c>
      <c r="X1223" s="17">
        <v>0</v>
      </c>
      <c r="Y1223" s="17">
        <v>0</v>
      </c>
      <c r="Z1223" s="17">
        <v>0</v>
      </c>
      <c r="AA1223" s="17">
        <v>0</v>
      </c>
      <c r="AB1223" s="17">
        <v>0</v>
      </c>
      <c r="AC1223" s="17">
        <v>0</v>
      </c>
      <c r="AD1223" s="17" t="s">
        <v>1363</v>
      </c>
      <c r="AE1223" s="17">
        <v>0</v>
      </c>
      <c r="AF1223" s="17">
        <v>0</v>
      </c>
      <c r="AG1223" s="17" t="s">
        <v>1363</v>
      </c>
      <c r="AH1223" s="18"/>
    </row>
    <row r="1224" spans="1:34" outlineLevel="1">
      <c r="A1224" s="108">
        <v>1089</v>
      </c>
      <c r="B1224" s="109" t="s">
        <v>183</v>
      </c>
      <c r="C1224" s="110" t="s">
        <v>1006</v>
      </c>
      <c r="D1224" s="110" t="s">
        <v>1627</v>
      </c>
      <c r="E1224" s="112" t="s">
        <v>1071</v>
      </c>
      <c r="F1224" s="130" t="s">
        <v>1517</v>
      </c>
      <c r="G1224" s="130" t="s">
        <v>47</v>
      </c>
      <c r="H1224" s="15" t="s">
        <v>1888</v>
      </c>
      <c r="I1224" s="130" t="s">
        <v>1363</v>
      </c>
      <c r="J1224" s="130" t="s">
        <v>1363</v>
      </c>
      <c r="K1224" s="86">
        <v>1</v>
      </c>
      <c r="L1224" s="111"/>
      <c r="M1224" s="85" t="s">
        <v>1363</v>
      </c>
      <c r="N1224" s="16" t="str" cm="1">
        <f t="array" ref="N1224">IF(M1224&lt;&gt;"",SUMPRODUCT($X1224:$AG1224,$X$27:$AG$27)/SUMPRODUCT(--($X1224:$AG1224&lt;&gt;""),$X$27:$AG$27),"")</f>
        <v/>
      </c>
      <c r="O1224" s="85"/>
      <c r="P1224" s="16" t="str" cm="1">
        <f t="array" ref="P1224">IF(O1224&lt;&gt;"",SUMPRODUCT($X1224:$AG1224,$X$27:$AG$27)/SUMPRODUCT(--($X1224:$AG1224&lt;&gt;""),$X$27:$AG$27),"")</f>
        <v/>
      </c>
      <c r="Q1224" s="85">
        <v>13</v>
      </c>
      <c r="R1224" s="16" cm="1">
        <f t="array" ref="R1224">IF(Q1224&lt;&gt;"",SUMPRODUCT($X1224:$AG1224,$X$27:$AG$27)/SUMPRODUCT(--($X1224:$AG1224&lt;&gt;""),$X$27:$AG$27),"")</f>
        <v>0</v>
      </c>
      <c r="S1224" s="85" t="s">
        <v>1363</v>
      </c>
      <c r="T1224" s="16" t="str" cm="1">
        <f t="array" ref="T1224">IF(S1224&lt;&gt;"",SUMPRODUCT($X1224:$AG1224,$X$27:$AG$27)/SUMPRODUCT(--($X1224:$AG1224&lt;&gt;""),$X$27:$AG$27),"")</f>
        <v/>
      </c>
      <c r="U1224" s="85" t="s">
        <v>1363</v>
      </c>
      <c r="V1224" s="16" t="str" cm="1">
        <f t="array" ref="V1224">IF(U1224&lt;&gt;"",SUMPRODUCT($X1224:$AG1224,$X$27:$AG$27)/SUMPRODUCT(--($X1224:$AG1224&lt;&gt;""),$X$27:$AG$27),"")</f>
        <v/>
      </c>
      <c r="W1224" s="14">
        <v>100</v>
      </c>
      <c r="X1224" s="17">
        <v>0</v>
      </c>
      <c r="Y1224" s="17">
        <v>0</v>
      </c>
      <c r="Z1224" s="17">
        <v>0</v>
      </c>
      <c r="AA1224" s="17">
        <v>0</v>
      </c>
      <c r="AB1224" s="17">
        <v>0</v>
      </c>
      <c r="AC1224" s="17">
        <v>0</v>
      </c>
      <c r="AD1224" s="17" t="s">
        <v>1363</v>
      </c>
      <c r="AE1224" s="17">
        <v>0</v>
      </c>
      <c r="AF1224" s="17">
        <v>0</v>
      </c>
      <c r="AG1224" s="17" t="s">
        <v>1363</v>
      </c>
      <c r="AH1224" s="18"/>
    </row>
    <row r="1225" spans="1:34" outlineLevel="1">
      <c r="A1225" s="108">
        <v>1090</v>
      </c>
      <c r="B1225" s="109" t="s">
        <v>183</v>
      </c>
      <c r="C1225" s="110" t="s">
        <v>1006</v>
      </c>
      <c r="D1225" s="110" t="s">
        <v>1627</v>
      </c>
      <c r="E1225" s="112" t="s">
        <v>1072</v>
      </c>
      <c r="F1225" s="130" t="s">
        <v>1518</v>
      </c>
      <c r="G1225" s="130" t="s">
        <v>1363</v>
      </c>
      <c r="H1225" s="15" t="s">
        <v>1908</v>
      </c>
      <c r="I1225" s="130" t="s">
        <v>1363</v>
      </c>
      <c r="J1225" s="130" t="s">
        <v>1363</v>
      </c>
      <c r="K1225" s="86">
        <v>1</v>
      </c>
      <c r="L1225" s="111"/>
      <c r="M1225" s="85" t="s">
        <v>1363</v>
      </c>
      <c r="N1225" s="16" t="str" cm="1">
        <f t="array" ref="N1225">IF(M1225&lt;&gt;"",SUMPRODUCT($X1225:$AG1225,$X$27:$AG$27)/SUMPRODUCT(--($X1225:$AG1225&lt;&gt;""),$X$27:$AG$27),"")</f>
        <v/>
      </c>
      <c r="O1225" s="85"/>
      <c r="P1225" s="16" t="str" cm="1">
        <f t="array" ref="P1225">IF(O1225&lt;&gt;"",SUMPRODUCT($X1225:$AG1225,$X$27:$AG$27)/SUMPRODUCT(--($X1225:$AG1225&lt;&gt;""),$X$27:$AG$27),"")</f>
        <v/>
      </c>
      <c r="Q1225" s="85" t="s">
        <v>1691</v>
      </c>
      <c r="R1225" s="16" cm="1">
        <f t="array" ref="R1225">IF(Q1225&lt;&gt;"",SUMPRODUCT($X1225:$AG1225,$X$27:$AG$27)/SUMPRODUCT(--($X1225:$AG1225&lt;&gt;""),$X$27:$AG$27),"")</f>
        <v>0</v>
      </c>
      <c r="S1225" s="85" t="s">
        <v>1363</v>
      </c>
      <c r="T1225" s="16" t="str" cm="1">
        <f t="array" ref="T1225">IF(S1225&lt;&gt;"",SUMPRODUCT($X1225:$AG1225,$X$27:$AG$27)/SUMPRODUCT(--($X1225:$AG1225&lt;&gt;""),$X$27:$AG$27),"")</f>
        <v/>
      </c>
      <c r="U1225" s="85" t="s">
        <v>1363</v>
      </c>
      <c r="V1225" s="16" t="str" cm="1">
        <f t="array" ref="V1225">IF(U1225&lt;&gt;"",SUMPRODUCT($X1225:$AG1225,$X$27:$AG$27)/SUMPRODUCT(--($X1225:$AG1225&lt;&gt;""),$X$27:$AG$27),"")</f>
        <v/>
      </c>
      <c r="W1225" s="14">
        <v>100</v>
      </c>
      <c r="X1225" s="17">
        <v>0</v>
      </c>
      <c r="Y1225" s="17">
        <v>0</v>
      </c>
      <c r="Z1225" s="17">
        <v>0</v>
      </c>
      <c r="AA1225" s="17">
        <v>0</v>
      </c>
      <c r="AB1225" s="17">
        <v>0</v>
      </c>
      <c r="AC1225" s="17">
        <v>0</v>
      </c>
      <c r="AD1225" s="17" t="s">
        <v>1363</v>
      </c>
      <c r="AE1225" s="17">
        <v>0</v>
      </c>
      <c r="AF1225" s="17">
        <v>0</v>
      </c>
      <c r="AG1225" s="17" t="s">
        <v>1363</v>
      </c>
      <c r="AH1225" s="18"/>
    </row>
    <row r="1226" spans="1:34" outlineLevel="1">
      <c r="A1226" s="108">
        <v>1092</v>
      </c>
      <c r="B1226" s="109" t="s">
        <v>183</v>
      </c>
      <c r="C1226" s="110" t="s">
        <v>1006</v>
      </c>
      <c r="D1226" s="110" t="s">
        <v>1627</v>
      </c>
      <c r="E1226" s="112" t="s">
        <v>1073</v>
      </c>
      <c r="F1226" s="130" t="s">
        <v>1519</v>
      </c>
      <c r="G1226" s="130" t="s">
        <v>1363</v>
      </c>
      <c r="H1226" s="15" t="s">
        <v>1908</v>
      </c>
      <c r="I1226" s="130" t="s">
        <v>1363</v>
      </c>
      <c r="J1226" s="130" t="s">
        <v>1363</v>
      </c>
      <c r="K1226" s="86">
        <v>1</v>
      </c>
      <c r="L1226" s="111"/>
      <c r="M1226" s="85" t="s">
        <v>1363</v>
      </c>
      <c r="N1226" s="16" t="str" cm="1">
        <f t="array" ref="N1226">IF(M1226&lt;&gt;"",SUMPRODUCT($X1226:$AG1226,$X$27:$AG$27)/SUMPRODUCT(--($X1226:$AG1226&lt;&gt;""),$X$27:$AG$27),"")</f>
        <v/>
      </c>
      <c r="O1226" s="85"/>
      <c r="P1226" s="16" t="str" cm="1">
        <f t="array" ref="P1226">IF(O1226&lt;&gt;"",SUMPRODUCT($X1226:$AG1226,$X$27:$AG$27)/SUMPRODUCT(--($X1226:$AG1226&lt;&gt;""),$X$27:$AG$27),"")</f>
        <v/>
      </c>
      <c r="Q1226" s="85" t="s">
        <v>1691</v>
      </c>
      <c r="R1226" s="16" cm="1">
        <f t="array" ref="R1226">IF(Q1226&lt;&gt;"",SUMPRODUCT($X1226:$AG1226,$X$27:$AG$27)/SUMPRODUCT(--($X1226:$AG1226&lt;&gt;""),$X$27:$AG$27),"")</f>
        <v>0</v>
      </c>
      <c r="S1226" s="85" t="s">
        <v>1363</v>
      </c>
      <c r="T1226" s="16" t="str" cm="1">
        <f t="array" ref="T1226">IF(S1226&lt;&gt;"",SUMPRODUCT($X1226:$AG1226,$X$27:$AG$27)/SUMPRODUCT(--($X1226:$AG1226&lt;&gt;""),$X$27:$AG$27),"")</f>
        <v/>
      </c>
      <c r="U1226" s="85" t="s">
        <v>1363</v>
      </c>
      <c r="V1226" s="16" t="str" cm="1">
        <f t="array" ref="V1226">IF(U1226&lt;&gt;"",SUMPRODUCT($X1226:$AG1226,$X$27:$AG$27)/SUMPRODUCT(--($X1226:$AG1226&lt;&gt;""),$X$27:$AG$27),"")</f>
        <v/>
      </c>
      <c r="W1226" s="14">
        <v>100</v>
      </c>
      <c r="X1226" s="17">
        <v>0</v>
      </c>
      <c r="Y1226" s="17">
        <v>0</v>
      </c>
      <c r="Z1226" s="17">
        <v>0</v>
      </c>
      <c r="AA1226" s="17">
        <v>0</v>
      </c>
      <c r="AB1226" s="17">
        <v>0</v>
      </c>
      <c r="AC1226" s="17">
        <v>0</v>
      </c>
      <c r="AD1226" s="17" t="s">
        <v>1363</v>
      </c>
      <c r="AE1226" s="17">
        <v>0</v>
      </c>
      <c r="AF1226" s="17">
        <v>0</v>
      </c>
      <c r="AG1226" s="17" t="s">
        <v>1363</v>
      </c>
      <c r="AH1226" s="18"/>
    </row>
    <row r="1227" spans="1:34" outlineLevel="1">
      <c r="A1227" s="108">
        <v>1091</v>
      </c>
      <c r="B1227" s="109" t="s">
        <v>183</v>
      </c>
      <c r="C1227" s="110" t="s">
        <v>1006</v>
      </c>
      <c r="D1227" s="110" t="s">
        <v>1627</v>
      </c>
      <c r="E1227" s="112" t="s">
        <v>1074</v>
      </c>
      <c r="F1227" s="130" t="s">
        <v>1519</v>
      </c>
      <c r="G1227" s="130" t="s">
        <v>1363</v>
      </c>
      <c r="H1227" s="15" t="s">
        <v>1908</v>
      </c>
      <c r="I1227" s="130" t="s">
        <v>1363</v>
      </c>
      <c r="J1227" s="130" t="s">
        <v>1363</v>
      </c>
      <c r="K1227" s="86">
        <v>1</v>
      </c>
      <c r="L1227" s="111"/>
      <c r="M1227" s="85" t="s">
        <v>1363</v>
      </c>
      <c r="N1227" s="16" t="str" cm="1">
        <f t="array" ref="N1227">IF(M1227&lt;&gt;"",SUMPRODUCT($X1227:$AG1227,$X$27:$AG$27)/SUMPRODUCT(--($X1227:$AG1227&lt;&gt;""),$X$27:$AG$27),"")</f>
        <v/>
      </c>
      <c r="O1227" s="85"/>
      <c r="P1227" s="16" t="str" cm="1">
        <f t="array" ref="P1227">IF(O1227&lt;&gt;"",SUMPRODUCT($X1227:$AG1227,$X$27:$AG$27)/SUMPRODUCT(--($X1227:$AG1227&lt;&gt;""),$X$27:$AG$27),"")</f>
        <v/>
      </c>
      <c r="Q1227" s="85" t="s">
        <v>1691</v>
      </c>
      <c r="R1227" s="16" cm="1">
        <f t="array" ref="R1227">IF(Q1227&lt;&gt;"",SUMPRODUCT($X1227:$AG1227,$X$27:$AG$27)/SUMPRODUCT(--($X1227:$AG1227&lt;&gt;""),$X$27:$AG$27),"")</f>
        <v>0</v>
      </c>
      <c r="S1227" s="85" t="s">
        <v>1363</v>
      </c>
      <c r="T1227" s="16" t="str" cm="1">
        <f t="array" ref="T1227">IF(S1227&lt;&gt;"",SUMPRODUCT($X1227:$AG1227,$X$27:$AG$27)/SUMPRODUCT(--($X1227:$AG1227&lt;&gt;""),$X$27:$AG$27),"")</f>
        <v/>
      </c>
      <c r="U1227" s="85" t="s">
        <v>1363</v>
      </c>
      <c r="V1227" s="16" t="str" cm="1">
        <f t="array" ref="V1227">IF(U1227&lt;&gt;"",SUMPRODUCT($X1227:$AG1227,$X$27:$AG$27)/SUMPRODUCT(--($X1227:$AG1227&lt;&gt;""),$X$27:$AG$27),"")</f>
        <v/>
      </c>
      <c r="W1227" s="14">
        <v>100</v>
      </c>
      <c r="X1227" s="17">
        <v>0</v>
      </c>
      <c r="Y1227" s="17">
        <v>0</v>
      </c>
      <c r="Z1227" s="17">
        <v>0</v>
      </c>
      <c r="AA1227" s="17">
        <v>0</v>
      </c>
      <c r="AB1227" s="17">
        <v>0</v>
      </c>
      <c r="AC1227" s="17">
        <v>0</v>
      </c>
      <c r="AD1227" s="17" t="s">
        <v>1363</v>
      </c>
      <c r="AE1227" s="17">
        <v>0</v>
      </c>
      <c r="AF1227" s="17">
        <v>0</v>
      </c>
      <c r="AG1227" s="17" t="s">
        <v>1363</v>
      </c>
      <c r="AH1227" s="18"/>
    </row>
    <row r="1228" spans="1:34" outlineLevel="1">
      <c r="A1228" s="108">
        <v>1093</v>
      </c>
      <c r="B1228" s="109" t="s">
        <v>183</v>
      </c>
      <c r="C1228" s="110" t="s">
        <v>1006</v>
      </c>
      <c r="D1228" s="110" t="s">
        <v>1627</v>
      </c>
      <c r="E1228" s="112" t="s">
        <v>1075</v>
      </c>
      <c r="F1228" s="130" t="s">
        <v>1520</v>
      </c>
      <c r="G1228" s="130" t="s">
        <v>1692</v>
      </c>
      <c r="H1228" s="15" t="s">
        <v>1888</v>
      </c>
      <c r="I1228" s="130" t="s">
        <v>1718</v>
      </c>
      <c r="J1228" s="130" t="s">
        <v>1363</v>
      </c>
      <c r="K1228" s="86">
        <v>1</v>
      </c>
      <c r="L1228" s="111"/>
      <c r="M1228" s="85" t="s">
        <v>1363</v>
      </c>
      <c r="N1228" s="16" t="str" cm="1">
        <f t="array" ref="N1228">IF(M1228&lt;&gt;"",SUMPRODUCT($X1228:$AG1228,$X$27:$AG$27)/SUMPRODUCT(--($X1228:$AG1228&lt;&gt;""),$X$27:$AG$27),"")</f>
        <v/>
      </c>
      <c r="O1228" s="85"/>
      <c r="P1228" s="16" t="str" cm="1">
        <f t="array" ref="P1228">IF(O1228&lt;&gt;"",SUMPRODUCT($X1228:$AG1228,$X$27:$AG$27)/SUMPRODUCT(--($X1228:$AG1228&lt;&gt;""),$X$27:$AG$27),"")</f>
        <v/>
      </c>
      <c r="Q1228" s="85">
        <v>13</v>
      </c>
      <c r="R1228" s="16" cm="1">
        <f t="array" ref="R1228">IF(Q1228&lt;&gt;"",SUMPRODUCT($X1228:$AG1228,$X$27:$AG$27)/SUMPRODUCT(--($X1228:$AG1228&lt;&gt;""),$X$27:$AG$27),"")</f>
        <v>0.95874999999999999</v>
      </c>
      <c r="S1228" s="85" t="s">
        <v>1363</v>
      </c>
      <c r="T1228" s="16" t="str" cm="1">
        <f t="array" ref="T1228">IF(S1228&lt;&gt;"",SUMPRODUCT($X1228:$AG1228,$X$27:$AG$27)/SUMPRODUCT(--($X1228:$AG1228&lt;&gt;""),$X$27:$AG$27),"")</f>
        <v/>
      </c>
      <c r="U1228" s="85" t="s">
        <v>1363</v>
      </c>
      <c r="V1228" s="16" t="str" cm="1">
        <f t="array" ref="V1228">IF(U1228&lt;&gt;"",SUMPRODUCT($X1228:$AG1228,$X$27:$AG$27)/SUMPRODUCT(--($X1228:$AG1228&lt;&gt;""),$X$27:$AG$27),"")</f>
        <v/>
      </c>
      <c r="W1228" s="14">
        <v>100</v>
      </c>
      <c r="X1228" s="17">
        <v>1</v>
      </c>
      <c r="Y1228" s="17">
        <v>1</v>
      </c>
      <c r="Z1228" s="17">
        <v>1</v>
      </c>
      <c r="AA1228" s="17">
        <v>0.97</v>
      </c>
      <c r="AB1228" s="17">
        <v>0.95</v>
      </c>
      <c r="AC1228" s="17">
        <v>0.92</v>
      </c>
      <c r="AD1228" s="17" t="s">
        <v>1363</v>
      </c>
      <c r="AE1228" s="17">
        <v>0.91</v>
      </c>
      <c r="AF1228" s="17">
        <v>0.95</v>
      </c>
      <c r="AG1228" s="17" t="s">
        <v>1363</v>
      </c>
      <c r="AH1228" s="18"/>
    </row>
    <row r="1229" spans="1:34" outlineLevel="1">
      <c r="A1229" s="108">
        <v>1420</v>
      </c>
      <c r="B1229" s="109" t="s">
        <v>183</v>
      </c>
      <c r="C1229" s="110" t="s">
        <v>1006</v>
      </c>
      <c r="D1229" s="110" t="s">
        <v>1627</v>
      </c>
      <c r="E1229" s="112" t="s">
        <v>1632</v>
      </c>
      <c r="F1229" s="130" t="s">
        <v>1520</v>
      </c>
      <c r="G1229" s="130" t="s">
        <v>1363</v>
      </c>
      <c r="H1229" s="15" t="s">
        <v>1908</v>
      </c>
      <c r="I1229" s="130" t="s">
        <v>1363</v>
      </c>
      <c r="J1229" s="130" t="s">
        <v>1363</v>
      </c>
      <c r="K1229" s="86" t="s">
        <v>1588</v>
      </c>
      <c r="L1229" s="111"/>
      <c r="M1229" s="85" t="s">
        <v>1363</v>
      </c>
      <c r="N1229" s="16" t="str" cm="1">
        <f t="array" ref="N1229">IF(M1229&lt;&gt;"",SUMPRODUCT($X1229:$AG1229,$X$27:$AG$27)/SUMPRODUCT(--($X1229:$AG1229&lt;&gt;""),$X$27:$AG$27),"")</f>
        <v/>
      </c>
      <c r="O1229" s="85"/>
      <c r="P1229" s="16" t="str" cm="1">
        <f t="array" ref="P1229">IF(O1229&lt;&gt;"",SUMPRODUCT($X1229:$AG1229,$X$27:$AG$27)/SUMPRODUCT(--($X1229:$AG1229&lt;&gt;""),$X$27:$AG$27),"")</f>
        <v/>
      </c>
      <c r="Q1229" s="85" t="s">
        <v>1691</v>
      </c>
      <c r="R1229" s="16" cm="1">
        <f t="array" ref="R1229">IF(Q1229&lt;&gt;"",SUMPRODUCT($X1229:$AG1229,$X$27:$AG$27)/SUMPRODUCT(--($X1229:$AG1229&lt;&gt;""),$X$27:$AG$27),"")</f>
        <v>0</v>
      </c>
      <c r="S1229" s="85" t="s">
        <v>1363</v>
      </c>
      <c r="T1229" s="16" t="str" cm="1">
        <f t="array" ref="T1229">IF(S1229&lt;&gt;"",SUMPRODUCT($X1229:$AG1229,$X$27:$AG$27)/SUMPRODUCT(--($X1229:$AG1229&lt;&gt;""),$X$27:$AG$27),"")</f>
        <v/>
      </c>
      <c r="U1229" s="85" t="s">
        <v>1363</v>
      </c>
      <c r="V1229" s="16" t="str" cm="1">
        <f t="array" ref="V1229">IF(U1229&lt;&gt;"",SUMPRODUCT($X1229:$AG1229,$X$27:$AG$27)/SUMPRODUCT(--($X1229:$AG1229&lt;&gt;""),$X$27:$AG$27),"")</f>
        <v/>
      </c>
      <c r="W1229" s="14">
        <v>100</v>
      </c>
      <c r="X1229" s="17">
        <v>0</v>
      </c>
      <c r="Y1229" s="17">
        <v>0</v>
      </c>
      <c r="Z1229" s="17">
        <v>0</v>
      </c>
      <c r="AA1229" s="17">
        <v>0</v>
      </c>
      <c r="AB1229" s="17">
        <v>0</v>
      </c>
      <c r="AC1229" s="17">
        <v>0</v>
      </c>
      <c r="AD1229" s="17" t="s">
        <v>1363</v>
      </c>
      <c r="AE1229" s="17">
        <v>0</v>
      </c>
      <c r="AF1229" s="17">
        <v>0</v>
      </c>
      <c r="AG1229" s="17" t="s">
        <v>1363</v>
      </c>
      <c r="AH1229" s="18"/>
    </row>
    <row r="1230" spans="1:34" outlineLevel="1">
      <c r="A1230" s="108">
        <v>1095</v>
      </c>
      <c r="B1230" s="109" t="s">
        <v>183</v>
      </c>
      <c r="C1230" s="110" t="s">
        <v>1006</v>
      </c>
      <c r="D1230" s="110" t="s">
        <v>1627</v>
      </c>
      <c r="E1230" s="112" t="s">
        <v>1076</v>
      </c>
      <c r="F1230" s="130" t="s">
        <v>1520</v>
      </c>
      <c r="G1230" s="130" t="s">
        <v>1363</v>
      </c>
      <c r="H1230" s="15" t="s">
        <v>1908</v>
      </c>
      <c r="I1230" s="130" t="s">
        <v>1363</v>
      </c>
      <c r="J1230" s="130" t="s">
        <v>1363</v>
      </c>
      <c r="K1230" s="86">
        <v>1</v>
      </c>
      <c r="L1230" s="111"/>
      <c r="M1230" s="85" t="s">
        <v>1363</v>
      </c>
      <c r="N1230" s="16" t="str" cm="1">
        <f t="array" ref="N1230">IF(M1230&lt;&gt;"",SUMPRODUCT($X1230:$AG1230,$X$27:$AG$27)/SUMPRODUCT(--($X1230:$AG1230&lt;&gt;""),$X$27:$AG$27),"")</f>
        <v/>
      </c>
      <c r="O1230" s="85"/>
      <c r="P1230" s="16" t="str" cm="1">
        <f t="array" ref="P1230">IF(O1230&lt;&gt;"",SUMPRODUCT($X1230:$AG1230,$X$27:$AG$27)/SUMPRODUCT(--($X1230:$AG1230&lt;&gt;""),$X$27:$AG$27),"")</f>
        <v/>
      </c>
      <c r="Q1230" s="85" t="s">
        <v>1691</v>
      </c>
      <c r="R1230" s="16" cm="1">
        <f t="array" ref="R1230">IF(Q1230&lt;&gt;"",SUMPRODUCT($X1230:$AG1230,$X$27:$AG$27)/SUMPRODUCT(--($X1230:$AG1230&lt;&gt;""),$X$27:$AG$27),"")</f>
        <v>0</v>
      </c>
      <c r="S1230" s="85" t="s">
        <v>1363</v>
      </c>
      <c r="T1230" s="16" t="str" cm="1">
        <f t="array" ref="T1230">IF(S1230&lt;&gt;"",SUMPRODUCT($X1230:$AG1230,$X$27:$AG$27)/SUMPRODUCT(--($X1230:$AG1230&lt;&gt;""),$X$27:$AG$27),"")</f>
        <v/>
      </c>
      <c r="U1230" s="85" t="s">
        <v>1363</v>
      </c>
      <c r="V1230" s="16" t="str" cm="1">
        <f t="array" ref="V1230">IF(U1230&lt;&gt;"",SUMPRODUCT($X1230:$AG1230,$X$27:$AG$27)/SUMPRODUCT(--($X1230:$AG1230&lt;&gt;""),$X$27:$AG$27),"")</f>
        <v/>
      </c>
      <c r="W1230" s="14">
        <v>100</v>
      </c>
      <c r="X1230" s="17">
        <v>0</v>
      </c>
      <c r="Y1230" s="17">
        <v>0</v>
      </c>
      <c r="Z1230" s="17">
        <v>0</v>
      </c>
      <c r="AA1230" s="17">
        <v>0</v>
      </c>
      <c r="AB1230" s="17">
        <v>0</v>
      </c>
      <c r="AC1230" s="17">
        <v>0</v>
      </c>
      <c r="AD1230" s="17" t="s">
        <v>1363</v>
      </c>
      <c r="AE1230" s="17">
        <v>0</v>
      </c>
      <c r="AF1230" s="17">
        <v>0</v>
      </c>
      <c r="AG1230" s="17" t="s">
        <v>1363</v>
      </c>
      <c r="AH1230" s="18"/>
    </row>
    <row r="1231" spans="1:34" outlineLevel="1">
      <c r="A1231" s="108">
        <v>1096</v>
      </c>
      <c r="B1231" s="109" t="s">
        <v>183</v>
      </c>
      <c r="C1231" s="110" t="s">
        <v>1006</v>
      </c>
      <c r="D1231" s="110" t="s">
        <v>1627</v>
      </c>
      <c r="E1231" s="112" t="s">
        <v>1077</v>
      </c>
      <c r="F1231" s="130" t="s">
        <v>1520</v>
      </c>
      <c r="G1231" s="130" t="s">
        <v>1363</v>
      </c>
      <c r="H1231" s="15" t="s">
        <v>1908</v>
      </c>
      <c r="I1231" s="130" t="s">
        <v>1363</v>
      </c>
      <c r="J1231" s="130" t="s">
        <v>1363</v>
      </c>
      <c r="K1231" s="86">
        <v>1</v>
      </c>
      <c r="L1231" s="111"/>
      <c r="M1231" s="85" t="s">
        <v>1363</v>
      </c>
      <c r="N1231" s="16" t="str" cm="1">
        <f t="array" ref="N1231">IF(M1231&lt;&gt;"",SUMPRODUCT($X1231:$AG1231,$X$27:$AG$27)/SUMPRODUCT(--($X1231:$AG1231&lt;&gt;""),$X$27:$AG$27),"")</f>
        <v/>
      </c>
      <c r="O1231" s="85"/>
      <c r="P1231" s="16" t="str" cm="1">
        <f t="array" ref="P1231">IF(O1231&lt;&gt;"",SUMPRODUCT($X1231:$AG1231,$X$27:$AG$27)/SUMPRODUCT(--($X1231:$AG1231&lt;&gt;""),$X$27:$AG$27),"")</f>
        <v/>
      </c>
      <c r="Q1231" s="85" t="s">
        <v>1691</v>
      </c>
      <c r="R1231" s="16" cm="1">
        <f t="array" ref="R1231">IF(Q1231&lt;&gt;"",SUMPRODUCT($X1231:$AG1231,$X$27:$AG$27)/SUMPRODUCT(--($X1231:$AG1231&lt;&gt;""),$X$27:$AG$27),"")</f>
        <v>0</v>
      </c>
      <c r="S1231" s="85" t="s">
        <v>1363</v>
      </c>
      <c r="T1231" s="16" t="str" cm="1">
        <f t="array" ref="T1231">IF(S1231&lt;&gt;"",SUMPRODUCT($X1231:$AG1231,$X$27:$AG$27)/SUMPRODUCT(--($X1231:$AG1231&lt;&gt;""),$X$27:$AG$27),"")</f>
        <v/>
      </c>
      <c r="U1231" s="85" t="s">
        <v>1363</v>
      </c>
      <c r="V1231" s="16" t="str" cm="1">
        <f t="array" ref="V1231">IF(U1231&lt;&gt;"",SUMPRODUCT($X1231:$AG1231,$X$27:$AG$27)/SUMPRODUCT(--($X1231:$AG1231&lt;&gt;""),$X$27:$AG$27),"")</f>
        <v/>
      </c>
      <c r="W1231" s="14">
        <v>100</v>
      </c>
      <c r="X1231" s="17">
        <v>0</v>
      </c>
      <c r="Y1231" s="17">
        <v>0</v>
      </c>
      <c r="Z1231" s="17">
        <v>0</v>
      </c>
      <c r="AA1231" s="17">
        <v>0</v>
      </c>
      <c r="AB1231" s="17">
        <v>0</v>
      </c>
      <c r="AC1231" s="17">
        <v>0</v>
      </c>
      <c r="AD1231" s="17" t="s">
        <v>1363</v>
      </c>
      <c r="AE1231" s="17">
        <v>0</v>
      </c>
      <c r="AF1231" s="17">
        <v>0</v>
      </c>
      <c r="AG1231" s="17" t="s">
        <v>1363</v>
      </c>
      <c r="AH1231" s="18"/>
    </row>
    <row r="1232" spans="1:34" outlineLevel="1">
      <c r="A1232" s="108">
        <v>1097</v>
      </c>
      <c r="B1232" s="109" t="s">
        <v>183</v>
      </c>
      <c r="C1232" s="110" t="s">
        <v>1006</v>
      </c>
      <c r="D1232" s="110" t="s">
        <v>1627</v>
      </c>
      <c r="E1232" s="112" t="s">
        <v>1078</v>
      </c>
      <c r="F1232" s="130" t="s">
        <v>1521</v>
      </c>
      <c r="G1232" s="130" t="s">
        <v>1692</v>
      </c>
      <c r="H1232" s="15" t="s">
        <v>1888</v>
      </c>
      <c r="I1232" s="130" t="s">
        <v>1718</v>
      </c>
      <c r="J1232" s="130" t="s">
        <v>1363</v>
      </c>
      <c r="K1232" s="86">
        <v>1</v>
      </c>
      <c r="L1232" s="111"/>
      <c r="M1232" s="85" t="s">
        <v>1363</v>
      </c>
      <c r="N1232" s="16" t="str" cm="1">
        <f t="array" ref="N1232">IF(M1232&lt;&gt;"",SUMPRODUCT($X1232:$AG1232,$X$27:$AG$27)/SUMPRODUCT(--($X1232:$AG1232&lt;&gt;""),$X$27:$AG$27),"")</f>
        <v/>
      </c>
      <c r="O1232" s="85"/>
      <c r="P1232" s="16" t="str" cm="1">
        <f t="array" ref="P1232">IF(O1232&lt;&gt;"",SUMPRODUCT($X1232:$AG1232,$X$27:$AG$27)/SUMPRODUCT(--($X1232:$AG1232&lt;&gt;""),$X$27:$AG$27),"")</f>
        <v/>
      </c>
      <c r="Q1232" s="85">
        <v>13</v>
      </c>
      <c r="R1232" s="16" cm="1">
        <f t="array" ref="R1232">IF(Q1232&lt;&gt;"",SUMPRODUCT($X1232:$AG1232,$X$27:$AG$27)/SUMPRODUCT(--($X1232:$AG1232&lt;&gt;""),$X$27:$AG$27),"")</f>
        <v>0.95874999999999999</v>
      </c>
      <c r="S1232" s="85" t="s">
        <v>1363</v>
      </c>
      <c r="T1232" s="16" t="str" cm="1">
        <f t="array" ref="T1232">IF(S1232&lt;&gt;"",SUMPRODUCT($X1232:$AG1232,$X$27:$AG$27)/SUMPRODUCT(--($X1232:$AG1232&lt;&gt;""),$X$27:$AG$27),"")</f>
        <v/>
      </c>
      <c r="U1232" s="85" t="s">
        <v>1363</v>
      </c>
      <c r="V1232" s="16" t="str" cm="1">
        <f t="array" ref="V1232">IF(U1232&lt;&gt;"",SUMPRODUCT($X1232:$AG1232,$X$27:$AG$27)/SUMPRODUCT(--($X1232:$AG1232&lt;&gt;""),$X$27:$AG$27),"")</f>
        <v/>
      </c>
      <c r="W1232" s="14">
        <v>100</v>
      </c>
      <c r="X1232" s="17">
        <v>1</v>
      </c>
      <c r="Y1232" s="17">
        <v>1</v>
      </c>
      <c r="Z1232" s="17">
        <v>1</v>
      </c>
      <c r="AA1232" s="17">
        <v>0.97</v>
      </c>
      <c r="AB1232" s="17">
        <v>0.95</v>
      </c>
      <c r="AC1232" s="17">
        <v>0.92</v>
      </c>
      <c r="AD1232" s="17" t="s">
        <v>1363</v>
      </c>
      <c r="AE1232" s="17">
        <v>0.91</v>
      </c>
      <c r="AF1232" s="17">
        <v>0.95</v>
      </c>
      <c r="AG1232" s="17" t="s">
        <v>1363</v>
      </c>
      <c r="AH1232" s="18"/>
    </row>
    <row r="1233" spans="1:34" outlineLevel="1">
      <c r="A1233" s="108">
        <v>1421</v>
      </c>
      <c r="B1233" s="109" t="s">
        <v>183</v>
      </c>
      <c r="C1233" s="110" t="s">
        <v>1006</v>
      </c>
      <c r="D1233" s="110" t="s">
        <v>1627</v>
      </c>
      <c r="E1233" s="112" t="s">
        <v>1633</v>
      </c>
      <c r="F1233" s="130" t="s">
        <v>1521</v>
      </c>
      <c r="G1233" s="130" t="s">
        <v>1363</v>
      </c>
      <c r="H1233" s="15" t="s">
        <v>1908</v>
      </c>
      <c r="I1233" s="130" t="s">
        <v>1363</v>
      </c>
      <c r="J1233" s="130" t="s">
        <v>1363</v>
      </c>
      <c r="K1233" s="86" t="s">
        <v>1588</v>
      </c>
      <c r="L1233" s="111"/>
      <c r="M1233" s="85" t="s">
        <v>1363</v>
      </c>
      <c r="N1233" s="16" t="str" cm="1">
        <f t="array" ref="N1233">IF(M1233&lt;&gt;"",SUMPRODUCT($X1233:$AG1233,$X$27:$AG$27)/SUMPRODUCT(--($X1233:$AG1233&lt;&gt;""),$X$27:$AG$27),"")</f>
        <v/>
      </c>
      <c r="O1233" s="85"/>
      <c r="P1233" s="16" t="str" cm="1">
        <f t="array" ref="P1233">IF(O1233&lt;&gt;"",SUMPRODUCT($X1233:$AG1233,$X$27:$AG$27)/SUMPRODUCT(--($X1233:$AG1233&lt;&gt;""),$X$27:$AG$27),"")</f>
        <v/>
      </c>
      <c r="Q1233" s="85" t="s">
        <v>1691</v>
      </c>
      <c r="R1233" s="16" cm="1">
        <f t="array" ref="R1233">IF(Q1233&lt;&gt;"",SUMPRODUCT($X1233:$AG1233,$X$27:$AG$27)/SUMPRODUCT(--($X1233:$AG1233&lt;&gt;""),$X$27:$AG$27),"")</f>
        <v>0</v>
      </c>
      <c r="S1233" s="85" t="s">
        <v>1363</v>
      </c>
      <c r="T1233" s="16" t="str" cm="1">
        <f t="array" ref="T1233">IF(S1233&lt;&gt;"",SUMPRODUCT($X1233:$AG1233,$X$27:$AG$27)/SUMPRODUCT(--($X1233:$AG1233&lt;&gt;""),$X$27:$AG$27),"")</f>
        <v/>
      </c>
      <c r="U1233" s="85" t="s">
        <v>1363</v>
      </c>
      <c r="V1233" s="16" t="str" cm="1">
        <f t="array" ref="V1233">IF(U1233&lt;&gt;"",SUMPRODUCT($X1233:$AG1233,$X$27:$AG$27)/SUMPRODUCT(--($X1233:$AG1233&lt;&gt;""),$X$27:$AG$27),"")</f>
        <v/>
      </c>
      <c r="W1233" s="14">
        <v>100</v>
      </c>
      <c r="X1233" s="17">
        <v>0</v>
      </c>
      <c r="Y1233" s="17">
        <v>0</v>
      </c>
      <c r="Z1233" s="17">
        <v>0</v>
      </c>
      <c r="AA1233" s="17">
        <v>0</v>
      </c>
      <c r="AB1233" s="17">
        <v>0</v>
      </c>
      <c r="AC1233" s="17">
        <v>0</v>
      </c>
      <c r="AD1233" s="17" t="s">
        <v>1363</v>
      </c>
      <c r="AE1233" s="17">
        <v>0</v>
      </c>
      <c r="AF1233" s="17">
        <v>0</v>
      </c>
      <c r="AG1233" s="17" t="s">
        <v>1363</v>
      </c>
      <c r="AH1233" s="18"/>
    </row>
    <row r="1234" spans="1:34" outlineLevel="1">
      <c r="A1234" s="108">
        <v>1099</v>
      </c>
      <c r="B1234" s="109" t="s">
        <v>183</v>
      </c>
      <c r="C1234" s="110" t="s">
        <v>1006</v>
      </c>
      <c r="D1234" s="110" t="s">
        <v>1627</v>
      </c>
      <c r="E1234" s="112" t="s">
        <v>1079</v>
      </c>
      <c r="F1234" s="130" t="s">
        <v>1521</v>
      </c>
      <c r="G1234" s="130" t="s">
        <v>1363</v>
      </c>
      <c r="H1234" s="15" t="s">
        <v>1908</v>
      </c>
      <c r="I1234" s="130" t="s">
        <v>1363</v>
      </c>
      <c r="J1234" s="130" t="s">
        <v>1363</v>
      </c>
      <c r="K1234" s="86">
        <v>1</v>
      </c>
      <c r="L1234" s="111"/>
      <c r="M1234" s="85" t="s">
        <v>1363</v>
      </c>
      <c r="N1234" s="16" t="str" cm="1">
        <f t="array" ref="N1234">IF(M1234&lt;&gt;"",SUMPRODUCT($X1234:$AG1234,$X$27:$AG$27)/SUMPRODUCT(--($X1234:$AG1234&lt;&gt;""),$X$27:$AG$27),"")</f>
        <v/>
      </c>
      <c r="O1234" s="85"/>
      <c r="P1234" s="16" t="str" cm="1">
        <f t="array" ref="P1234">IF(O1234&lt;&gt;"",SUMPRODUCT($X1234:$AG1234,$X$27:$AG$27)/SUMPRODUCT(--($X1234:$AG1234&lt;&gt;""),$X$27:$AG$27),"")</f>
        <v/>
      </c>
      <c r="Q1234" s="85" t="s">
        <v>1691</v>
      </c>
      <c r="R1234" s="16" cm="1">
        <f t="array" ref="R1234">IF(Q1234&lt;&gt;"",SUMPRODUCT($X1234:$AG1234,$X$27:$AG$27)/SUMPRODUCT(--($X1234:$AG1234&lt;&gt;""),$X$27:$AG$27),"")</f>
        <v>0</v>
      </c>
      <c r="S1234" s="85" t="s">
        <v>1363</v>
      </c>
      <c r="T1234" s="16" t="str" cm="1">
        <f t="array" ref="T1234">IF(S1234&lt;&gt;"",SUMPRODUCT($X1234:$AG1234,$X$27:$AG$27)/SUMPRODUCT(--($X1234:$AG1234&lt;&gt;""),$X$27:$AG$27),"")</f>
        <v/>
      </c>
      <c r="U1234" s="85" t="s">
        <v>1363</v>
      </c>
      <c r="V1234" s="16" t="str" cm="1">
        <f t="array" ref="V1234">IF(U1234&lt;&gt;"",SUMPRODUCT($X1234:$AG1234,$X$27:$AG$27)/SUMPRODUCT(--($X1234:$AG1234&lt;&gt;""),$X$27:$AG$27),"")</f>
        <v/>
      </c>
      <c r="W1234" s="14">
        <v>100</v>
      </c>
      <c r="X1234" s="17">
        <v>0</v>
      </c>
      <c r="Y1234" s="17">
        <v>0</v>
      </c>
      <c r="Z1234" s="17">
        <v>0</v>
      </c>
      <c r="AA1234" s="17">
        <v>0</v>
      </c>
      <c r="AB1234" s="17">
        <v>0</v>
      </c>
      <c r="AC1234" s="17">
        <v>0</v>
      </c>
      <c r="AD1234" s="17" t="s">
        <v>1363</v>
      </c>
      <c r="AE1234" s="17">
        <v>0</v>
      </c>
      <c r="AF1234" s="17">
        <v>0</v>
      </c>
      <c r="AG1234" s="17" t="s">
        <v>1363</v>
      </c>
      <c r="AH1234" s="18"/>
    </row>
    <row r="1235" spans="1:34" outlineLevel="1">
      <c r="A1235" s="108">
        <v>1100</v>
      </c>
      <c r="B1235" s="109" t="s">
        <v>183</v>
      </c>
      <c r="C1235" s="110" t="s">
        <v>1006</v>
      </c>
      <c r="D1235" s="110" t="s">
        <v>1627</v>
      </c>
      <c r="E1235" s="112" t="s">
        <v>1080</v>
      </c>
      <c r="F1235" s="130" t="s">
        <v>1521</v>
      </c>
      <c r="G1235" s="130" t="s">
        <v>1363</v>
      </c>
      <c r="H1235" s="15" t="s">
        <v>1908</v>
      </c>
      <c r="I1235" s="130" t="s">
        <v>1363</v>
      </c>
      <c r="J1235" s="130" t="s">
        <v>1363</v>
      </c>
      <c r="K1235" s="86">
        <v>1</v>
      </c>
      <c r="L1235" s="111"/>
      <c r="M1235" s="85" t="s">
        <v>1363</v>
      </c>
      <c r="N1235" s="16" t="str" cm="1">
        <f t="array" ref="N1235">IF(M1235&lt;&gt;"",SUMPRODUCT($X1235:$AG1235,$X$27:$AG$27)/SUMPRODUCT(--($X1235:$AG1235&lt;&gt;""),$X$27:$AG$27),"")</f>
        <v/>
      </c>
      <c r="O1235" s="85"/>
      <c r="P1235" s="16" t="str" cm="1">
        <f t="array" ref="P1235">IF(O1235&lt;&gt;"",SUMPRODUCT($X1235:$AG1235,$X$27:$AG$27)/SUMPRODUCT(--($X1235:$AG1235&lt;&gt;""),$X$27:$AG$27),"")</f>
        <v/>
      </c>
      <c r="Q1235" s="85" t="s">
        <v>1691</v>
      </c>
      <c r="R1235" s="16" cm="1">
        <f t="array" ref="R1235">IF(Q1235&lt;&gt;"",SUMPRODUCT($X1235:$AG1235,$X$27:$AG$27)/SUMPRODUCT(--($X1235:$AG1235&lt;&gt;""),$X$27:$AG$27),"")</f>
        <v>0</v>
      </c>
      <c r="S1235" s="85" t="s">
        <v>1363</v>
      </c>
      <c r="T1235" s="16" t="str" cm="1">
        <f t="array" ref="T1235">IF(S1235&lt;&gt;"",SUMPRODUCT($X1235:$AG1235,$X$27:$AG$27)/SUMPRODUCT(--($X1235:$AG1235&lt;&gt;""),$X$27:$AG$27),"")</f>
        <v/>
      </c>
      <c r="U1235" s="85" t="s">
        <v>1363</v>
      </c>
      <c r="V1235" s="16" t="str" cm="1">
        <f t="array" ref="V1235">IF(U1235&lt;&gt;"",SUMPRODUCT($X1235:$AG1235,$X$27:$AG$27)/SUMPRODUCT(--($X1235:$AG1235&lt;&gt;""),$X$27:$AG$27),"")</f>
        <v/>
      </c>
      <c r="W1235" s="14">
        <v>100</v>
      </c>
      <c r="X1235" s="17">
        <v>0</v>
      </c>
      <c r="Y1235" s="17">
        <v>0</v>
      </c>
      <c r="Z1235" s="17">
        <v>0</v>
      </c>
      <c r="AA1235" s="17">
        <v>0</v>
      </c>
      <c r="AB1235" s="17">
        <v>0</v>
      </c>
      <c r="AC1235" s="17">
        <v>0</v>
      </c>
      <c r="AD1235" s="17" t="s">
        <v>1363</v>
      </c>
      <c r="AE1235" s="17">
        <v>0</v>
      </c>
      <c r="AF1235" s="17">
        <v>0</v>
      </c>
      <c r="AG1235" s="17" t="s">
        <v>1363</v>
      </c>
      <c r="AH1235" s="18"/>
    </row>
    <row r="1236" spans="1:34" outlineLevel="1">
      <c r="A1236" s="108">
        <v>1101</v>
      </c>
      <c r="B1236" s="109" t="s">
        <v>183</v>
      </c>
      <c r="C1236" s="110" t="s">
        <v>1006</v>
      </c>
      <c r="D1236" s="110" t="s">
        <v>1627</v>
      </c>
      <c r="E1236" s="112" t="s">
        <v>1081</v>
      </c>
      <c r="F1236" s="130" t="s">
        <v>1522</v>
      </c>
      <c r="G1236" s="130" t="s">
        <v>1363</v>
      </c>
      <c r="H1236" s="15" t="s">
        <v>1908</v>
      </c>
      <c r="I1236" s="130" t="s">
        <v>1363</v>
      </c>
      <c r="J1236" s="130" t="s">
        <v>1363</v>
      </c>
      <c r="K1236" s="86">
        <v>1</v>
      </c>
      <c r="L1236" s="111"/>
      <c r="M1236" s="85" t="s">
        <v>1363</v>
      </c>
      <c r="N1236" s="16" t="str" cm="1">
        <f t="array" ref="N1236">IF(M1236&lt;&gt;"",SUMPRODUCT($X1236:$AG1236,$X$27:$AG$27)/SUMPRODUCT(--($X1236:$AG1236&lt;&gt;""),$X$27:$AG$27),"")</f>
        <v/>
      </c>
      <c r="O1236" s="85"/>
      <c r="P1236" s="16" t="str" cm="1">
        <f t="array" ref="P1236">IF(O1236&lt;&gt;"",SUMPRODUCT($X1236:$AG1236,$X$27:$AG$27)/SUMPRODUCT(--($X1236:$AG1236&lt;&gt;""),$X$27:$AG$27),"")</f>
        <v/>
      </c>
      <c r="Q1236" s="85" t="s">
        <v>1691</v>
      </c>
      <c r="R1236" s="16" cm="1">
        <f t="array" ref="R1236">IF(Q1236&lt;&gt;"",SUMPRODUCT($X1236:$AG1236,$X$27:$AG$27)/SUMPRODUCT(--($X1236:$AG1236&lt;&gt;""),$X$27:$AG$27),"")</f>
        <v>0</v>
      </c>
      <c r="S1236" s="85" t="s">
        <v>1363</v>
      </c>
      <c r="T1236" s="16" t="str" cm="1">
        <f t="array" ref="T1236">IF(S1236&lt;&gt;"",SUMPRODUCT($X1236:$AG1236,$X$27:$AG$27)/SUMPRODUCT(--($X1236:$AG1236&lt;&gt;""),$X$27:$AG$27),"")</f>
        <v/>
      </c>
      <c r="U1236" s="85" t="s">
        <v>1363</v>
      </c>
      <c r="V1236" s="16" t="str" cm="1">
        <f t="array" ref="V1236">IF(U1236&lt;&gt;"",SUMPRODUCT($X1236:$AG1236,$X$27:$AG$27)/SUMPRODUCT(--($X1236:$AG1236&lt;&gt;""),$X$27:$AG$27),"")</f>
        <v/>
      </c>
      <c r="W1236" s="14">
        <v>100</v>
      </c>
      <c r="X1236" s="17">
        <v>0</v>
      </c>
      <c r="Y1236" s="17">
        <v>0</v>
      </c>
      <c r="Z1236" s="17">
        <v>0</v>
      </c>
      <c r="AA1236" s="17">
        <v>0</v>
      </c>
      <c r="AB1236" s="17">
        <v>0</v>
      </c>
      <c r="AC1236" s="17">
        <v>0</v>
      </c>
      <c r="AD1236" s="17" t="s">
        <v>1363</v>
      </c>
      <c r="AE1236" s="17">
        <v>0</v>
      </c>
      <c r="AF1236" s="17">
        <v>0</v>
      </c>
      <c r="AG1236" s="17" t="s">
        <v>1363</v>
      </c>
      <c r="AH1236" s="18"/>
    </row>
    <row r="1237" spans="1:34" outlineLevel="1">
      <c r="A1237" s="108">
        <v>1422</v>
      </c>
      <c r="B1237" s="109" t="s">
        <v>183</v>
      </c>
      <c r="C1237" s="110" t="s">
        <v>1006</v>
      </c>
      <c r="D1237" s="110" t="s">
        <v>1627</v>
      </c>
      <c r="E1237" s="112" t="s">
        <v>1634</v>
      </c>
      <c r="F1237" s="130" t="s">
        <v>1522</v>
      </c>
      <c r="G1237" s="130" t="s">
        <v>1363</v>
      </c>
      <c r="H1237" s="15" t="s">
        <v>1908</v>
      </c>
      <c r="I1237" s="130" t="s">
        <v>1363</v>
      </c>
      <c r="J1237" s="130" t="s">
        <v>1363</v>
      </c>
      <c r="K1237" s="86" t="s">
        <v>1588</v>
      </c>
      <c r="L1237" s="111"/>
      <c r="M1237" s="85" t="s">
        <v>1363</v>
      </c>
      <c r="N1237" s="16" t="str" cm="1">
        <f t="array" ref="N1237">IF(M1237&lt;&gt;"",SUMPRODUCT($X1237:$AG1237,$X$27:$AG$27)/SUMPRODUCT(--($X1237:$AG1237&lt;&gt;""),$X$27:$AG$27),"")</f>
        <v/>
      </c>
      <c r="O1237" s="85"/>
      <c r="P1237" s="16" t="str" cm="1">
        <f t="array" ref="P1237">IF(O1237&lt;&gt;"",SUMPRODUCT($X1237:$AG1237,$X$27:$AG$27)/SUMPRODUCT(--($X1237:$AG1237&lt;&gt;""),$X$27:$AG$27),"")</f>
        <v/>
      </c>
      <c r="Q1237" s="85" t="s">
        <v>1691</v>
      </c>
      <c r="R1237" s="16" cm="1">
        <f t="array" ref="R1237">IF(Q1237&lt;&gt;"",SUMPRODUCT($X1237:$AG1237,$X$27:$AG$27)/SUMPRODUCT(--($X1237:$AG1237&lt;&gt;""),$X$27:$AG$27),"")</f>
        <v>0</v>
      </c>
      <c r="S1237" s="85" t="s">
        <v>1363</v>
      </c>
      <c r="T1237" s="16" t="str" cm="1">
        <f t="array" ref="T1237">IF(S1237&lt;&gt;"",SUMPRODUCT($X1237:$AG1237,$X$27:$AG$27)/SUMPRODUCT(--($X1237:$AG1237&lt;&gt;""),$X$27:$AG$27),"")</f>
        <v/>
      </c>
      <c r="U1237" s="85" t="s">
        <v>1363</v>
      </c>
      <c r="V1237" s="16" t="str" cm="1">
        <f t="array" ref="V1237">IF(U1237&lt;&gt;"",SUMPRODUCT($X1237:$AG1237,$X$27:$AG$27)/SUMPRODUCT(--($X1237:$AG1237&lt;&gt;""),$X$27:$AG$27),"")</f>
        <v/>
      </c>
      <c r="W1237" s="14">
        <v>100</v>
      </c>
      <c r="X1237" s="17">
        <v>0</v>
      </c>
      <c r="Y1237" s="17">
        <v>0</v>
      </c>
      <c r="Z1237" s="17">
        <v>0</v>
      </c>
      <c r="AA1237" s="17">
        <v>0</v>
      </c>
      <c r="AB1237" s="17">
        <v>0</v>
      </c>
      <c r="AC1237" s="17">
        <v>0</v>
      </c>
      <c r="AD1237" s="17" t="s">
        <v>1363</v>
      </c>
      <c r="AE1237" s="17">
        <v>0</v>
      </c>
      <c r="AF1237" s="17">
        <v>0</v>
      </c>
      <c r="AG1237" s="17" t="s">
        <v>1363</v>
      </c>
      <c r="AH1237" s="18"/>
    </row>
    <row r="1238" spans="1:34" outlineLevel="1">
      <c r="A1238" s="108">
        <v>1412</v>
      </c>
      <c r="B1238" s="109" t="s">
        <v>183</v>
      </c>
      <c r="C1238" s="110" t="s">
        <v>1006</v>
      </c>
      <c r="D1238" s="110" t="s">
        <v>1627</v>
      </c>
      <c r="E1238" s="112" t="s">
        <v>1082</v>
      </c>
      <c r="F1238" s="130" t="s">
        <v>1522</v>
      </c>
      <c r="G1238" s="130" t="s">
        <v>1363</v>
      </c>
      <c r="H1238" s="15" t="s">
        <v>1908</v>
      </c>
      <c r="I1238" s="130" t="s">
        <v>1363</v>
      </c>
      <c r="J1238" s="130" t="s">
        <v>1363</v>
      </c>
      <c r="K1238" s="86">
        <v>1</v>
      </c>
      <c r="L1238" s="111"/>
      <c r="M1238" s="85" t="s">
        <v>1363</v>
      </c>
      <c r="N1238" s="16" t="str" cm="1">
        <f t="array" ref="N1238">IF(M1238&lt;&gt;"",SUMPRODUCT($X1238:$AG1238,$X$27:$AG$27)/SUMPRODUCT(--($X1238:$AG1238&lt;&gt;""),$X$27:$AG$27),"")</f>
        <v/>
      </c>
      <c r="O1238" s="85"/>
      <c r="P1238" s="16" t="str" cm="1">
        <f t="array" ref="P1238">IF(O1238&lt;&gt;"",SUMPRODUCT($X1238:$AG1238,$X$27:$AG$27)/SUMPRODUCT(--($X1238:$AG1238&lt;&gt;""),$X$27:$AG$27),"")</f>
        <v/>
      </c>
      <c r="Q1238" s="85" t="s">
        <v>1691</v>
      </c>
      <c r="R1238" s="16" cm="1">
        <f t="array" ref="R1238">IF(Q1238&lt;&gt;"",SUMPRODUCT($X1238:$AG1238,$X$27:$AG$27)/SUMPRODUCT(--($X1238:$AG1238&lt;&gt;""),$X$27:$AG$27),"")</f>
        <v>0</v>
      </c>
      <c r="S1238" s="85" t="s">
        <v>1363</v>
      </c>
      <c r="T1238" s="16" t="str" cm="1">
        <f t="array" ref="T1238">IF(S1238&lt;&gt;"",SUMPRODUCT($X1238:$AG1238,$X$27:$AG$27)/SUMPRODUCT(--($X1238:$AG1238&lt;&gt;""),$X$27:$AG$27),"")</f>
        <v/>
      </c>
      <c r="U1238" s="85" t="s">
        <v>1363</v>
      </c>
      <c r="V1238" s="16" t="str" cm="1">
        <f t="array" ref="V1238">IF(U1238&lt;&gt;"",SUMPRODUCT($X1238:$AG1238,$X$27:$AG$27)/SUMPRODUCT(--($X1238:$AG1238&lt;&gt;""),$X$27:$AG$27),"")</f>
        <v/>
      </c>
      <c r="W1238" s="14">
        <v>100</v>
      </c>
      <c r="X1238" s="17">
        <v>0</v>
      </c>
      <c r="Y1238" s="17">
        <v>0</v>
      </c>
      <c r="Z1238" s="17">
        <v>0</v>
      </c>
      <c r="AA1238" s="17">
        <v>0</v>
      </c>
      <c r="AB1238" s="17">
        <v>0</v>
      </c>
      <c r="AC1238" s="17">
        <v>0</v>
      </c>
      <c r="AD1238" s="17" t="s">
        <v>1363</v>
      </c>
      <c r="AE1238" s="17">
        <v>0</v>
      </c>
      <c r="AF1238" s="17">
        <v>0</v>
      </c>
      <c r="AG1238" s="17" t="s">
        <v>1363</v>
      </c>
      <c r="AH1238" s="18"/>
    </row>
    <row r="1239" spans="1:34" outlineLevel="1">
      <c r="A1239" s="108">
        <v>1413</v>
      </c>
      <c r="B1239" s="109" t="s">
        <v>183</v>
      </c>
      <c r="C1239" s="110" t="s">
        <v>1006</v>
      </c>
      <c r="D1239" s="110" t="s">
        <v>1627</v>
      </c>
      <c r="E1239" s="112" t="s">
        <v>1083</v>
      </c>
      <c r="F1239" s="130" t="s">
        <v>1522</v>
      </c>
      <c r="G1239" s="130" t="s">
        <v>1363</v>
      </c>
      <c r="H1239" s="15" t="s">
        <v>1908</v>
      </c>
      <c r="I1239" s="130" t="s">
        <v>1363</v>
      </c>
      <c r="J1239" s="130" t="s">
        <v>1363</v>
      </c>
      <c r="K1239" s="86">
        <v>1</v>
      </c>
      <c r="L1239" s="111"/>
      <c r="M1239" s="85" t="s">
        <v>1363</v>
      </c>
      <c r="N1239" s="16" t="str" cm="1">
        <f t="array" ref="N1239">IF(M1239&lt;&gt;"",SUMPRODUCT($X1239:$AG1239,$X$27:$AG$27)/SUMPRODUCT(--($X1239:$AG1239&lt;&gt;""),$X$27:$AG$27),"")</f>
        <v/>
      </c>
      <c r="O1239" s="85"/>
      <c r="P1239" s="16" t="str" cm="1">
        <f t="array" ref="P1239">IF(O1239&lt;&gt;"",SUMPRODUCT($X1239:$AG1239,$X$27:$AG$27)/SUMPRODUCT(--($X1239:$AG1239&lt;&gt;""),$X$27:$AG$27),"")</f>
        <v/>
      </c>
      <c r="Q1239" s="85" t="s">
        <v>1691</v>
      </c>
      <c r="R1239" s="16" cm="1">
        <f t="array" ref="R1239">IF(Q1239&lt;&gt;"",SUMPRODUCT($X1239:$AG1239,$X$27:$AG$27)/SUMPRODUCT(--($X1239:$AG1239&lt;&gt;""),$X$27:$AG$27),"")</f>
        <v>0</v>
      </c>
      <c r="S1239" s="85" t="s">
        <v>1363</v>
      </c>
      <c r="T1239" s="16" t="str" cm="1">
        <f t="array" ref="T1239">IF(S1239&lt;&gt;"",SUMPRODUCT($X1239:$AG1239,$X$27:$AG$27)/SUMPRODUCT(--($X1239:$AG1239&lt;&gt;""),$X$27:$AG$27),"")</f>
        <v/>
      </c>
      <c r="U1239" s="85" t="s">
        <v>1363</v>
      </c>
      <c r="V1239" s="16" t="str" cm="1">
        <f t="array" ref="V1239">IF(U1239&lt;&gt;"",SUMPRODUCT($X1239:$AG1239,$X$27:$AG$27)/SUMPRODUCT(--($X1239:$AG1239&lt;&gt;""),$X$27:$AG$27),"")</f>
        <v/>
      </c>
      <c r="W1239" s="14">
        <v>100</v>
      </c>
      <c r="X1239" s="17">
        <v>0</v>
      </c>
      <c r="Y1239" s="17">
        <v>0</v>
      </c>
      <c r="Z1239" s="17">
        <v>0</v>
      </c>
      <c r="AA1239" s="17">
        <v>0</v>
      </c>
      <c r="AB1239" s="17">
        <v>0</v>
      </c>
      <c r="AC1239" s="17">
        <v>0</v>
      </c>
      <c r="AD1239" s="17" t="s">
        <v>1363</v>
      </c>
      <c r="AE1239" s="17">
        <v>0</v>
      </c>
      <c r="AF1239" s="17">
        <v>0</v>
      </c>
      <c r="AG1239" s="17" t="s">
        <v>1363</v>
      </c>
      <c r="AH1239" s="18"/>
    </row>
    <row r="1240" spans="1:34" outlineLevel="1">
      <c r="A1240" s="108">
        <v>1105</v>
      </c>
      <c r="B1240" s="109" t="s">
        <v>183</v>
      </c>
      <c r="C1240" s="110" t="s">
        <v>1006</v>
      </c>
      <c r="D1240" s="110" t="s">
        <v>1627</v>
      </c>
      <c r="E1240" s="112" t="s">
        <v>1084</v>
      </c>
      <c r="F1240" s="130" t="s">
        <v>1523</v>
      </c>
      <c r="G1240" s="130" t="s">
        <v>1363</v>
      </c>
      <c r="H1240" s="15" t="s">
        <v>1908</v>
      </c>
      <c r="I1240" s="130" t="s">
        <v>1363</v>
      </c>
      <c r="J1240" s="130" t="s">
        <v>1363</v>
      </c>
      <c r="K1240" s="86">
        <v>1</v>
      </c>
      <c r="L1240" s="111"/>
      <c r="M1240" s="85" t="s">
        <v>1363</v>
      </c>
      <c r="N1240" s="16" t="str" cm="1">
        <f t="array" ref="N1240">IF(M1240&lt;&gt;"",SUMPRODUCT($X1240:$AG1240,$X$27:$AG$27)/SUMPRODUCT(--($X1240:$AG1240&lt;&gt;""),$X$27:$AG$27),"")</f>
        <v/>
      </c>
      <c r="O1240" s="85"/>
      <c r="P1240" s="16" t="str" cm="1">
        <f t="array" ref="P1240">IF(O1240&lt;&gt;"",SUMPRODUCT($X1240:$AG1240,$X$27:$AG$27)/SUMPRODUCT(--($X1240:$AG1240&lt;&gt;""),$X$27:$AG$27),"")</f>
        <v/>
      </c>
      <c r="Q1240" s="85" t="s">
        <v>1691</v>
      </c>
      <c r="R1240" s="16" cm="1">
        <f t="array" ref="R1240">IF(Q1240&lt;&gt;"",SUMPRODUCT($X1240:$AG1240,$X$27:$AG$27)/SUMPRODUCT(--($X1240:$AG1240&lt;&gt;""),$X$27:$AG$27),"")</f>
        <v>0</v>
      </c>
      <c r="S1240" s="85" t="s">
        <v>1363</v>
      </c>
      <c r="T1240" s="16" t="str" cm="1">
        <f t="array" ref="T1240">IF(S1240&lt;&gt;"",SUMPRODUCT($X1240:$AG1240,$X$27:$AG$27)/SUMPRODUCT(--($X1240:$AG1240&lt;&gt;""),$X$27:$AG$27),"")</f>
        <v/>
      </c>
      <c r="U1240" s="85" t="s">
        <v>1363</v>
      </c>
      <c r="V1240" s="16" t="str" cm="1">
        <f t="array" ref="V1240">IF(U1240&lt;&gt;"",SUMPRODUCT($X1240:$AG1240,$X$27:$AG$27)/SUMPRODUCT(--($X1240:$AG1240&lt;&gt;""),$X$27:$AG$27),"")</f>
        <v/>
      </c>
      <c r="W1240" s="14">
        <v>100</v>
      </c>
      <c r="X1240" s="17">
        <v>0</v>
      </c>
      <c r="Y1240" s="17">
        <v>0</v>
      </c>
      <c r="Z1240" s="17">
        <v>0</v>
      </c>
      <c r="AA1240" s="17">
        <v>0</v>
      </c>
      <c r="AB1240" s="17">
        <v>0</v>
      </c>
      <c r="AC1240" s="17">
        <v>0</v>
      </c>
      <c r="AD1240" s="17" t="s">
        <v>1363</v>
      </c>
      <c r="AE1240" s="17">
        <v>0</v>
      </c>
      <c r="AF1240" s="17">
        <v>0</v>
      </c>
      <c r="AG1240" s="17" t="s">
        <v>1363</v>
      </c>
      <c r="AH1240" s="18"/>
    </row>
    <row r="1241" spans="1:34" outlineLevel="1">
      <c r="A1241" s="108">
        <v>1106</v>
      </c>
      <c r="B1241" s="109" t="s">
        <v>183</v>
      </c>
      <c r="C1241" s="110" t="s">
        <v>1006</v>
      </c>
      <c r="D1241" s="110" t="s">
        <v>1627</v>
      </c>
      <c r="E1241" s="112" t="s">
        <v>1085</v>
      </c>
      <c r="F1241" s="130" t="s">
        <v>1524</v>
      </c>
      <c r="G1241" s="130" t="s">
        <v>1692</v>
      </c>
      <c r="H1241" s="15" t="s">
        <v>1888</v>
      </c>
      <c r="I1241" s="130" t="s">
        <v>1718</v>
      </c>
      <c r="J1241" s="130" t="s">
        <v>1363</v>
      </c>
      <c r="K1241" s="86">
        <v>1</v>
      </c>
      <c r="L1241" s="111"/>
      <c r="M1241" s="85" t="s">
        <v>1363</v>
      </c>
      <c r="N1241" s="16" t="str" cm="1">
        <f t="array" ref="N1241">IF(M1241&lt;&gt;"",SUMPRODUCT($X1241:$AG1241,$X$27:$AG$27)/SUMPRODUCT(--($X1241:$AG1241&lt;&gt;""),$X$27:$AG$27),"")</f>
        <v/>
      </c>
      <c r="O1241" s="85"/>
      <c r="P1241" s="16" t="str" cm="1">
        <f t="array" ref="P1241">IF(O1241&lt;&gt;"",SUMPRODUCT($X1241:$AG1241,$X$27:$AG$27)/SUMPRODUCT(--($X1241:$AG1241&lt;&gt;""),$X$27:$AG$27),"")</f>
        <v/>
      </c>
      <c r="Q1241" s="85">
        <v>13</v>
      </c>
      <c r="R1241" s="16" cm="1">
        <f t="array" ref="R1241">IF(Q1241&lt;&gt;"",SUMPRODUCT($X1241:$AG1241,$X$27:$AG$27)/SUMPRODUCT(--($X1241:$AG1241&lt;&gt;""),$X$27:$AG$27),"")</f>
        <v>0.95874999999999999</v>
      </c>
      <c r="S1241" s="85" t="s">
        <v>1363</v>
      </c>
      <c r="T1241" s="16" t="str" cm="1">
        <f t="array" ref="T1241">IF(S1241&lt;&gt;"",SUMPRODUCT($X1241:$AG1241,$X$27:$AG$27)/SUMPRODUCT(--($X1241:$AG1241&lt;&gt;""),$X$27:$AG$27),"")</f>
        <v/>
      </c>
      <c r="U1241" s="85" t="s">
        <v>1363</v>
      </c>
      <c r="V1241" s="16" t="str" cm="1">
        <f t="array" ref="V1241">IF(U1241&lt;&gt;"",SUMPRODUCT($X1241:$AG1241,$X$27:$AG$27)/SUMPRODUCT(--($X1241:$AG1241&lt;&gt;""),$X$27:$AG$27),"")</f>
        <v/>
      </c>
      <c r="W1241" s="14">
        <v>100</v>
      </c>
      <c r="X1241" s="17">
        <v>1</v>
      </c>
      <c r="Y1241" s="17">
        <v>1</v>
      </c>
      <c r="Z1241" s="17">
        <v>1</v>
      </c>
      <c r="AA1241" s="17">
        <v>0.97</v>
      </c>
      <c r="AB1241" s="17">
        <v>0.95</v>
      </c>
      <c r="AC1241" s="17">
        <v>0.92</v>
      </c>
      <c r="AD1241" s="17" t="s">
        <v>1363</v>
      </c>
      <c r="AE1241" s="17">
        <v>0.91</v>
      </c>
      <c r="AF1241" s="17">
        <v>0.95</v>
      </c>
      <c r="AG1241" s="17" t="s">
        <v>1363</v>
      </c>
      <c r="AH1241" s="18"/>
    </row>
    <row r="1242" spans="1:34" outlineLevel="1">
      <c r="A1242" s="108">
        <v>1423</v>
      </c>
      <c r="B1242" s="109" t="s">
        <v>183</v>
      </c>
      <c r="C1242" s="110" t="s">
        <v>1006</v>
      </c>
      <c r="D1242" s="110" t="s">
        <v>1627</v>
      </c>
      <c r="E1242" s="112" t="s">
        <v>1635</v>
      </c>
      <c r="F1242" s="130" t="s">
        <v>1524</v>
      </c>
      <c r="G1242" s="130" t="s">
        <v>1363</v>
      </c>
      <c r="H1242" s="15" t="s">
        <v>1908</v>
      </c>
      <c r="I1242" s="130" t="s">
        <v>1363</v>
      </c>
      <c r="J1242" s="130" t="s">
        <v>1363</v>
      </c>
      <c r="K1242" s="86" t="s">
        <v>1588</v>
      </c>
      <c r="L1242" s="111"/>
      <c r="M1242" s="85" t="s">
        <v>1363</v>
      </c>
      <c r="N1242" s="16" t="str" cm="1">
        <f t="array" ref="N1242">IF(M1242&lt;&gt;"",SUMPRODUCT($X1242:$AG1242,$X$27:$AG$27)/SUMPRODUCT(--($X1242:$AG1242&lt;&gt;""),$X$27:$AG$27),"")</f>
        <v/>
      </c>
      <c r="O1242" s="85"/>
      <c r="P1242" s="16" t="str" cm="1">
        <f t="array" ref="P1242">IF(O1242&lt;&gt;"",SUMPRODUCT($X1242:$AG1242,$X$27:$AG$27)/SUMPRODUCT(--($X1242:$AG1242&lt;&gt;""),$X$27:$AG$27),"")</f>
        <v/>
      </c>
      <c r="Q1242" s="85" t="s">
        <v>1691</v>
      </c>
      <c r="R1242" s="16" cm="1">
        <f t="array" ref="R1242">IF(Q1242&lt;&gt;"",SUMPRODUCT($X1242:$AG1242,$X$27:$AG$27)/SUMPRODUCT(--($X1242:$AG1242&lt;&gt;""),$X$27:$AG$27),"")</f>
        <v>0</v>
      </c>
      <c r="S1242" s="85" t="s">
        <v>1363</v>
      </c>
      <c r="T1242" s="16" t="str" cm="1">
        <f t="array" ref="T1242">IF(S1242&lt;&gt;"",SUMPRODUCT($X1242:$AG1242,$X$27:$AG$27)/SUMPRODUCT(--($X1242:$AG1242&lt;&gt;""),$X$27:$AG$27),"")</f>
        <v/>
      </c>
      <c r="U1242" s="85" t="s">
        <v>1363</v>
      </c>
      <c r="V1242" s="16" t="str" cm="1">
        <f t="array" ref="V1242">IF(U1242&lt;&gt;"",SUMPRODUCT($X1242:$AG1242,$X$27:$AG$27)/SUMPRODUCT(--($X1242:$AG1242&lt;&gt;""),$X$27:$AG$27),"")</f>
        <v/>
      </c>
      <c r="W1242" s="14">
        <v>100</v>
      </c>
      <c r="X1242" s="17">
        <v>0</v>
      </c>
      <c r="Y1242" s="17">
        <v>0</v>
      </c>
      <c r="Z1242" s="17">
        <v>0</v>
      </c>
      <c r="AA1242" s="17">
        <v>0</v>
      </c>
      <c r="AB1242" s="17">
        <v>0</v>
      </c>
      <c r="AC1242" s="17">
        <v>0</v>
      </c>
      <c r="AD1242" s="17" t="s">
        <v>1363</v>
      </c>
      <c r="AE1242" s="17">
        <v>0</v>
      </c>
      <c r="AF1242" s="17">
        <v>0</v>
      </c>
      <c r="AG1242" s="17" t="s">
        <v>1363</v>
      </c>
      <c r="AH1242" s="18"/>
    </row>
    <row r="1243" spans="1:34" outlineLevel="1">
      <c r="A1243" s="108">
        <v>1108</v>
      </c>
      <c r="B1243" s="109" t="s">
        <v>183</v>
      </c>
      <c r="C1243" s="110" t="s">
        <v>1006</v>
      </c>
      <c r="D1243" s="110" t="s">
        <v>1627</v>
      </c>
      <c r="E1243" s="112" t="s">
        <v>1086</v>
      </c>
      <c r="F1243" s="130" t="s">
        <v>1524</v>
      </c>
      <c r="G1243" s="130" t="s">
        <v>1363</v>
      </c>
      <c r="H1243" s="15" t="s">
        <v>1908</v>
      </c>
      <c r="I1243" s="130" t="s">
        <v>1363</v>
      </c>
      <c r="J1243" s="130" t="s">
        <v>1363</v>
      </c>
      <c r="K1243" s="86">
        <v>1</v>
      </c>
      <c r="L1243" s="111"/>
      <c r="M1243" s="85" t="s">
        <v>1363</v>
      </c>
      <c r="N1243" s="16" t="str" cm="1">
        <f t="array" ref="N1243">IF(M1243&lt;&gt;"",SUMPRODUCT($X1243:$AG1243,$X$27:$AG$27)/SUMPRODUCT(--($X1243:$AG1243&lt;&gt;""),$X$27:$AG$27),"")</f>
        <v/>
      </c>
      <c r="O1243" s="85"/>
      <c r="P1243" s="16" t="str" cm="1">
        <f t="array" ref="P1243">IF(O1243&lt;&gt;"",SUMPRODUCT($X1243:$AG1243,$X$27:$AG$27)/SUMPRODUCT(--($X1243:$AG1243&lt;&gt;""),$X$27:$AG$27),"")</f>
        <v/>
      </c>
      <c r="Q1243" s="85" t="s">
        <v>1691</v>
      </c>
      <c r="R1243" s="16" cm="1">
        <f t="array" ref="R1243">IF(Q1243&lt;&gt;"",SUMPRODUCT($X1243:$AG1243,$X$27:$AG$27)/SUMPRODUCT(--($X1243:$AG1243&lt;&gt;""),$X$27:$AG$27),"")</f>
        <v>0</v>
      </c>
      <c r="S1243" s="85" t="s">
        <v>1363</v>
      </c>
      <c r="T1243" s="16" t="str" cm="1">
        <f t="array" ref="T1243">IF(S1243&lt;&gt;"",SUMPRODUCT($X1243:$AG1243,$X$27:$AG$27)/SUMPRODUCT(--($X1243:$AG1243&lt;&gt;""),$X$27:$AG$27),"")</f>
        <v/>
      </c>
      <c r="U1243" s="85" t="s">
        <v>1363</v>
      </c>
      <c r="V1243" s="16" t="str" cm="1">
        <f t="array" ref="V1243">IF(U1243&lt;&gt;"",SUMPRODUCT($X1243:$AG1243,$X$27:$AG$27)/SUMPRODUCT(--($X1243:$AG1243&lt;&gt;""),$X$27:$AG$27),"")</f>
        <v/>
      </c>
      <c r="W1243" s="14">
        <v>100</v>
      </c>
      <c r="X1243" s="17">
        <v>0</v>
      </c>
      <c r="Y1243" s="17">
        <v>0</v>
      </c>
      <c r="Z1243" s="17">
        <v>0</v>
      </c>
      <c r="AA1243" s="17">
        <v>0</v>
      </c>
      <c r="AB1243" s="17">
        <v>0</v>
      </c>
      <c r="AC1243" s="17">
        <v>0</v>
      </c>
      <c r="AD1243" s="17" t="s">
        <v>1363</v>
      </c>
      <c r="AE1243" s="17">
        <v>0</v>
      </c>
      <c r="AF1243" s="17">
        <v>0</v>
      </c>
      <c r="AG1243" s="17" t="s">
        <v>1363</v>
      </c>
      <c r="AH1243" s="18"/>
    </row>
    <row r="1244" spans="1:34" outlineLevel="1">
      <c r="A1244" s="108">
        <v>1109</v>
      </c>
      <c r="B1244" s="109" t="s">
        <v>183</v>
      </c>
      <c r="C1244" s="110" t="s">
        <v>1006</v>
      </c>
      <c r="D1244" s="110" t="s">
        <v>1627</v>
      </c>
      <c r="E1244" s="112" t="s">
        <v>1087</v>
      </c>
      <c r="F1244" s="130" t="s">
        <v>1524</v>
      </c>
      <c r="G1244" s="130" t="s">
        <v>1363</v>
      </c>
      <c r="H1244" s="15" t="s">
        <v>1908</v>
      </c>
      <c r="I1244" s="130" t="s">
        <v>1363</v>
      </c>
      <c r="J1244" s="130" t="s">
        <v>1363</v>
      </c>
      <c r="K1244" s="86">
        <v>1</v>
      </c>
      <c r="L1244" s="111"/>
      <c r="M1244" s="85" t="s">
        <v>1363</v>
      </c>
      <c r="N1244" s="16" t="str" cm="1">
        <f t="array" ref="N1244">IF(M1244&lt;&gt;"",SUMPRODUCT($X1244:$AG1244,$X$27:$AG$27)/SUMPRODUCT(--($X1244:$AG1244&lt;&gt;""),$X$27:$AG$27),"")</f>
        <v/>
      </c>
      <c r="O1244" s="85"/>
      <c r="P1244" s="16" t="str" cm="1">
        <f t="array" ref="P1244">IF(O1244&lt;&gt;"",SUMPRODUCT($X1244:$AG1244,$X$27:$AG$27)/SUMPRODUCT(--($X1244:$AG1244&lt;&gt;""),$X$27:$AG$27),"")</f>
        <v/>
      </c>
      <c r="Q1244" s="85" t="s">
        <v>1691</v>
      </c>
      <c r="R1244" s="16" cm="1">
        <f t="array" ref="R1244">IF(Q1244&lt;&gt;"",SUMPRODUCT($X1244:$AG1244,$X$27:$AG$27)/SUMPRODUCT(--($X1244:$AG1244&lt;&gt;""),$X$27:$AG$27),"")</f>
        <v>0</v>
      </c>
      <c r="S1244" s="85" t="s">
        <v>1363</v>
      </c>
      <c r="T1244" s="16" t="str" cm="1">
        <f t="array" ref="T1244">IF(S1244&lt;&gt;"",SUMPRODUCT($X1244:$AG1244,$X$27:$AG$27)/SUMPRODUCT(--($X1244:$AG1244&lt;&gt;""),$X$27:$AG$27),"")</f>
        <v/>
      </c>
      <c r="U1244" s="85" t="s">
        <v>1363</v>
      </c>
      <c r="V1244" s="16" t="str" cm="1">
        <f t="array" ref="V1244">IF(U1244&lt;&gt;"",SUMPRODUCT($X1244:$AG1244,$X$27:$AG$27)/SUMPRODUCT(--($X1244:$AG1244&lt;&gt;""),$X$27:$AG$27),"")</f>
        <v/>
      </c>
      <c r="W1244" s="14">
        <v>100</v>
      </c>
      <c r="X1244" s="17">
        <v>0</v>
      </c>
      <c r="Y1244" s="17">
        <v>0</v>
      </c>
      <c r="Z1244" s="17">
        <v>0</v>
      </c>
      <c r="AA1244" s="17">
        <v>0</v>
      </c>
      <c r="AB1244" s="17">
        <v>0</v>
      </c>
      <c r="AC1244" s="17">
        <v>0</v>
      </c>
      <c r="AD1244" s="17" t="s">
        <v>1363</v>
      </c>
      <c r="AE1244" s="17">
        <v>0</v>
      </c>
      <c r="AF1244" s="17">
        <v>0</v>
      </c>
      <c r="AG1244" s="17" t="s">
        <v>1363</v>
      </c>
      <c r="AH1244" s="18"/>
    </row>
    <row r="1245" spans="1:34" outlineLevel="1">
      <c r="A1245" s="108">
        <v>1110</v>
      </c>
      <c r="B1245" s="109" t="s">
        <v>183</v>
      </c>
      <c r="C1245" s="110" t="s">
        <v>1006</v>
      </c>
      <c r="D1245" s="110" t="s">
        <v>1627</v>
      </c>
      <c r="E1245" s="112" t="s">
        <v>1088</v>
      </c>
      <c r="F1245" s="130" t="s">
        <v>1524</v>
      </c>
      <c r="G1245" s="130" t="s">
        <v>1692</v>
      </c>
      <c r="H1245" s="15" t="s">
        <v>1888</v>
      </c>
      <c r="I1245" s="130" t="s">
        <v>1718</v>
      </c>
      <c r="J1245" s="130" t="s">
        <v>1363</v>
      </c>
      <c r="K1245" s="86">
        <v>1</v>
      </c>
      <c r="L1245" s="111"/>
      <c r="M1245" s="85" t="s">
        <v>1363</v>
      </c>
      <c r="N1245" s="16" t="str" cm="1">
        <f t="array" ref="N1245">IF(M1245&lt;&gt;"",SUMPRODUCT($X1245:$AG1245,$X$27:$AG$27)/SUMPRODUCT(--($X1245:$AG1245&lt;&gt;""),$X$27:$AG$27),"")</f>
        <v/>
      </c>
      <c r="O1245" s="85"/>
      <c r="P1245" s="16" t="str" cm="1">
        <f t="array" ref="P1245">IF(O1245&lt;&gt;"",SUMPRODUCT($X1245:$AG1245,$X$27:$AG$27)/SUMPRODUCT(--($X1245:$AG1245&lt;&gt;""),$X$27:$AG$27),"")</f>
        <v/>
      </c>
      <c r="Q1245" s="85">
        <v>13</v>
      </c>
      <c r="R1245" s="16" cm="1">
        <f t="array" ref="R1245">IF(Q1245&lt;&gt;"",SUMPRODUCT($X1245:$AG1245,$X$27:$AG$27)/SUMPRODUCT(--($X1245:$AG1245&lt;&gt;""),$X$27:$AG$27),"")</f>
        <v>0.95874999999999999</v>
      </c>
      <c r="S1245" s="85" t="s">
        <v>1363</v>
      </c>
      <c r="T1245" s="16" t="str" cm="1">
        <f t="array" ref="T1245">IF(S1245&lt;&gt;"",SUMPRODUCT($X1245:$AG1245,$X$27:$AG$27)/SUMPRODUCT(--($X1245:$AG1245&lt;&gt;""),$X$27:$AG$27),"")</f>
        <v/>
      </c>
      <c r="U1245" s="85" t="s">
        <v>1363</v>
      </c>
      <c r="V1245" s="16" t="str" cm="1">
        <f t="array" ref="V1245">IF(U1245&lt;&gt;"",SUMPRODUCT($X1245:$AG1245,$X$27:$AG$27)/SUMPRODUCT(--($X1245:$AG1245&lt;&gt;""),$X$27:$AG$27),"")</f>
        <v/>
      </c>
      <c r="W1245" s="14">
        <v>100</v>
      </c>
      <c r="X1245" s="17">
        <v>1</v>
      </c>
      <c r="Y1245" s="17">
        <v>1</v>
      </c>
      <c r="Z1245" s="17">
        <v>1</v>
      </c>
      <c r="AA1245" s="17">
        <v>0.97</v>
      </c>
      <c r="AB1245" s="17">
        <v>0.95</v>
      </c>
      <c r="AC1245" s="17">
        <v>0.92</v>
      </c>
      <c r="AD1245" s="17" t="s">
        <v>1363</v>
      </c>
      <c r="AE1245" s="17">
        <v>0.91</v>
      </c>
      <c r="AF1245" s="17">
        <v>0.95</v>
      </c>
      <c r="AG1245" s="17" t="s">
        <v>1363</v>
      </c>
      <c r="AH1245" s="18"/>
    </row>
    <row r="1246" spans="1:34" outlineLevel="1">
      <c r="A1246" s="108">
        <v>1424</v>
      </c>
      <c r="B1246" s="109" t="s">
        <v>183</v>
      </c>
      <c r="C1246" s="110" t="s">
        <v>1006</v>
      </c>
      <c r="D1246" s="110" t="s">
        <v>1627</v>
      </c>
      <c r="E1246" s="112" t="s">
        <v>1636</v>
      </c>
      <c r="F1246" s="130" t="s">
        <v>1524</v>
      </c>
      <c r="G1246" s="130" t="s">
        <v>1363</v>
      </c>
      <c r="H1246" s="15" t="s">
        <v>1908</v>
      </c>
      <c r="I1246" s="130" t="s">
        <v>1363</v>
      </c>
      <c r="J1246" s="130" t="s">
        <v>1363</v>
      </c>
      <c r="K1246" s="86" t="s">
        <v>1588</v>
      </c>
      <c r="L1246" s="111"/>
      <c r="M1246" s="85" t="s">
        <v>1363</v>
      </c>
      <c r="N1246" s="16" t="str" cm="1">
        <f t="array" ref="N1246">IF(M1246&lt;&gt;"",SUMPRODUCT($X1246:$AG1246,$X$27:$AG$27)/SUMPRODUCT(--($X1246:$AG1246&lt;&gt;""),$X$27:$AG$27),"")</f>
        <v/>
      </c>
      <c r="O1246" s="85"/>
      <c r="P1246" s="16" t="str" cm="1">
        <f t="array" ref="P1246">IF(O1246&lt;&gt;"",SUMPRODUCT($X1246:$AG1246,$X$27:$AG$27)/SUMPRODUCT(--($X1246:$AG1246&lt;&gt;""),$X$27:$AG$27),"")</f>
        <v/>
      </c>
      <c r="Q1246" s="85" t="s">
        <v>1691</v>
      </c>
      <c r="R1246" s="16" cm="1">
        <f t="array" ref="R1246">IF(Q1246&lt;&gt;"",SUMPRODUCT($X1246:$AG1246,$X$27:$AG$27)/SUMPRODUCT(--($X1246:$AG1246&lt;&gt;""),$X$27:$AG$27),"")</f>
        <v>0</v>
      </c>
      <c r="S1246" s="85" t="s">
        <v>1363</v>
      </c>
      <c r="T1246" s="16" t="str" cm="1">
        <f t="array" ref="T1246">IF(S1246&lt;&gt;"",SUMPRODUCT($X1246:$AG1246,$X$27:$AG$27)/SUMPRODUCT(--($X1246:$AG1246&lt;&gt;""),$X$27:$AG$27),"")</f>
        <v/>
      </c>
      <c r="U1246" s="85" t="s">
        <v>1363</v>
      </c>
      <c r="V1246" s="16" t="str" cm="1">
        <f t="array" ref="V1246">IF(U1246&lt;&gt;"",SUMPRODUCT($X1246:$AG1246,$X$27:$AG$27)/SUMPRODUCT(--($X1246:$AG1246&lt;&gt;""),$X$27:$AG$27),"")</f>
        <v/>
      </c>
      <c r="W1246" s="14">
        <v>100</v>
      </c>
      <c r="X1246" s="17">
        <v>0</v>
      </c>
      <c r="Y1246" s="17">
        <v>0</v>
      </c>
      <c r="Z1246" s="17">
        <v>0</v>
      </c>
      <c r="AA1246" s="17">
        <v>0</v>
      </c>
      <c r="AB1246" s="17">
        <v>0</v>
      </c>
      <c r="AC1246" s="17">
        <v>0</v>
      </c>
      <c r="AD1246" s="17" t="s">
        <v>1363</v>
      </c>
      <c r="AE1246" s="17">
        <v>0</v>
      </c>
      <c r="AF1246" s="17">
        <v>0</v>
      </c>
      <c r="AG1246" s="17" t="s">
        <v>1363</v>
      </c>
      <c r="AH1246" s="18"/>
    </row>
    <row r="1247" spans="1:34" outlineLevel="1">
      <c r="A1247" s="108">
        <v>1464</v>
      </c>
      <c r="B1247" s="109" t="s">
        <v>183</v>
      </c>
      <c r="C1247" s="110" t="s">
        <v>1006</v>
      </c>
      <c r="D1247" s="110" t="s">
        <v>1627</v>
      </c>
      <c r="E1247" s="112" t="s">
        <v>1089</v>
      </c>
      <c r="F1247" s="130" t="s">
        <v>1524</v>
      </c>
      <c r="G1247" s="130" t="s">
        <v>1363</v>
      </c>
      <c r="H1247" s="15" t="s">
        <v>1908</v>
      </c>
      <c r="I1247" s="130" t="s">
        <v>1363</v>
      </c>
      <c r="J1247" s="130" t="s">
        <v>1363</v>
      </c>
      <c r="K1247" s="86" t="s">
        <v>1588</v>
      </c>
      <c r="L1247" s="111"/>
      <c r="M1247" s="85" t="s">
        <v>1363</v>
      </c>
      <c r="N1247" s="16" t="str" cm="1">
        <f t="array" ref="N1247">IF(M1247&lt;&gt;"",SUMPRODUCT($X1247:$AG1247,$X$27:$AG$27)/SUMPRODUCT(--($X1247:$AG1247&lt;&gt;""),$X$27:$AG$27),"")</f>
        <v/>
      </c>
      <c r="O1247" s="85"/>
      <c r="P1247" s="16" t="str" cm="1">
        <f t="array" ref="P1247">IF(O1247&lt;&gt;"",SUMPRODUCT($X1247:$AG1247,$X$27:$AG$27)/SUMPRODUCT(--($X1247:$AG1247&lt;&gt;""),$X$27:$AG$27),"")</f>
        <v/>
      </c>
      <c r="Q1247" s="85" t="s">
        <v>1691</v>
      </c>
      <c r="R1247" s="16" cm="1">
        <f t="array" ref="R1247">IF(Q1247&lt;&gt;"",SUMPRODUCT($X1247:$AG1247,$X$27:$AG$27)/SUMPRODUCT(--($X1247:$AG1247&lt;&gt;""),$X$27:$AG$27),"")</f>
        <v>0</v>
      </c>
      <c r="S1247" s="85" t="s">
        <v>1363</v>
      </c>
      <c r="T1247" s="16" t="str" cm="1">
        <f t="array" ref="T1247">IF(S1247&lt;&gt;"",SUMPRODUCT($X1247:$AG1247,$X$27:$AG$27)/SUMPRODUCT(--($X1247:$AG1247&lt;&gt;""),$X$27:$AG$27),"")</f>
        <v/>
      </c>
      <c r="U1247" s="85" t="s">
        <v>1363</v>
      </c>
      <c r="V1247" s="16" t="str" cm="1">
        <f t="array" ref="V1247">IF(U1247&lt;&gt;"",SUMPRODUCT($X1247:$AG1247,$X$27:$AG$27)/SUMPRODUCT(--($X1247:$AG1247&lt;&gt;""),$X$27:$AG$27),"")</f>
        <v/>
      </c>
      <c r="W1247" s="14">
        <v>100</v>
      </c>
      <c r="X1247" s="17">
        <v>0</v>
      </c>
      <c r="Y1247" s="17">
        <v>0</v>
      </c>
      <c r="Z1247" s="17">
        <v>0</v>
      </c>
      <c r="AA1247" s="17">
        <v>0</v>
      </c>
      <c r="AB1247" s="17">
        <v>0</v>
      </c>
      <c r="AC1247" s="17">
        <v>0</v>
      </c>
      <c r="AD1247" s="17" t="s">
        <v>1363</v>
      </c>
      <c r="AE1247" s="17">
        <v>0</v>
      </c>
      <c r="AF1247" s="17">
        <v>0</v>
      </c>
      <c r="AG1247" s="17" t="s">
        <v>1363</v>
      </c>
      <c r="AH1247" s="18"/>
    </row>
    <row r="1248" spans="1:34" outlineLevel="1">
      <c r="A1248" s="108">
        <v>1465</v>
      </c>
      <c r="B1248" s="109" t="s">
        <v>183</v>
      </c>
      <c r="C1248" s="110" t="s">
        <v>1006</v>
      </c>
      <c r="D1248" s="110" t="s">
        <v>1627</v>
      </c>
      <c r="E1248" s="112" t="s">
        <v>1090</v>
      </c>
      <c r="F1248" s="130" t="s">
        <v>1524</v>
      </c>
      <c r="G1248" s="130" t="s">
        <v>1363</v>
      </c>
      <c r="H1248" s="15" t="s">
        <v>1908</v>
      </c>
      <c r="I1248" s="130" t="s">
        <v>1363</v>
      </c>
      <c r="J1248" s="130" t="s">
        <v>1363</v>
      </c>
      <c r="K1248" s="86" t="s">
        <v>1588</v>
      </c>
      <c r="L1248" s="111"/>
      <c r="M1248" s="85" t="s">
        <v>1363</v>
      </c>
      <c r="N1248" s="16" t="str" cm="1">
        <f t="array" ref="N1248">IF(M1248&lt;&gt;"",SUMPRODUCT($X1248:$AG1248,$X$27:$AG$27)/SUMPRODUCT(--($X1248:$AG1248&lt;&gt;""),$X$27:$AG$27),"")</f>
        <v/>
      </c>
      <c r="O1248" s="85"/>
      <c r="P1248" s="16" t="str" cm="1">
        <f t="array" ref="P1248">IF(O1248&lt;&gt;"",SUMPRODUCT($X1248:$AG1248,$X$27:$AG$27)/SUMPRODUCT(--($X1248:$AG1248&lt;&gt;""),$X$27:$AG$27),"")</f>
        <v/>
      </c>
      <c r="Q1248" s="85" t="s">
        <v>1691</v>
      </c>
      <c r="R1248" s="16" cm="1">
        <f t="array" ref="R1248">IF(Q1248&lt;&gt;"",SUMPRODUCT($X1248:$AG1248,$X$27:$AG$27)/SUMPRODUCT(--($X1248:$AG1248&lt;&gt;""),$X$27:$AG$27),"")</f>
        <v>0</v>
      </c>
      <c r="S1248" s="85" t="s">
        <v>1363</v>
      </c>
      <c r="T1248" s="16" t="str" cm="1">
        <f t="array" ref="T1248">IF(S1248&lt;&gt;"",SUMPRODUCT($X1248:$AG1248,$X$27:$AG$27)/SUMPRODUCT(--($X1248:$AG1248&lt;&gt;""),$X$27:$AG$27),"")</f>
        <v/>
      </c>
      <c r="U1248" s="85" t="s">
        <v>1363</v>
      </c>
      <c r="V1248" s="16" t="str" cm="1">
        <f t="array" ref="V1248">IF(U1248&lt;&gt;"",SUMPRODUCT($X1248:$AG1248,$X$27:$AG$27)/SUMPRODUCT(--($X1248:$AG1248&lt;&gt;""),$X$27:$AG$27),"")</f>
        <v/>
      </c>
      <c r="W1248" s="14">
        <v>100</v>
      </c>
      <c r="X1248" s="17">
        <v>0</v>
      </c>
      <c r="Y1248" s="17">
        <v>0</v>
      </c>
      <c r="Z1248" s="17">
        <v>0</v>
      </c>
      <c r="AA1248" s="17">
        <v>0</v>
      </c>
      <c r="AB1248" s="17">
        <v>0</v>
      </c>
      <c r="AC1248" s="17">
        <v>0</v>
      </c>
      <c r="AD1248" s="17" t="s">
        <v>1363</v>
      </c>
      <c r="AE1248" s="17">
        <v>0</v>
      </c>
      <c r="AF1248" s="17">
        <v>0</v>
      </c>
      <c r="AG1248" s="17" t="s">
        <v>1363</v>
      </c>
      <c r="AH1248" s="18"/>
    </row>
    <row r="1249" spans="1:34" outlineLevel="1">
      <c r="A1249" s="108">
        <v>1111</v>
      </c>
      <c r="B1249" s="109" t="s">
        <v>183</v>
      </c>
      <c r="C1249" s="110" t="s">
        <v>1006</v>
      </c>
      <c r="D1249" s="110" t="s">
        <v>1627</v>
      </c>
      <c r="E1249" s="112" t="s">
        <v>1091</v>
      </c>
      <c r="F1249" s="130" t="s">
        <v>1524</v>
      </c>
      <c r="G1249" s="130" t="s">
        <v>1363</v>
      </c>
      <c r="H1249" s="15" t="s">
        <v>1908</v>
      </c>
      <c r="I1249" s="130" t="s">
        <v>1363</v>
      </c>
      <c r="J1249" s="130" t="s">
        <v>1363</v>
      </c>
      <c r="K1249" s="86">
        <v>1</v>
      </c>
      <c r="L1249" s="111"/>
      <c r="M1249" s="85" t="s">
        <v>1363</v>
      </c>
      <c r="N1249" s="16" t="str" cm="1">
        <f t="array" ref="N1249">IF(M1249&lt;&gt;"",SUMPRODUCT($X1249:$AG1249,$X$27:$AG$27)/SUMPRODUCT(--($X1249:$AG1249&lt;&gt;""),$X$27:$AG$27),"")</f>
        <v/>
      </c>
      <c r="O1249" s="85"/>
      <c r="P1249" s="16" t="str" cm="1">
        <f t="array" ref="P1249">IF(O1249&lt;&gt;"",SUMPRODUCT($X1249:$AG1249,$X$27:$AG$27)/SUMPRODUCT(--($X1249:$AG1249&lt;&gt;""),$X$27:$AG$27),"")</f>
        <v/>
      </c>
      <c r="Q1249" s="85" t="s">
        <v>1691</v>
      </c>
      <c r="R1249" s="16" cm="1">
        <f t="array" ref="R1249">IF(Q1249&lt;&gt;"",SUMPRODUCT($X1249:$AG1249,$X$27:$AG$27)/SUMPRODUCT(--($X1249:$AG1249&lt;&gt;""),$X$27:$AG$27),"")</f>
        <v>0</v>
      </c>
      <c r="S1249" s="85" t="s">
        <v>1363</v>
      </c>
      <c r="T1249" s="16" t="str" cm="1">
        <f t="array" ref="T1249">IF(S1249&lt;&gt;"",SUMPRODUCT($X1249:$AG1249,$X$27:$AG$27)/SUMPRODUCT(--($X1249:$AG1249&lt;&gt;""),$X$27:$AG$27),"")</f>
        <v/>
      </c>
      <c r="U1249" s="85" t="s">
        <v>1363</v>
      </c>
      <c r="V1249" s="16" t="str" cm="1">
        <f t="array" ref="V1249">IF(U1249&lt;&gt;"",SUMPRODUCT($X1249:$AG1249,$X$27:$AG$27)/SUMPRODUCT(--($X1249:$AG1249&lt;&gt;""),$X$27:$AG$27),"")</f>
        <v/>
      </c>
      <c r="W1249" s="14">
        <v>100</v>
      </c>
      <c r="X1249" s="17">
        <v>0</v>
      </c>
      <c r="Y1249" s="17">
        <v>0</v>
      </c>
      <c r="Z1249" s="17">
        <v>0</v>
      </c>
      <c r="AA1249" s="17">
        <v>0</v>
      </c>
      <c r="AB1249" s="17">
        <v>0</v>
      </c>
      <c r="AC1249" s="17">
        <v>0</v>
      </c>
      <c r="AD1249" s="17" t="s">
        <v>1363</v>
      </c>
      <c r="AE1249" s="17">
        <v>0</v>
      </c>
      <c r="AF1249" s="17">
        <v>0</v>
      </c>
      <c r="AG1249" s="17" t="s">
        <v>1363</v>
      </c>
      <c r="AH1249" s="18"/>
    </row>
    <row r="1250" spans="1:34" outlineLevel="1">
      <c r="A1250" s="108">
        <v>1112</v>
      </c>
      <c r="B1250" s="109" t="s">
        <v>183</v>
      </c>
      <c r="C1250" s="110" t="s">
        <v>1006</v>
      </c>
      <c r="D1250" s="110" t="s">
        <v>1627</v>
      </c>
      <c r="E1250" s="112" t="s">
        <v>1092</v>
      </c>
      <c r="F1250" s="130" t="s">
        <v>1524</v>
      </c>
      <c r="G1250" s="130" t="s">
        <v>1363</v>
      </c>
      <c r="H1250" s="15" t="s">
        <v>1908</v>
      </c>
      <c r="I1250" s="130" t="s">
        <v>1363</v>
      </c>
      <c r="J1250" s="130" t="s">
        <v>1363</v>
      </c>
      <c r="K1250" s="86">
        <v>1</v>
      </c>
      <c r="L1250" s="111"/>
      <c r="M1250" s="85" t="s">
        <v>1363</v>
      </c>
      <c r="N1250" s="16" t="str" cm="1">
        <f t="array" ref="N1250">IF(M1250&lt;&gt;"",SUMPRODUCT($X1250:$AG1250,$X$27:$AG$27)/SUMPRODUCT(--($X1250:$AG1250&lt;&gt;""),$X$27:$AG$27),"")</f>
        <v/>
      </c>
      <c r="O1250" s="85"/>
      <c r="P1250" s="16" t="str" cm="1">
        <f t="array" ref="P1250">IF(O1250&lt;&gt;"",SUMPRODUCT($X1250:$AG1250,$X$27:$AG$27)/SUMPRODUCT(--($X1250:$AG1250&lt;&gt;""),$X$27:$AG$27),"")</f>
        <v/>
      </c>
      <c r="Q1250" s="85" t="s">
        <v>1691</v>
      </c>
      <c r="R1250" s="16" cm="1">
        <f t="array" ref="R1250">IF(Q1250&lt;&gt;"",SUMPRODUCT($X1250:$AG1250,$X$27:$AG$27)/SUMPRODUCT(--($X1250:$AG1250&lt;&gt;""),$X$27:$AG$27),"")</f>
        <v>0</v>
      </c>
      <c r="S1250" s="85" t="s">
        <v>1363</v>
      </c>
      <c r="T1250" s="16" t="str" cm="1">
        <f t="array" ref="T1250">IF(S1250&lt;&gt;"",SUMPRODUCT($X1250:$AG1250,$X$27:$AG$27)/SUMPRODUCT(--($X1250:$AG1250&lt;&gt;""),$X$27:$AG$27),"")</f>
        <v/>
      </c>
      <c r="U1250" s="85" t="s">
        <v>1363</v>
      </c>
      <c r="V1250" s="16" t="str" cm="1">
        <f t="array" ref="V1250">IF(U1250&lt;&gt;"",SUMPRODUCT($X1250:$AG1250,$X$27:$AG$27)/SUMPRODUCT(--($X1250:$AG1250&lt;&gt;""),$X$27:$AG$27),"")</f>
        <v/>
      </c>
      <c r="W1250" s="14">
        <v>100</v>
      </c>
      <c r="X1250" s="17">
        <v>0</v>
      </c>
      <c r="Y1250" s="17">
        <v>0</v>
      </c>
      <c r="Z1250" s="17">
        <v>0</v>
      </c>
      <c r="AA1250" s="17">
        <v>0</v>
      </c>
      <c r="AB1250" s="17">
        <v>0</v>
      </c>
      <c r="AC1250" s="17">
        <v>0</v>
      </c>
      <c r="AD1250" s="17" t="s">
        <v>1363</v>
      </c>
      <c r="AE1250" s="17">
        <v>0</v>
      </c>
      <c r="AF1250" s="17">
        <v>0</v>
      </c>
      <c r="AG1250" s="17" t="s">
        <v>1363</v>
      </c>
      <c r="AH1250" s="18"/>
    </row>
    <row r="1251" spans="1:34" outlineLevel="1">
      <c r="A1251" s="108">
        <v>1155</v>
      </c>
      <c r="B1251" s="109" t="s">
        <v>183</v>
      </c>
      <c r="C1251" s="110" t="s">
        <v>1006</v>
      </c>
      <c r="D1251" s="110" t="s">
        <v>1627</v>
      </c>
      <c r="E1251" s="112" t="s">
        <v>1093</v>
      </c>
      <c r="F1251" s="130" t="s">
        <v>1525</v>
      </c>
      <c r="G1251" s="130" t="s">
        <v>1595</v>
      </c>
      <c r="H1251" s="15" t="s">
        <v>1910</v>
      </c>
      <c r="I1251" s="130" t="s">
        <v>1711</v>
      </c>
      <c r="J1251" s="130" t="s">
        <v>1363</v>
      </c>
      <c r="K1251" s="86">
        <v>1</v>
      </c>
      <c r="L1251" s="111"/>
      <c r="M1251" s="85" t="s">
        <v>1363</v>
      </c>
      <c r="N1251" s="16" t="str" cm="1">
        <f t="array" ref="N1251">IF(M1251&lt;&gt;"",SUMPRODUCT($X1251:$AG1251,$X$27:$AG$27)/SUMPRODUCT(--($X1251:$AG1251&lt;&gt;""),$X$27:$AG$27),"")</f>
        <v/>
      </c>
      <c r="O1251" s="85"/>
      <c r="P1251" s="16" t="str" cm="1">
        <f t="array" ref="P1251">IF(O1251&lt;&gt;"",SUMPRODUCT($X1251:$AG1251,$X$27:$AG$27)/SUMPRODUCT(--($X1251:$AG1251&lt;&gt;""),$X$27:$AG$27),"")</f>
        <v/>
      </c>
      <c r="Q1251" s="85">
        <v>9</v>
      </c>
      <c r="R1251" s="16" cm="1">
        <f t="array" ref="R1251">IF(Q1251&lt;&gt;"",SUMPRODUCT($X1251:$AG1251,$X$27:$AG$27)/SUMPRODUCT(--($X1251:$AG1251&lt;&gt;""),$X$27:$AG$27),"")</f>
        <v>1</v>
      </c>
      <c r="S1251" s="85" t="s">
        <v>1363</v>
      </c>
      <c r="T1251" s="16" t="str" cm="1">
        <f t="array" ref="T1251">IF(S1251&lt;&gt;"",SUMPRODUCT($X1251:$AG1251,$X$27:$AG$27)/SUMPRODUCT(--($X1251:$AG1251&lt;&gt;""),$X$27:$AG$27),"")</f>
        <v/>
      </c>
      <c r="U1251" s="85" t="s">
        <v>1363</v>
      </c>
      <c r="V1251" s="16" t="str" cm="1">
        <f t="array" ref="V1251">IF(U1251&lt;&gt;"",SUMPRODUCT($X1251:$AG1251,$X$27:$AG$27)/SUMPRODUCT(--($X1251:$AG1251&lt;&gt;""),$X$27:$AG$27),"")</f>
        <v/>
      </c>
      <c r="W1251" s="14">
        <v>100</v>
      </c>
      <c r="X1251" s="17">
        <v>1</v>
      </c>
      <c r="Y1251" s="17">
        <v>1</v>
      </c>
      <c r="Z1251" s="17">
        <v>1</v>
      </c>
      <c r="AA1251" s="17">
        <v>1</v>
      </c>
      <c r="AB1251" s="17">
        <v>1</v>
      </c>
      <c r="AC1251" s="17">
        <v>1</v>
      </c>
      <c r="AD1251" s="17" t="s">
        <v>1363</v>
      </c>
      <c r="AE1251" s="17">
        <v>1</v>
      </c>
      <c r="AF1251" s="17">
        <v>1</v>
      </c>
      <c r="AG1251" s="17" t="s">
        <v>1363</v>
      </c>
      <c r="AH1251" s="18"/>
    </row>
    <row r="1252" spans="1:34" outlineLevel="1">
      <c r="A1252" s="108">
        <v>1154</v>
      </c>
      <c r="B1252" s="109" t="s">
        <v>183</v>
      </c>
      <c r="C1252" s="110" t="s">
        <v>1006</v>
      </c>
      <c r="D1252" s="110" t="s">
        <v>1627</v>
      </c>
      <c r="E1252" s="112" t="s">
        <v>1094</v>
      </c>
      <c r="F1252" s="130" t="s">
        <v>1525</v>
      </c>
      <c r="G1252" s="130" t="s">
        <v>1363</v>
      </c>
      <c r="H1252" s="15" t="s">
        <v>1908</v>
      </c>
      <c r="I1252" s="130" t="s">
        <v>1363</v>
      </c>
      <c r="J1252" s="130" t="s">
        <v>1363</v>
      </c>
      <c r="K1252" s="86">
        <v>1</v>
      </c>
      <c r="L1252" s="111"/>
      <c r="M1252" s="85" t="s">
        <v>1363</v>
      </c>
      <c r="N1252" s="16" t="str" cm="1">
        <f t="array" ref="N1252">IF(M1252&lt;&gt;"",SUMPRODUCT($X1252:$AG1252,$X$27:$AG$27)/SUMPRODUCT(--($X1252:$AG1252&lt;&gt;""),$X$27:$AG$27),"")</f>
        <v/>
      </c>
      <c r="O1252" s="85"/>
      <c r="P1252" s="16" t="str" cm="1">
        <f t="array" ref="P1252">IF(O1252&lt;&gt;"",SUMPRODUCT($X1252:$AG1252,$X$27:$AG$27)/SUMPRODUCT(--($X1252:$AG1252&lt;&gt;""),$X$27:$AG$27),"")</f>
        <v/>
      </c>
      <c r="Q1252" s="85" t="s">
        <v>1691</v>
      </c>
      <c r="R1252" s="16" cm="1">
        <f t="array" ref="R1252">IF(Q1252&lt;&gt;"",SUMPRODUCT($X1252:$AG1252,$X$27:$AG$27)/SUMPRODUCT(--($X1252:$AG1252&lt;&gt;""),$X$27:$AG$27),"")</f>
        <v>0</v>
      </c>
      <c r="S1252" s="85" t="s">
        <v>1363</v>
      </c>
      <c r="T1252" s="16" t="str" cm="1">
        <f t="array" ref="T1252">IF(S1252&lt;&gt;"",SUMPRODUCT($X1252:$AG1252,$X$27:$AG$27)/SUMPRODUCT(--($X1252:$AG1252&lt;&gt;""),$X$27:$AG$27),"")</f>
        <v/>
      </c>
      <c r="U1252" s="85" t="s">
        <v>1363</v>
      </c>
      <c r="V1252" s="16" t="str" cm="1">
        <f t="array" ref="V1252">IF(U1252&lt;&gt;"",SUMPRODUCT($X1252:$AG1252,$X$27:$AG$27)/SUMPRODUCT(--($X1252:$AG1252&lt;&gt;""),$X$27:$AG$27),"")</f>
        <v/>
      </c>
      <c r="W1252" s="14">
        <v>100</v>
      </c>
      <c r="X1252" s="17">
        <v>0</v>
      </c>
      <c r="Y1252" s="17">
        <v>0</v>
      </c>
      <c r="Z1252" s="17">
        <v>0</v>
      </c>
      <c r="AA1252" s="17">
        <v>0</v>
      </c>
      <c r="AB1252" s="17">
        <v>0</v>
      </c>
      <c r="AC1252" s="17">
        <v>0</v>
      </c>
      <c r="AD1252" s="17" t="s">
        <v>1363</v>
      </c>
      <c r="AE1252" s="17">
        <v>0</v>
      </c>
      <c r="AF1252" s="17">
        <v>0</v>
      </c>
      <c r="AG1252" s="17" t="s">
        <v>1363</v>
      </c>
      <c r="AH1252" s="18"/>
    </row>
    <row r="1253" spans="1:34" outlineLevel="1">
      <c r="A1253" s="108">
        <v>1137</v>
      </c>
      <c r="B1253" s="109" t="s">
        <v>183</v>
      </c>
      <c r="C1253" s="110" t="s">
        <v>1006</v>
      </c>
      <c r="D1253" s="110" t="s">
        <v>1627</v>
      </c>
      <c r="E1253" s="112" t="s">
        <v>1095</v>
      </c>
      <c r="F1253" s="130" t="s">
        <v>1526</v>
      </c>
      <c r="G1253" s="130" t="s">
        <v>1595</v>
      </c>
      <c r="H1253" s="15" t="s">
        <v>1910</v>
      </c>
      <c r="I1253" s="130" t="s">
        <v>1711</v>
      </c>
      <c r="J1253" s="130" t="s">
        <v>1363</v>
      </c>
      <c r="K1253" s="86">
        <v>1</v>
      </c>
      <c r="L1253" s="111"/>
      <c r="M1253" s="85" t="s">
        <v>1363</v>
      </c>
      <c r="N1253" s="16" t="str" cm="1">
        <f t="array" ref="N1253">IF(M1253&lt;&gt;"",SUMPRODUCT($X1253:$AG1253,$X$27:$AG$27)/SUMPRODUCT(--($X1253:$AG1253&lt;&gt;""),$X$27:$AG$27),"")</f>
        <v/>
      </c>
      <c r="O1253" s="85"/>
      <c r="P1253" s="16" t="str" cm="1">
        <f t="array" ref="P1253">IF(O1253&lt;&gt;"",SUMPRODUCT($X1253:$AG1253,$X$27:$AG$27)/SUMPRODUCT(--($X1253:$AG1253&lt;&gt;""),$X$27:$AG$27),"")</f>
        <v/>
      </c>
      <c r="Q1253" s="85">
        <v>9</v>
      </c>
      <c r="R1253" s="16" cm="1">
        <f t="array" ref="R1253">IF(Q1253&lt;&gt;"",SUMPRODUCT($X1253:$AG1253,$X$27:$AG$27)/SUMPRODUCT(--($X1253:$AG1253&lt;&gt;""),$X$27:$AG$27),"")</f>
        <v>1</v>
      </c>
      <c r="S1253" s="85" t="s">
        <v>1363</v>
      </c>
      <c r="T1253" s="16" t="str" cm="1">
        <f t="array" ref="T1253">IF(S1253&lt;&gt;"",SUMPRODUCT($X1253:$AG1253,$X$27:$AG$27)/SUMPRODUCT(--($X1253:$AG1253&lt;&gt;""),$X$27:$AG$27),"")</f>
        <v/>
      </c>
      <c r="U1253" s="85" t="s">
        <v>1363</v>
      </c>
      <c r="V1253" s="16" t="str" cm="1">
        <f t="array" ref="V1253">IF(U1253&lt;&gt;"",SUMPRODUCT($X1253:$AG1253,$X$27:$AG$27)/SUMPRODUCT(--($X1253:$AG1253&lt;&gt;""),$X$27:$AG$27),"")</f>
        <v/>
      </c>
      <c r="W1253" s="14">
        <v>100</v>
      </c>
      <c r="X1253" s="17">
        <v>1</v>
      </c>
      <c r="Y1253" s="17">
        <v>1</v>
      </c>
      <c r="Z1253" s="17">
        <v>1</v>
      </c>
      <c r="AA1253" s="17">
        <v>1</v>
      </c>
      <c r="AB1253" s="17">
        <v>1</v>
      </c>
      <c r="AC1253" s="17">
        <v>1</v>
      </c>
      <c r="AD1253" s="17" t="s">
        <v>1363</v>
      </c>
      <c r="AE1253" s="17">
        <v>1</v>
      </c>
      <c r="AF1253" s="17">
        <v>1</v>
      </c>
      <c r="AG1253" s="17" t="s">
        <v>1363</v>
      </c>
      <c r="AH1253" s="18"/>
    </row>
    <row r="1254" spans="1:34" outlineLevel="1">
      <c r="A1254" s="108">
        <v>1138</v>
      </c>
      <c r="B1254" s="109" t="s">
        <v>183</v>
      </c>
      <c r="C1254" s="110" t="s">
        <v>1006</v>
      </c>
      <c r="D1254" s="110" t="s">
        <v>1627</v>
      </c>
      <c r="E1254" s="112" t="s">
        <v>1096</v>
      </c>
      <c r="F1254" s="130" t="s">
        <v>1526</v>
      </c>
      <c r="G1254" s="130" t="s">
        <v>1363</v>
      </c>
      <c r="H1254" s="15" t="s">
        <v>1908</v>
      </c>
      <c r="I1254" s="130" t="s">
        <v>1363</v>
      </c>
      <c r="J1254" s="130" t="s">
        <v>1363</v>
      </c>
      <c r="K1254" s="86">
        <v>1</v>
      </c>
      <c r="L1254" s="111"/>
      <c r="M1254" s="85" t="s">
        <v>1363</v>
      </c>
      <c r="N1254" s="16" t="str" cm="1">
        <f t="array" ref="N1254">IF(M1254&lt;&gt;"",SUMPRODUCT($X1254:$AG1254,$X$27:$AG$27)/SUMPRODUCT(--($X1254:$AG1254&lt;&gt;""),$X$27:$AG$27),"")</f>
        <v/>
      </c>
      <c r="O1254" s="85"/>
      <c r="P1254" s="16" t="str" cm="1">
        <f t="array" ref="P1254">IF(O1254&lt;&gt;"",SUMPRODUCT($X1254:$AG1254,$X$27:$AG$27)/SUMPRODUCT(--($X1254:$AG1254&lt;&gt;""),$X$27:$AG$27),"")</f>
        <v/>
      </c>
      <c r="Q1254" s="85" t="s">
        <v>1691</v>
      </c>
      <c r="R1254" s="16" cm="1">
        <f t="array" ref="R1254">IF(Q1254&lt;&gt;"",SUMPRODUCT($X1254:$AG1254,$X$27:$AG$27)/SUMPRODUCT(--($X1254:$AG1254&lt;&gt;""),$X$27:$AG$27),"")</f>
        <v>0</v>
      </c>
      <c r="S1254" s="85" t="s">
        <v>1363</v>
      </c>
      <c r="T1254" s="16" t="str" cm="1">
        <f t="array" ref="T1254">IF(S1254&lt;&gt;"",SUMPRODUCT($X1254:$AG1254,$X$27:$AG$27)/SUMPRODUCT(--($X1254:$AG1254&lt;&gt;""),$X$27:$AG$27),"")</f>
        <v/>
      </c>
      <c r="U1254" s="85" t="s">
        <v>1363</v>
      </c>
      <c r="V1254" s="16" t="str" cm="1">
        <f t="array" ref="V1254">IF(U1254&lt;&gt;"",SUMPRODUCT($X1254:$AG1254,$X$27:$AG$27)/SUMPRODUCT(--($X1254:$AG1254&lt;&gt;""),$X$27:$AG$27),"")</f>
        <v/>
      </c>
      <c r="W1254" s="14">
        <v>100</v>
      </c>
      <c r="X1254" s="17">
        <v>0</v>
      </c>
      <c r="Y1254" s="17">
        <v>0</v>
      </c>
      <c r="Z1254" s="17">
        <v>0</v>
      </c>
      <c r="AA1254" s="17">
        <v>0</v>
      </c>
      <c r="AB1254" s="17">
        <v>0</v>
      </c>
      <c r="AC1254" s="17">
        <v>0</v>
      </c>
      <c r="AD1254" s="17" t="s">
        <v>1363</v>
      </c>
      <c r="AE1254" s="17">
        <v>0</v>
      </c>
      <c r="AF1254" s="17">
        <v>0</v>
      </c>
      <c r="AG1254" s="17" t="s">
        <v>1363</v>
      </c>
      <c r="AH1254" s="18"/>
    </row>
    <row r="1255" spans="1:34" outlineLevel="1">
      <c r="A1255" s="108">
        <v>1139</v>
      </c>
      <c r="B1255" s="109" t="s">
        <v>183</v>
      </c>
      <c r="C1255" s="110" t="s">
        <v>1006</v>
      </c>
      <c r="D1255" s="110" t="s">
        <v>1627</v>
      </c>
      <c r="E1255" s="112" t="s">
        <v>1097</v>
      </c>
      <c r="F1255" s="130" t="s">
        <v>1526</v>
      </c>
      <c r="G1255" s="130" t="s">
        <v>1363</v>
      </c>
      <c r="H1255" s="15" t="s">
        <v>1908</v>
      </c>
      <c r="I1255" s="130" t="s">
        <v>1363</v>
      </c>
      <c r="J1255" s="130" t="s">
        <v>1363</v>
      </c>
      <c r="K1255" s="86">
        <v>1</v>
      </c>
      <c r="L1255" s="111"/>
      <c r="M1255" s="85" t="s">
        <v>1363</v>
      </c>
      <c r="N1255" s="16" t="str" cm="1">
        <f t="array" ref="N1255">IF(M1255&lt;&gt;"",SUMPRODUCT($X1255:$AG1255,$X$27:$AG$27)/SUMPRODUCT(--($X1255:$AG1255&lt;&gt;""),$X$27:$AG$27),"")</f>
        <v/>
      </c>
      <c r="O1255" s="85"/>
      <c r="P1255" s="16" t="str" cm="1">
        <f t="array" ref="P1255">IF(O1255&lt;&gt;"",SUMPRODUCT($X1255:$AG1255,$X$27:$AG$27)/SUMPRODUCT(--($X1255:$AG1255&lt;&gt;""),$X$27:$AG$27),"")</f>
        <v/>
      </c>
      <c r="Q1255" s="85" t="s">
        <v>1691</v>
      </c>
      <c r="R1255" s="16" cm="1">
        <f t="array" ref="R1255">IF(Q1255&lt;&gt;"",SUMPRODUCT($X1255:$AG1255,$X$27:$AG$27)/SUMPRODUCT(--($X1255:$AG1255&lt;&gt;""),$X$27:$AG$27),"")</f>
        <v>0</v>
      </c>
      <c r="S1255" s="85" t="s">
        <v>1363</v>
      </c>
      <c r="T1255" s="16" t="str" cm="1">
        <f t="array" ref="T1255">IF(S1255&lt;&gt;"",SUMPRODUCT($X1255:$AG1255,$X$27:$AG$27)/SUMPRODUCT(--($X1255:$AG1255&lt;&gt;""),$X$27:$AG$27),"")</f>
        <v/>
      </c>
      <c r="U1255" s="85" t="s">
        <v>1363</v>
      </c>
      <c r="V1255" s="16" t="str" cm="1">
        <f t="array" ref="V1255">IF(U1255&lt;&gt;"",SUMPRODUCT($X1255:$AG1255,$X$27:$AG$27)/SUMPRODUCT(--($X1255:$AG1255&lt;&gt;""),$X$27:$AG$27),"")</f>
        <v/>
      </c>
      <c r="W1255" s="14">
        <v>100</v>
      </c>
      <c r="X1255" s="17">
        <v>0</v>
      </c>
      <c r="Y1255" s="17">
        <v>0</v>
      </c>
      <c r="Z1255" s="17">
        <v>0</v>
      </c>
      <c r="AA1255" s="17">
        <v>0</v>
      </c>
      <c r="AB1255" s="17">
        <v>0</v>
      </c>
      <c r="AC1255" s="17">
        <v>0</v>
      </c>
      <c r="AD1255" s="17" t="s">
        <v>1363</v>
      </c>
      <c r="AE1255" s="17">
        <v>0</v>
      </c>
      <c r="AF1255" s="17">
        <v>0</v>
      </c>
      <c r="AG1255" s="17" t="s">
        <v>1363</v>
      </c>
      <c r="AH1255" s="18"/>
    </row>
    <row r="1256" spans="1:34" outlineLevel="1">
      <c r="A1256" s="108">
        <v>1140</v>
      </c>
      <c r="B1256" s="109" t="s">
        <v>183</v>
      </c>
      <c r="C1256" s="110" t="s">
        <v>1006</v>
      </c>
      <c r="D1256" s="110" t="s">
        <v>1627</v>
      </c>
      <c r="E1256" s="112" t="s">
        <v>1098</v>
      </c>
      <c r="F1256" s="130" t="s">
        <v>1526</v>
      </c>
      <c r="G1256" s="130" t="s">
        <v>1363</v>
      </c>
      <c r="H1256" s="15" t="s">
        <v>1908</v>
      </c>
      <c r="I1256" s="130" t="s">
        <v>1363</v>
      </c>
      <c r="J1256" s="130" t="s">
        <v>1363</v>
      </c>
      <c r="K1256" s="86">
        <v>1</v>
      </c>
      <c r="L1256" s="111"/>
      <c r="M1256" s="85" t="s">
        <v>1363</v>
      </c>
      <c r="N1256" s="16" t="str" cm="1">
        <f t="array" ref="N1256">IF(M1256&lt;&gt;"",SUMPRODUCT($X1256:$AG1256,$X$27:$AG$27)/SUMPRODUCT(--($X1256:$AG1256&lt;&gt;""),$X$27:$AG$27),"")</f>
        <v/>
      </c>
      <c r="O1256" s="85"/>
      <c r="P1256" s="16" t="str" cm="1">
        <f t="array" ref="P1256">IF(O1256&lt;&gt;"",SUMPRODUCT($X1256:$AG1256,$X$27:$AG$27)/SUMPRODUCT(--($X1256:$AG1256&lt;&gt;""),$X$27:$AG$27),"")</f>
        <v/>
      </c>
      <c r="Q1256" s="85" t="s">
        <v>1691</v>
      </c>
      <c r="R1256" s="16" cm="1">
        <f t="array" ref="R1256">IF(Q1256&lt;&gt;"",SUMPRODUCT($X1256:$AG1256,$X$27:$AG$27)/SUMPRODUCT(--($X1256:$AG1256&lt;&gt;""),$X$27:$AG$27),"")</f>
        <v>0</v>
      </c>
      <c r="S1256" s="85" t="s">
        <v>1363</v>
      </c>
      <c r="T1256" s="16" t="str" cm="1">
        <f t="array" ref="T1256">IF(S1256&lt;&gt;"",SUMPRODUCT($X1256:$AG1256,$X$27:$AG$27)/SUMPRODUCT(--($X1256:$AG1256&lt;&gt;""),$X$27:$AG$27),"")</f>
        <v/>
      </c>
      <c r="U1256" s="85" t="s">
        <v>1363</v>
      </c>
      <c r="V1256" s="16" t="str" cm="1">
        <f t="array" ref="V1256">IF(U1256&lt;&gt;"",SUMPRODUCT($X1256:$AG1256,$X$27:$AG$27)/SUMPRODUCT(--($X1256:$AG1256&lt;&gt;""),$X$27:$AG$27),"")</f>
        <v/>
      </c>
      <c r="W1256" s="14">
        <v>100</v>
      </c>
      <c r="X1256" s="17">
        <v>0</v>
      </c>
      <c r="Y1256" s="17">
        <v>0</v>
      </c>
      <c r="Z1256" s="17">
        <v>0</v>
      </c>
      <c r="AA1256" s="17">
        <v>0</v>
      </c>
      <c r="AB1256" s="17">
        <v>0</v>
      </c>
      <c r="AC1256" s="17">
        <v>0</v>
      </c>
      <c r="AD1256" s="17" t="s">
        <v>1363</v>
      </c>
      <c r="AE1256" s="17">
        <v>0</v>
      </c>
      <c r="AF1256" s="17">
        <v>0</v>
      </c>
      <c r="AG1256" s="17" t="s">
        <v>1363</v>
      </c>
      <c r="AH1256" s="18"/>
    </row>
    <row r="1257" spans="1:34" outlineLevel="1">
      <c r="A1257" s="108">
        <v>1141</v>
      </c>
      <c r="B1257" s="109" t="s">
        <v>183</v>
      </c>
      <c r="C1257" s="110" t="s">
        <v>1006</v>
      </c>
      <c r="D1257" s="110" t="s">
        <v>1627</v>
      </c>
      <c r="E1257" s="112" t="s">
        <v>1099</v>
      </c>
      <c r="F1257" s="130" t="s">
        <v>1526</v>
      </c>
      <c r="G1257" s="130" t="s">
        <v>1363</v>
      </c>
      <c r="H1257" s="15" t="s">
        <v>1908</v>
      </c>
      <c r="I1257" s="130" t="s">
        <v>1363</v>
      </c>
      <c r="J1257" s="130" t="s">
        <v>1363</v>
      </c>
      <c r="K1257" s="86">
        <v>1</v>
      </c>
      <c r="L1257" s="111"/>
      <c r="M1257" s="85" t="s">
        <v>1363</v>
      </c>
      <c r="N1257" s="16" t="str" cm="1">
        <f t="array" ref="N1257">IF(M1257&lt;&gt;"",SUMPRODUCT($X1257:$AG1257,$X$27:$AG$27)/SUMPRODUCT(--($X1257:$AG1257&lt;&gt;""),$X$27:$AG$27),"")</f>
        <v/>
      </c>
      <c r="O1257" s="85"/>
      <c r="P1257" s="16" t="str" cm="1">
        <f t="array" ref="P1257">IF(O1257&lt;&gt;"",SUMPRODUCT($X1257:$AG1257,$X$27:$AG$27)/SUMPRODUCT(--($X1257:$AG1257&lt;&gt;""),$X$27:$AG$27),"")</f>
        <v/>
      </c>
      <c r="Q1257" s="85" t="s">
        <v>1691</v>
      </c>
      <c r="R1257" s="16" cm="1">
        <f t="array" ref="R1257">IF(Q1257&lt;&gt;"",SUMPRODUCT($X1257:$AG1257,$X$27:$AG$27)/SUMPRODUCT(--($X1257:$AG1257&lt;&gt;""),$X$27:$AG$27),"")</f>
        <v>0</v>
      </c>
      <c r="S1257" s="85" t="s">
        <v>1363</v>
      </c>
      <c r="T1257" s="16" t="str" cm="1">
        <f t="array" ref="T1257">IF(S1257&lt;&gt;"",SUMPRODUCT($X1257:$AG1257,$X$27:$AG$27)/SUMPRODUCT(--($X1257:$AG1257&lt;&gt;""),$X$27:$AG$27),"")</f>
        <v/>
      </c>
      <c r="U1257" s="85" t="s">
        <v>1363</v>
      </c>
      <c r="V1257" s="16" t="str" cm="1">
        <f t="array" ref="V1257">IF(U1257&lt;&gt;"",SUMPRODUCT($X1257:$AG1257,$X$27:$AG$27)/SUMPRODUCT(--($X1257:$AG1257&lt;&gt;""),$X$27:$AG$27),"")</f>
        <v/>
      </c>
      <c r="W1257" s="14">
        <v>100</v>
      </c>
      <c r="X1257" s="17">
        <v>0</v>
      </c>
      <c r="Y1257" s="17">
        <v>0</v>
      </c>
      <c r="Z1257" s="17">
        <v>0</v>
      </c>
      <c r="AA1257" s="17">
        <v>0</v>
      </c>
      <c r="AB1257" s="17">
        <v>0</v>
      </c>
      <c r="AC1257" s="17">
        <v>0</v>
      </c>
      <c r="AD1257" s="17" t="s">
        <v>1363</v>
      </c>
      <c r="AE1257" s="17">
        <v>0</v>
      </c>
      <c r="AF1257" s="17">
        <v>0</v>
      </c>
      <c r="AG1257" s="17" t="s">
        <v>1363</v>
      </c>
      <c r="AH1257" s="18"/>
    </row>
    <row r="1258" spans="1:34" outlineLevel="1">
      <c r="A1258" s="108">
        <v>1142</v>
      </c>
      <c r="B1258" s="109" t="s">
        <v>183</v>
      </c>
      <c r="C1258" s="110" t="s">
        <v>1006</v>
      </c>
      <c r="D1258" s="110" t="s">
        <v>1627</v>
      </c>
      <c r="E1258" s="112" t="s">
        <v>1100</v>
      </c>
      <c r="F1258" s="130" t="s">
        <v>1526</v>
      </c>
      <c r="G1258" s="130" t="s">
        <v>1363</v>
      </c>
      <c r="H1258" s="15" t="s">
        <v>1908</v>
      </c>
      <c r="I1258" s="130" t="s">
        <v>1363</v>
      </c>
      <c r="J1258" s="130" t="s">
        <v>1363</v>
      </c>
      <c r="K1258" s="86">
        <v>1</v>
      </c>
      <c r="L1258" s="111"/>
      <c r="M1258" s="85" t="s">
        <v>1363</v>
      </c>
      <c r="N1258" s="16" t="str" cm="1">
        <f t="array" ref="N1258">IF(M1258&lt;&gt;"",SUMPRODUCT($X1258:$AG1258,$X$27:$AG$27)/SUMPRODUCT(--($X1258:$AG1258&lt;&gt;""),$X$27:$AG$27),"")</f>
        <v/>
      </c>
      <c r="O1258" s="85"/>
      <c r="P1258" s="16" t="str" cm="1">
        <f t="array" ref="P1258">IF(O1258&lt;&gt;"",SUMPRODUCT($X1258:$AG1258,$X$27:$AG$27)/SUMPRODUCT(--($X1258:$AG1258&lt;&gt;""),$X$27:$AG$27),"")</f>
        <v/>
      </c>
      <c r="Q1258" s="85" t="s">
        <v>1691</v>
      </c>
      <c r="R1258" s="16" cm="1">
        <f t="array" ref="R1258">IF(Q1258&lt;&gt;"",SUMPRODUCT($X1258:$AG1258,$X$27:$AG$27)/SUMPRODUCT(--($X1258:$AG1258&lt;&gt;""),$X$27:$AG$27),"")</f>
        <v>0</v>
      </c>
      <c r="S1258" s="85" t="s">
        <v>1363</v>
      </c>
      <c r="T1258" s="16" t="str" cm="1">
        <f t="array" ref="T1258">IF(S1258&lt;&gt;"",SUMPRODUCT($X1258:$AG1258,$X$27:$AG$27)/SUMPRODUCT(--($X1258:$AG1258&lt;&gt;""),$X$27:$AG$27),"")</f>
        <v/>
      </c>
      <c r="U1258" s="85" t="s">
        <v>1363</v>
      </c>
      <c r="V1258" s="16" t="str" cm="1">
        <f t="array" ref="V1258">IF(U1258&lt;&gt;"",SUMPRODUCT($X1258:$AG1258,$X$27:$AG$27)/SUMPRODUCT(--($X1258:$AG1258&lt;&gt;""),$X$27:$AG$27),"")</f>
        <v/>
      </c>
      <c r="W1258" s="14">
        <v>100</v>
      </c>
      <c r="X1258" s="17">
        <v>0</v>
      </c>
      <c r="Y1258" s="17">
        <v>0</v>
      </c>
      <c r="Z1258" s="17">
        <v>0</v>
      </c>
      <c r="AA1258" s="17">
        <v>0</v>
      </c>
      <c r="AB1258" s="17">
        <v>0</v>
      </c>
      <c r="AC1258" s="17">
        <v>0</v>
      </c>
      <c r="AD1258" s="17" t="s">
        <v>1363</v>
      </c>
      <c r="AE1258" s="17">
        <v>0</v>
      </c>
      <c r="AF1258" s="17">
        <v>0</v>
      </c>
      <c r="AG1258" s="17" t="s">
        <v>1363</v>
      </c>
      <c r="AH1258" s="18"/>
    </row>
    <row r="1259" spans="1:34" outlineLevel="1">
      <c r="A1259" s="108">
        <v>1143</v>
      </c>
      <c r="B1259" s="109" t="s">
        <v>183</v>
      </c>
      <c r="C1259" s="110" t="s">
        <v>1006</v>
      </c>
      <c r="D1259" s="110" t="s">
        <v>1627</v>
      </c>
      <c r="E1259" s="112" t="s">
        <v>1101</v>
      </c>
      <c r="F1259" s="130" t="s">
        <v>1526</v>
      </c>
      <c r="G1259" s="130" t="s">
        <v>1363</v>
      </c>
      <c r="H1259" s="15" t="s">
        <v>1908</v>
      </c>
      <c r="I1259" s="130" t="s">
        <v>1363</v>
      </c>
      <c r="J1259" s="130" t="s">
        <v>1363</v>
      </c>
      <c r="K1259" s="86">
        <v>1</v>
      </c>
      <c r="L1259" s="111"/>
      <c r="M1259" s="85" t="s">
        <v>1363</v>
      </c>
      <c r="N1259" s="16" t="str" cm="1">
        <f t="array" ref="N1259">IF(M1259&lt;&gt;"",SUMPRODUCT($X1259:$AG1259,$X$27:$AG$27)/SUMPRODUCT(--($X1259:$AG1259&lt;&gt;""),$X$27:$AG$27),"")</f>
        <v/>
      </c>
      <c r="O1259" s="85"/>
      <c r="P1259" s="16" t="str" cm="1">
        <f t="array" ref="P1259">IF(O1259&lt;&gt;"",SUMPRODUCT($X1259:$AG1259,$X$27:$AG$27)/SUMPRODUCT(--($X1259:$AG1259&lt;&gt;""),$X$27:$AG$27),"")</f>
        <v/>
      </c>
      <c r="Q1259" s="85" t="s">
        <v>1691</v>
      </c>
      <c r="R1259" s="16" cm="1">
        <f t="array" ref="R1259">IF(Q1259&lt;&gt;"",SUMPRODUCT($X1259:$AG1259,$X$27:$AG$27)/SUMPRODUCT(--($X1259:$AG1259&lt;&gt;""),$X$27:$AG$27),"")</f>
        <v>0</v>
      </c>
      <c r="S1259" s="85" t="s">
        <v>1363</v>
      </c>
      <c r="T1259" s="16" t="str" cm="1">
        <f t="array" ref="T1259">IF(S1259&lt;&gt;"",SUMPRODUCT($X1259:$AG1259,$X$27:$AG$27)/SUMPRODUCT(--($X1259:$AG1259&lt;&gt;""),$X$27:$AG$27),"")</f>
        <v/>
      </c>
      <c r="U1259" s="85" t="s">
        <v>1363</v>
      </c>
      <c r="V1259" s="16" t="str" cm="1">
        <f t="array" ref="V1259">IF(U1259&lt;&gt;"",SUMPRODUCT($X1259:$AG1259,$X$27:$AG$27)/SUMPRODUCT(--($X1259:$AG1259&lt;&gt;""),$X$27:$AG$27),"")</f>
        <v/>
      </c>
      <c r="W1259" s="14">
        <v>100</v>
      </c>
      <c r="X1259" s="17">
        <v>0</v>
      </c>
      <c r="Y1259" s="17">
        <v>0</v>
      </c>
      <c r="Z1259" s="17">
        <v>0</v>
      </c>
      <c r="AA1259" s="17">
        <v>0</v>
      </c>
      <c r="AB1259" s="17">
        <v>0</v>
      </c>
      <c r="AC1259" s="17">
        <v>0</v>
      </c>
      <c r="AD1259" s="17" t="s">
        <v>1363</v>
      </c>
      <c r="AE1259" s="17">
        <v>0</v>
      </c>
      <c r="AF1259" s="17">
        <v>0</v>
      </c>
      <c r="AG1259" s="17" t="s">
        <v>1363</v>
      </c>
      <c r="AH1259" s="18"/>
    </row>
    <row r="1260" spans="1:34" outlineLevel="1">
      <c r="A1260" s="108">
        <v>1144</v>
      </c>
      <c r="B1260" s="109" t="s">
        <v>183</v>
      </c>
      <c r="C1260" s="110" t="s">
        <v>1006</v>
      </c>
      <c r="D1260" s="110" t="s">
        <v>1627</v>
      </c>
      <c r="E1260" s="112" t="s">
        <v>1102</v>
      </c>
      <c r="F1260" s="130" t="s">
        <v>1526</v>
      </c>
      <c r="G1260" s="130" t="s">
        <v>1363</v>
      </c>
      <c r="H1260" s="15" t="s">
        <v>1908</v>
      </c>
      <c r="I1260" s="130" t="s">
        <v>1363</v>
      </c>
      <c r="J1260" s="130" t="s">
        <v>1363</v>
      </c>
      <c r="K1260" s="86">
        <v>1</v>
      </c>
      <c r="L1260" s="111"/>
      <c r="M1260" s="85" t="s">
        <v>1363</v>
      </c>
      <c r="N1260" s="16" t="str" cm="1">
        <f t="array" ref="N1260">IF(M1260&lt;&gt;"",SUMPRODUCT($X1260:$AG1260,$X$27:$AG$27)/SUMPRODUCT(--($X1260:$AG1260&lt;&gt;""),$X$27:$AG$27),"")</f>
        <v/>
      </c>
      <c r="O1260" s="85"/>
      <c r="P1260" s="16" t="str" cm="1">
        <f t="array" ref="P1260">IF(O1260&lt;&gt;"",SUMPRODUCT($X1260:$AG1260,$X$27:$AG$27)/SUMPRODUCT(--($X1260:$AG1260&lt;&gt;""),$X$27:$AG$27),"")</f>
        <v/>
      </c>
      <c r="Q1260" s="85" t="s">
        <v>1691</v>
      </c>
      <c r="R1260" s="16" cm="1">
        <f t="array" ref="R1260">IF(Q1260&lt;&gt;"",SUMPRODUCT($X1260:$AG1260,$X$27:$AG$27)/SUMPRODUCT(--($X1260:$AG1260&lt;&gt;""),$X$27:$AG$27),"")</f>
        <v>0</v>
      </c>
      <c r="S1260" s="85" t="s">
        <v>1363</v>
      </c>
      <c r="T1260" s="16" t="str" cm="1">
        <f t="array" ref="T1260">IF(S1260&lt;&gt;"",SUMPRODUCT($X1260:$AG1260,$X$27:$AG$27)/SUMPRODUCT(--($X1260:$AG1260&lt;&gt;""),$X$27:$AG$27),"")</f>
        <v/>
      </c>
      <c r="U1260" s="85" t="s">
        <v>1363</v>
      </c>
      <c r="V1260" s="16" t="str" cm="1">
        <f t="array" ref="V1260">IF(U1260&lt;&gt;"",SUMPRODUCT($X1260:$AG1260,$X$27:$AG$27)/SUMPRODUCT(--($X1260:$AG1260&lt;&gt;""),$X$27:$AG$27),"")</f>
        <v/>
      </c>
      <c r="W1260" s="14">
        <v>100</v>
      </c>
      <c r="X1260" s="17">
        <v>0</v>
      </c>
      <c r="Y1260" s="17">
        <v>0</v>
      </c>
      <c r="Z1260" s="17">
        <v>0</v>
      </c>
      <c r="AA1260" s="17">
        <v>0</v>
      </c>
      <c r="AB1260" s="17">
        <v>0</v>
      </c>
      <c r="AC1260" s="17">
        <v>0</v>
      </c>
      <c r="AD1260" s="17" t="s">
        <v>1363</v>
      </c>
      <c r="AE1260" s="17">
        <v>0</v>
      </c>
      <c r="AF1260" s="17">
        <v>0</v>
      </c>
      <c r="AG1260" s="17" t="s">
        <v>1363</v>
      </c>
      <c r="AH1260" s="18"/>
    </row>
    <row r="1261" spans="1:34" outlineLevel="1">
      <c r="A1261" s="108">
        <v>1145</v>
      </c>
      <c r="B1261" s="109" t="s">
        <v>183</v>
      </c>
      <c r="C1261" s="110" t="s">
        <v>1006</v>
      </c>
      <c r="D1261" s="110" t="s">
        <v>1627</v>
      </c>
      <c r="E1261" s="112" t="s">
        <v>1103</v>
      </c>
      <c r="F1261" s="130" t="s">
        <v>1527</v>
      </c>
      <c r="G1261" s="130" t="s">
        <v>1595</v>
      </c>
      <c r="H1261" s="15" t="s">
        <v>1913</v>
      </c>
      <c r="I1261" s="130" t="s">
        <v>1711</v>
      </c>
      <c r="J1261" s="130" t="s">
        <v>1821</v>
      </c>
      <c r="K1261" s="86">
        <v>1</v>
      </c>
      <c r="L1261" s="111"/>
      <c r="M1261" s="85" t="s">
        <v>1363</v>
      </c>
      <c r="N1261" s="16" t="str" cm="1">
        <f t="array" ref="N1261">IF(M1261&lt;&gt;"",SUMPRODUCT($X1261:$AG1261,$X$27:$AG$27)/SUMPRODUCT(--($X1261:$AG1261&lt;&gt;""),$X$27:$AG$27),"")</f>
        <v/>
      </c>
      <c r="O1261" s="85"/>
      <c r="P1261" s="16" t="str" cm="1">
        <f t="array" ref="P1261">IF(O1261&lt;&gt;"",SUMPRODUCT($X1261:$AG1261,$X$27:$AG$27)/SUMPRODUCT(--($X1261:$AG1261&lt;&gt;""),$X$27:$AG$27),"")</f>
        <v/>
      </c>
      <c r="Q1261" s="85">
        <v>8</v>
      </c>
      <c r="R1261" s="16" cm="1">
        <f t="array" ref="R1261">IF(Q1261&lt;&gt;"",SUMPRODUCT($X1261:$AG1261,$X$27:$AG$27)/SUMPRODUCT(--($X1261:$AG1261&lt;&gt;""),$X$27:$AG$27),"")</f>
        <v>1</v>
      </c>
      <c r="S1261" s="85" t="s">
        <v>1363</v>
      </c>
      <c r="T1261" s="16" t="str" cm="1">
        <f t="array" ref="T1261">IF(S1261&lt;&gt;"",SUMPRODUCT($X1261:$AG1261,$X$27:$AG$27)/SUMPRODUCT(--($X1261:$AG1261&lt;&gt;""),$X$27:$AG$27),"")</f>
        <v/>
      </c>
      <c r="U1261" s="85" t="s">
        <v>1363</v>
      </c>
      <c r="V1261" s="16" t="str" cm="1">
        <f t="array" ref="V1261">IF(U1261&lt;&gt;"",SUMPRODUCT($X1261:$AG1261,$X$27:$AG$27)/SUMPRODUCT(--($X1261:$AG1261&lt;&gt;""),$X$27:$AG$27),"")</f>
        <v/>
      </c>
      <c r="W1261" s="14">
        <v>100</v>
      </c>
      <c r="X1261" s="17">
        <v>1</v>
      </c>
      <c r="Y1261" s="17">
        <v>1</v>
      </c>
      <c r="Z1261" s="17">
        <v>1</v>
      </c>
      <c r="AA1261" s="17">
        <v>1</v>
      </c>
      <c r="AB1261" s="17">
        <v>1</v>
      </c>
      <c r="AC1261" s="17">
        <v>1</v>
      </c>
      <c r="AD1261" s="17" t="s">
        <v>1363</v>
      </c>
      <c r="AE1261" s="17">
        <v>1</v>
      </c>
      <c r="AF1261" s="17">
        <v>1</v>
      </c>
      <c r="AG1261" s="17" t="s">
        <v>1363</v>
      </c>
      <c r="AH1261" s="18"/>
    </row>
    <row r="1262" spans="1:34" outlineLevel="1">
      <c r="A1262" s="108">
        <v>1153</v>
      </c>
      <c r="B1262" s="109" t="s">
        <v>183</v>
      </c>
      <c r="C1262" s="110" t="s">
        <v>1006</v>
      </c>
      <c r="D1262" s="110" t="s">
        <v>1627</v>
      </c>
      <c r="E1262" s="112" t="s">
        <v>1104</v>
      </c>
      <c r="F1262" s="130" t="s">
        <v>1528</v>
      </c>
      <c r="G1262" s="130" t="s">
        <v>1595</v>
      </c>
      <c r="H1262" s="15" t="s">
        <v>1913</v>
      </c>
      <c r="I1262" s="130" t="s">
        <v>1711</v>
      </c>
      <c r="J1262" s="130" t="s">
        <v>1363</v>
      </c>
      <c r="K1262" s="86">
        <v>1</v>
      </c>
      <c r="L1262" s="111"/>
      <c r="M1262" s="85" t="s">
        <v>1363</v>
      </c>
      <c r="N1262" s="16" t="str" cm="1">
        <f t="array" ref="N1262">IF(M1262&lt;&gt;"",SUMPRODUCT($X1262:$AG1262,$X$27:$AG$27)/SUMPRODUCT(--($X1262:$AG1262&lt;&gt;""),$X$27:$AG$27),"")</f>
        <v/>
      </c>
      <c r="O1262" s="85"/>
      <c r="P1262" s="16" t="str" cm="1">
        <f t="array" ref="P1262">IF(O1262&lt;&gt;"",SUMPRODUCT($X1262:$AG1262,$X$27:$AG$27)/SUMPRODUCT(--($X1262:$AG1262&lt;&gt;""),$X$27:$AG$27),"")</f>
        <v/>
      </c>
      <c r="Q1262" s="85">
        <v>8</v>
      </c>
      <c r="R1262" s="16" cm="1">
        <f t="array" ref="R1262">IF(Q1262&lt;&gt;"",SUMPRODUCT($X1262:$AG1262,$X$27:$AG$27)/SUMPRODUCT(--($X1262:$AG1262&lt;&gt;""),$X$27:$AG$27),"")</f>
        <v>1</v>
      </c>
      <c r="S1262" s="85" t="s">
        <v>1363</v>
      </c>
      <c r="T1262" s="16" t="str" cm="1">
        <f t="array" ref="T1262">IF(S1262&lt;&gt;"",SUMPRODUCT($X1262:$AG1262,$X$27:$AG$27)/SUMPRODUCT(--($X1262:$AG1262&lt;&gt;""),$X$27:$AG$27),"")</f>
        <v/>
      </c>
      <c r="U1262" s="85" t="s">
        <v>1363</v>
      </c>
      <c r="V1262" s="16" t="str" cm="1">
        <f t="array" ref="V1262">IF(U1262&lt;&gt;"",SUMPRODUCT($X1262:$AG1262,$X$27:$AG$27)/SUMPRODUCT(--($X1262:$AG1262&lt;&gt;""),$X$27:$AG$27),"")</f>
        <v/>
      </c>
      <c r="W1262" s="14">
        <v>100</v>
      </c>
      <c r="X1262" s="17">
        <v>1</v>
      </c>
      <c r="Y1262" s="17">
        <v>1</v>
      </c>
      <c r="Z1262" s="17">
        <v>1</v>
      </c>
      <c r="AA1262" s="17">
        <v>1</v>
      </c>
      <c r="AB1262" s="17">
        <v>1</v>
      </c>
      <c r="AC1262" s="17">
        <v>1</v>
      </c>
      <c r="AD1262" s="17" t="s">
        <v>1363</v>
      </c>
      <c r="AE1262" s="17">
        <v>1</v>
      </c>
      <c r="AF1262" s="17">
        <v>1</v>
      </c>
      <c r="AG1262" s="17" t="s">
        <v>1363</v>
      </c>
      <c r="AH1262" s="18"/>
    </row>
    <row r="1263" spans="1:34" outlineLevel="1">
      <c r="A1263" s="108">
        <v>1146</v>
      </c>
      <c r="B1263" s="109" t="s">
        <v>183</v>
      </c>
      <c r="C1263" s="110" t="s">
        <v>1006</v>
      </c>
      <c r="D1263" s="110" t="s">
        <v>1627</v>
      </c>
      <c r="E1263" s="112" t="s">
        <v>1105</v>
      </c>
      <c r="F1263" s="130" t="s">
        <v>1528</v>
      </c>
      <c r="G1263" s="130" t="s">
        <v>47</v>
      </c>
      <c r="H1263" s="15" t="s">
        <v>1888</v>
      </c>
      <c r="I1263" s="130" t="s">
        <v>1363</v>
      </c>
      <c r="J1263" s="130" t="s">
        <v>1363</v>
      </c>
      <c r="K1263" s="86">
        <v>1</v>
      </c>
      <c r="L1263" s="111"/>
      <c r="M1263" s="85" t="s">
        <v>1363</v>
      </c>
      <c r="N1263" s="16" t="str" cm="1">
        <f t="array" ref="N1263">IF(M1263&lt;&gt;"",SUMPRODUCT($X1263:$AG1263,$X$27:$AG$27)/SUMPRODUCT(--($X1263:$AG1263&lt;&gt;""),$X$27:$AG$27),"")</f>
        <v/>
      </c>
      <c r="O1263" s="85"/>
      <c r="P1263" s="16" t="str" cm="1">
        <f t="array" ref="P1263">IF(O1263&lt;&gt;"",SUMPRODUCT($X1263:$AG1263,$X$27:$AG$27)/SUMPRODUCT(--($X1263:$AG1263&lt;&gt;""),$X$27:$AG$27),"")</f>
        <v/>
      </c>
      <c r="Q1263" s="85">
        <v>13</v>
      </c>
      <c r="R1263" s="16" cm="1">
        <f t="array" ref="R1263">IF(Q1263&lt;&gt;"",SUMPRODUCT($X1263:$AG1263,$X$27:$AG$27)/SUMPRODUCT(--($X1263:$AG1263&lt;&gt;""),$X$27:$AG$27),"")</f>
        <v>0</v>
      </c>
      <c r="S1263" s="85" t="s">
        <v>1363</v>
      </c>
      <c r="T1263" s="16" t="str" cm="1">
        <f t="array" ref="T1263">IF(S1263&lt;&gt;"",SUMPRODUCT($X1263:$AG1263,$X$27:$AG$27)/SUMPRODUCT(--($X1263:$AG1263&lt;&gt;""),$X$27:$AG$27),"")</f>
        <v/>
      </c>
      <c r="U1263" s="85" t="s">
        <v>1363</v>
      </c>
      <c r="V1263" s="16" t="str" cm="1">
        <f t="array" ref="V1263">IF(U1263&lt;&gt;"",SUMPRODUCT($X1263:$AG1263,$X$27:$AG$27)/SUMPRODUCT(--($X1263:$AG1263&lt;&gt;""),$X$27:$AG$27),"")</f>
        <v/>
      </c>
      <c r="W1263" s="14">
        <v>100</v>
      </c>
      <c r="X1263" s="17">
        <v>0</v>
      </c>
      <c r="Y1263" s="17">
        <v>0</v>
      </c>
      <c r="Z1263" s="17">
        <v>0</v>
      </c>
      <c r="AA1263" s="17">
        <v>0</v>
      </c>
      <c r="AB1263" s="17">
        <v>0</v>
      </c>
      <c r="AC1263" s="17">
        <v>0</v>
      </c>
      <c r="AD1263" s="17" t="s">
        <v>1363</v>
      </c>
      <c r="AE1263" s="17">
        <v>0</v>
      </c>
      <c r="AF1263" s="17">
        <v>0</v>
      </c>
      <c r="AG1263" s="17" t="s">
        <v>1363</v>
      </c>
      <c r="AH1263" s="18"/>
    </row>
    <row r="1264" spans="1:34" outlineLevel="1">
      <c r="A1264" s="108">
        <v>1147</v>
      </c>
      <c r="B1264" s="109" t="s">
        <v>183</v>
      </c>
      <c r="C1264" s="110" t="s">
        <v>1006</v>
      </c>
      <c r="D1264" s="110" t="s">
        <v>1627</v>
      </c>
      <c r="E1264" s="112" t="s">
        <v>1106</v>
      </c>
      <c r="F1264" s="130" t="s">
        <v>1528</v>
      </c>
      <c r="G1264" s="130" t="s">
        <v>47</v>
      </c>
      <c r="H1264" s="15" t="s">
        <v>1888</v>
      </c>
      <c r="I1264" s="130" t="s">
        <v>1363</v>
      </c>
      <c r="J1264" s="130" t="s">
        <v>1363</v>
      </c>
      <c r="K1264" s="86">
        <v>1</v>
      </c>
      <c r="L1264" s="111"/>
      <c r="M1264" s="85" t="s">
        <v>1363</v>
      </c>
      <c r="N1264" s="16" t="str" cm="1">
        <f t="array" ref="N1264">IF(M1264&lt;&gt;"",SUMPRODUCT($X1264:$AG1264,$X$27:$AG$27)/SUMPRODUCT(--($X1264:$AG1264&lt;&gt;""),$X$27:$AG$27),"")</f>
        <v/>
      </c>
      <c r="O1264" s="85"/>
      <c r="P1264" s="16" t="str" cm="1">
        <f t="array" ref="P1264">IF(O1264&lt;&gt;"",SUMPRODUCT($X1264:$AG1264,$X$27:$AG$27)/SUMPRODUCT(--($X1264:$AG1264&lt;&gt;""),$X$27:$AG$27),"")</f>
        <v/>
      </c>
      <c r="Q1264" s="85">
        <v>13</v>
      </c>
      <c r="R1264" s="16" cm="1">
        <f t="array" ref="R1264">IF(Q1264&lt;&gt;"",SUMPRODUCT($X1264:$AG1264,$X$27:$AG$27)/SUMPRODUCT(--($X1264:$AG1264&lt;&gt;""),$X$27:$AG$27),"")</f>
        <v>0</v>
      </c>
      <c r="S1264" s="85" t="s">
        <v>1363</v>
      </c>
      <c r="T1264" s="16" t="str" cm="1">
        <f t="array" ref="T1264">IF(S1264&lt;&gt;"",SUMPRODUCT($X1264:$AG1264,$X$27:$AG$27)/SUMPRODUCT(--($X1264:$AG1264&lt;&gt;""),$X$27:$AG$27),"")</f>
        <v/>
      </c>
      <c r="U1264" s="85" t="s">
        <v>1363</v>
      </c>
      <c r="V1264" s="16" t="str" cm="1">
        <f t="array" ref="V1264">IF(U1264&lt;&gt;"",SUMPRODUCT($X1264:$AG1264,$X$27:$AG$27)/SUMPRODUCT(--($X1264:$AG1264&lt;&gt;""),$X$27:$AG$27),"")</f>
        <v/>
      </c>
      <c r="W1264" s="14">
        <v>100</v>
      </c>
      <c r="X1264" s="17">
        <v>0</v>
      </c>
      <c r="Y1264" s="17">
        <v>0</v>
      </c>
      <c r="Z1264" s="17">
        <v>0</v>
      </c>
      <c r="AA1264" s="17">
        <v>0</v>
      </c>
      <c r="AB1264" s="17">
        <v>0</v>
      </c>
      <c r="AC1264" s="17">
        <v>0</v>
      </c>
      <c r="AD1264" s="17" t="s">
        <v>1363</v>
      </c>
      <c r="AE1264" s="17">
        <v>0</v>
      </c>
      <c r="AF1264" s="17">
        <v>0</v>
      </c>
      <c r="AG1264" s="17" t="s">
        <v>1363</v>
      </c>
      <c r="AH1264" s="18"/>
    </row>
    <row r="1265" spans="1:34" outlineLevel="1">
      <c r="A1265" s="108">
        <v>1148</v>
      </c>
      <c r="B1265" s="109" t="s">
        <v>183</v>
      </c>
      <c r="C1265" s="110" t="s">
        <v>1006</v>
      </c>
      <c r="D1265" s="110" t="s">
        <v>1627</v>
      </c>
      <c r="E1265" s="112" t="s">
        <v>1107</v>
      </c>
      <c r="F1265" s="130" t="s">
        <v>1528</v>
      </c>
      <c r="G1265" s="130" t="s">
        <v>47</v>
      </c>
      <c r="H1265" s="15" t="s">
        <v>1888</v>
      </c>
      <c r="I1265" s="130" t="s">
        <v>1363</v>
      </c>
      <c r="J1265" s="130" t="s">
        <v>1363</v>
      </c>
      <c r="K1265" s="86">
        <v>1</v>
      </c>
      <c r="L1265" s="111"/>
      <c r="M1265" s="85" t="s">
        <v>1363</v>
      </c>
      <c r="N1265" s="16" t="str" cm="1">
        <f t="array" ref="N1265">IF(M1265&lt;&gt;"",SUMPRODUCT($X1265:$AG1265,$X$27:$AG$27)/SUMPRODUCT(--($X1265:$AG1265&lt;&gt;""),$X$27:$AG$27),"")</f>
        <v/>
      </c>
      <c r="O1265" s="85"/>
      <c r="P1265" s="16" t="str" cm="1">
        <f t="array" ref="P1265">IF(O1265&lt;&gt;"",SUMPRODUCT($X1265:$AG1265,$X$27:$AG$27)/SUMPRODUCT(--($X1265:$AG1265&lt;&gt;""),$X$27:$AG$27),"")</f>
        <v/>
      </c>
      <c r="Q1265" s="85">
        <v>13</v>
      </c>
      <c r="R1265" s="16" cm="1">
        <f t="array" ref="R1265">IF(Q1265&lt;&gt;"",SUMPRODUCT($X1265:$AG1265,$X$27:$AG$27)/SUMPRODUCT(--($X1265:$AG1265&lt;&gt;""),$X$27:$AG$27),"")</f>
        <v>0</v>
      </c>
      <c r="S1265" s="85" t="s">
        <v>1363</v>
      </c>
      <c r="T1265" s="16" t="str" cm="1">
        <f t="array" ref="T1265">IF(S1265&lt;&gt;"",SUMPRODUCT($X1265:$AG1265,$X$27:$AG$27)/SUMPRODUCT(--($X1265:$AG1265&lt;&gt;""),$X$27:$AG$27),"")</f>
        <v/>
      </c>
      <c r="U1265" s="85" t="s">
        <v>1363</v>
      </c>
      <c r="V1265" s="16" t="str" cm="1">
        <f t="array" ref="V1265">IF(U1265&lt;&gt;"",SUMPRODUCT($X1265:$AG1265,$X$27:$AG$27)/SUMPRODUCT(--($X1265:$AG1265&lt;&gt;""),$X$27:$AG$27),"")</f>
        <v/>
      </c>
      <c r="W1265" s="14">
        <v>100</v>
      </c>
      <c r="X1265" s="17">
        <v>0</v>
      </c>
      <c r="Y1265" s="17">
        <v>0</v>
      </c>
      <c r="Z1265" s="17">
        <v>0</v>
      </c>
      <c r="AA1265" s="17">
        <v>0</v>
      </c>
      <c r="AB1265" s="17">
        <v>0</v>
      </c>
      <c r="AC1265" s="17">
        <v>0</v>
      </c>
      <c r="AD1265" s="17" t="s">
        <v>1363</v>
      </c>
      <c r="AE1265" s="17">
        <v>0</v>
      </c>
      <c r="AF1265" s="17">
        <v>0</v>
      </c>
      <c r="AG1265" s="17" t="s">
        <v>1363</v>
      </c>
      <c r="AH1265" s="18"/>
    </row>
    <row r="1266" spans="1:34" outlineLevel="1">
      <c r="A1266" s="108">
        <v>1149</v>
      </c>
      <c r="B1266" s="109" t="s">
        <v>183</v>
      </c>
      <c r="C1266" s="110" t="s">
        <v>1006</v>
      </c>
      <c r="D1266" s="110" t="s">
        <v>1627</v>
      </c>
      <c r="E1266" s="112" t="s">
        <v>1108</v>
      </c>
      <c r="F1266" s="130" t="s">
        <v>1528</v>
      </c>
      <c r="G1266" s="130" t="s">
        <v>47</v>
      </c>
      <c r="H1266" s="15" t="s">
        <v>1888</v>
      </c>
      <c r="I1266" s="130" t="s">
        <v>1363</v>
      </c>
      <c r="J1266" s="130" t="s">
        <v>1363</v>
      </c>
      <c r="K1266" s="86">
        <v>1</v>
      </c>
      <c r="L1266" s="111"/>
      <c r="M1266" s="85" t="s">
        <v>1363</v>
      </c>
      <c r="N1266" s="16" t="str" cm="1">
        <f t="array" ref="N1266">IF(M1266&lt;&gt;"",SUMPRODUCT($X1266:$AG1266,$X$27:$AG$27)/SUMPRODUCT(--($X1266:$AG1266&lt;&gt;""),$X$27:$AG$27),"")</f>
        <v/>
      </c>
      <c r="O1266" s="85"/>
      <c r="P1266" s="16" t="str" cm="1">
        <f t="array" ref="P1266">IF(O1266&lt;&gt;"",SUMPRODUCT($X1266:$AG1266,$X$27:$AG$27)/SUMPRODUCT(--($X1266:$AG1266&lt;&gt;""),$X$27:$AG$27),"")</f>
        <v/>
      </c>
      <c r="Q1266" s="85">
        <v>13</v>
      </c>
      <c r="R1266" s="16" cm="1">
        <f t="array" ref="R1266">IF(Q1266&lt;&gt;"",SUMPRODUCT($X1266:$AG1266,$X$27:$AG$27)/SUMPRODUCT(--($X1266:$AG1266&lt;&gt;""),$X$27:$AG$27),"")</f>
        <v>0</v>
      </c>
      <c r="S1266" s="85" t="s">
        <v>1363</v>
      </c>
      <c r="T1266" s="16" t="str" cm="1">
        <f t="array" ref="T1266">IF(S1266&lt;&gt;"",SUMPRODUCT($X1266:$AG1266,$X$27:$AG$27)/SUMPRODUCT(--($X1266:$AG1266&lt;&gt;""),$X$27:$AG$27),"")</f>
        <v/>
      </c>
      <c r="U1266" s="85" t="s">
        <v>1363</v>
      </c>
      <c r="V1266" s="16" t="str" cm="1">
        <f t="array" ref="V1266">IF(U1266&lt;&gt;"",SUMPRODUCT($X1266:$AG1266,$X$27:$AG$27)/SUMPRODUCT(--($X1266:$AG1266&lt;&gt;""),$X$27:$AG$27),"")</f>
        <v/>
      </c>
      <c r="W1266" s="14">
        <v>100</v>
      </c>
      <c r="X1266" s="17">
        <v>0</v>
      </c>
      <c r="Y1266" s="17">
        <v>0</v>
      </c>
      <c r="Z1266" s="17">
        <v>0</v>
      </c>
      <c r="AA1266" s="17">
        <v>0</v>
      </c>
      <c r="AB1266" s="17">
        <v>0</v>
      </c>
      <c r="AC1266" s="17">
        <v>0</v>
      </c>
      <c r="AD1266" s="17" t="s">
        <v>1363</v>
      </c>
      <c r="AE1266" s="17">
        <v>0</v>
      </c>
      <c r="AF1266" s="17">
        <v>0</v>
      </c>
      <c r="AG1266" s="17" t="s">
        <v>1363</v>
      </c>
      <c r="AH1266" s="18"/>
    </row>
    <row r="1267" spans="1:34" outlineLevel="1">
      <c r="A1267" s="108">
        <v>1150</v>
      </c>
      <c r="B1267" s="109" t="s">
        <v>183</v>
      </c>
      <c r="C1267" s="110" t="s">
        <v>1006</v>
      </c>
      <c r="D1267" s="110" t="s">
        <v>1627</v>
      </c>
      <c r="E1267" s="112" t="s">
        <v>1109</v>
      </c>
      <c r="F1267" s="130" t="s">
        <v>1528</v>
      </c>
      <c r="G1267" s="130" t="s">
        <v>47</v>
      </c>
      <c r="H1267" s="15" t="s">
        <v>1888</v>
      </c>
      <c r="I1267" s="130" t="s">
        <v>1363</v>
      </c>
      <c r="J1267" s="130" t="s">
        <v>1363</v>
      </c>
      <c r="K1267" s="86">
        <v>1</v>
      </c>
      <c r="L1267" s="111"/>
      <c r="M1267" s="85" t="s">
        <v>1363</v>
      </c>
      <c r="N1267" s="16" t="str" cm="1">
        <f t="array" ref="N1267">IF(M1267&lt;&gt;"",SUMPRODUCT($X1267:$AG1267,$X$27:$AG$27)/SUMPRODUCT(--($X1267:$AG1267&lt;&gt;""),$X$27:$AG$27),"")</f>
        <v/>
      </c>
      <c r="O1267" s="85"/>
      <c r="P1267" s="16" t="str" cm="1">
        <f t="array" ref="P1267">IF(O1267&lt;&gt;"",SUMPRODUCT($X1267:$AG1267,$X$27:$AG$27)/SUMPRODUCT(--($X1267:$AG1267&lt;&gt;""),$X$27:$AG$27),"")</f>
        <v/>
      </c>
      <c r="Q1267" s="85">
        <v>13</v>
      </c>
      <c r="R1267" s="16" cm="1">
        <f t="array" ref="R1267">IF(Q1267&lt;&gt;"",SUMPRODUCT($X1267:$AG1267,$X$27:$AG$27)/SUMPRODUCT(--($X1267:$AG1267&lt;&gt;""),$X$27:$AG$27),"")</f>
        <v>0</v>
      </c>
      <c r="S1267" s="85" t="s">
        <v>1363</v>
      </c>
      <c r="T1267" s="16" t="str" cm="1">
        <f t="array" ref="T1267">IF(S1267&lt;&gt;"",SUMPRODUCT($X1267:$AG1267,$X$27:$AG$27)/SUMPRODUCT(--($X1267:$AG1267&lt;&gt;""),$X$27:$AG$27),"")</f>
        <v/>
      </c>
      <c r="U1267" s="85" t="s">
        <v>1363</v>
      </c>
      <c r="V1267" s="16" t="str" cm="1">
        <f t="array" ref="V1267">IF(U1267&lt;&gt;"",SUMPRODUCT($X1267:$AG1267,$X$27:$AG$27)/SUMPRODUCT(--($X1267:$AG1267&lt;&gt;""),$X$27:$AG$27),"")</f>
        <v/>
      </c>
      <c r="W1267" s="14">
        <v>100</v>
      </c>
      <c r="X1267" s="17">
        <v>0</v>
      </c>
      <c r="Y1267" s="17">
        <v>0</v>
      </c>
      <c r="Z1267" s="17">
        <v>0</v>
      </c>
      <c r="AA1267" s="17">
        <v>0</v>
      </c>
      <c r="AB1267" s="17">
        <v>0</v>
      </c>
      <c r="AC1267" s="17">
        <v>0</v>
      </c>
      <c r="AD1267" s="17" t="s">
        <v>1363</v>
      </c>
      <c r="AE1267" s="17">
        <v>0</v>
      </c>
      <c r="AF1267" s="17">
        <v>0</v>
      </c>
      <c r="AG1267" s="17" t="s">
        <v>1363</v>
      </c>
      <c r="AH1267" s="18"/>
    </row>
    <row r="1268" spans="1:34" outlineLevel="1">
      <c r="A1268" s="108">
        <v>1151</v>
      </c>
      <c r="B1268" s="109" t="s">
        <v>183</v>
      </c>
      <c r="C1268" s="110" t="s">
        <v>1006</v>
      </c>
      <c r="D1268" s="110" t="s">
        <v>1627</v>
      </c>
      <c r="E1268" s="112" t="s">
        <v>1110</v>
      </c>
      <c r="F1268" s="130" t="s">
        <v>1528</v>
      </c>
      <c r="G1268" s="130" t="s">
        <v>47</v>
      </c>
      <c r="H1268" s="15" t="s">
        <v>1888</v>
      </c>
      <c r="I1268" s="130" t="s">
        <v>1363</v>
      </c>
      <c r="J1268" s="130" t="s">
        <v>1363</v>
      </c>
      <c r="K1268" s="86">
        <v>1</v>
      </c>
      <c r="L1268" s="111"/>
      <c r="M1268" s="85" t="s">
        <v>1363</v>
      </c>
      <c r="N1268" s="16" t="str" cm="1">
        <f t="array" ref="N1268">IF(M1268&lt;&gt;"",SUMPRODUCT($X1268:$AG1268,$X$27:$AG$27)/SUMPRODUCT(--($X1268:$AG1268&lt;&gt;""),$X$27:$AG$27),"")</f>
        <v/>
      </c>
      <c r="O1268" s="85"/>
      <c r="P1268" s="16" t="str" cm="1">
        <f t="array" ref="P1268">IF(O1268&lt;&gt;"",SUMPRODUCT($X1268:$AG1268,$X$27:$AG$27)/SUMPRODUCT(--($X1268:$AG1268&lt;&gt;""),$X$27:$AG$27),"")</f>
        <v/>
      </c>
      <c r="Q1268" s="85">
        <v>13</v>
      </c>
      <c r="R1268" s="16" cm="1">
        <f t="array" ref="R1268">IF(Q1268&lt;&gt;"",SUMPRODUCT($X1268:$AG1268,$X$27:$AG$27)/SUMPRODUCT(--($X1268:$AG1268&lt;&gt;""),$X$27:$AG$27),"")</f>
        <v>0</v>
      </c>
      <c r="S1268" s="85" t="s">
        <v>1363</v>
      </c>
      <c r="T1268" s="16" t="str" cm="1">
        <f t="array" ref="T1268">IF(S1268&lt;&gt;"",SUMPRODUCT($X1268:$AG1268,$X$27:$AG$27)/SUMPRODUCT(--($X1268:$AG1268&lt;&gt;""),$X$27:$AG$27),"")</f>
        <v/>
      </c>
      <c r="U1268" s="85" t="s">
        <v>1363</v>
      </c>
      <c r="V1268" s="16" t="str" cm="1">
        <f t="array" ref="V1268">IF(U1268&lt;&gt;"",SUMPRODUCT($X1268:$AG1268,$X$27:$AG$27)/SUMPRODUCT(--($X1268:$AG1268&lt;&gt;""),$X$27:$AG$27),"")</f>
        <v/>
      </c>
      <c r="W1268" s="14">
        <v>100</v>
      </c>
      <c r="X1268" s="17">
        <v>0</v>
      </c>
      <c r="Y1268" s="17">
        <v>0</v>
      </c>
      <c r="Z1268" s="17">
        <v>0</v>
      </c>
      <c r="AA1268" s="17">
        <v>0</v>
      </c>
      <c r="AB1268" s="17">
        <v>0</v>
      </c>
      <c r="AC1268" s="17">
        <v>0</v>
      </c>
      <c r="AD1268" s="17" t="s">
        <v>1363</v>
      </c>
      <c r="AE1268" s="17">
        <v>0</v>
      </c>
      <c r="AF1268" s="17">
        <v>0</v>
      </c>
      <c r="AG1268" s="17" t="s">
        <v>1363</v>
      </c>
      <c r="AH1268" s="18"/>
    </row>
    <row r="1269" spans="1:34" outlineLevel="1">
      <c r="A1269" s="108">
        <v>1152</v>
      </c>
      <c r="B1269" s="109" t="s">
        <v>183</v>
      </c>
      <c r="C1269" s="110" t="s">
        <v>1006</v>
      </c>
      <c r="D1269" s="110" t="s">
        <v>1627</v>
      </c>
      <c r="E1269" s="112" t="s">
        <v>1111</v>
      </c>
      <c r="F1269" s="130" t="s">
        <v>1528</v>
      </c>
      <c r="G1269" s="130" t="s">
        <v>47</v>
      </c>
      <c r="H1269" s="15" t="s">
        <v>1888</v>
      </c>
      <c r="I1269" s="130" t="s">
        <v>1363</v>
      </c>
      <c r="J1269" s="130" t="s">
        <v>1363</v>
      </c>
      <c r="K1269" s="86">
        <v>1</v>
      </c>
      <c r="L1269" s="111"/>
      <c r="M1269" s="85" t="s">
        <v>1363</v>
      </c>
      <c r="N1269" s="16" t="str" cm="1">
        <f t="array" ref="N1269">IF(M1269&lt;&gt;"",SUMPRODUCT($X1269:$AG1269,$X$27:$AG$27)/SUMPRODUCT(--($X1269:$AG1269&lt;&gt;""),$X$27:$AG$27),"")</f>
        <v/>
      </c>
      <c r="O1269" s="85"/>
      <c r="P1269" s="16" t="str" cm="1">
        <f t="array" ref="P1269">IF(O1269&lt;&gt;"",SUMPRODUCT($X1269:$AG1269,$X$27:$AG$27)/SUMPRODUCT(--($X1269:$AG1269&lt;&gt;""),$X$27:$AG$27),"")</f>
        <v/>
      </c>
      <c r="Q1269" s="85">
        <v>13</v>
      </c>
      <c r="R1269" s="16" cm="1">
        <f t="array" ref="R1269">IF(Q1269&lt;&gt;"",SUMPRODUCT($X1269:$AG1269,$X$27:$AG$27)/SUMPRODUCT(--($X1269:$AG1269&lt;&gt;""),$X$27:$AG$27),"")</f>
        <v>0</v>
      </c>
      <c r="S1269" s="85" t="s">
        <v>1363</v>
      </c>
      <c r="T1269" s="16" t="str" cm="1">
        <f t="array" ref="T1269">IF(S1269&lt;&gt;"",SUMPRODUCT($X1269:$AG1269,$X$27:$AG$27)/SUMPRODUCT(--($X1269:$AG1269&lt;&gt;""),$X$27:$AG$27),"")</f>
        <v/>
      </c>
      <c r="U1269" s="85" t="s">
        <v>1363</v>
      </c>
      <c r="V1269" s="16" t="str" cm="1">
        <f t="array" ref="V1269">IF(U1269&lt;&gt;"",SUMPRODUCT($X1269:$AG1269,$X$27:$AG$27)/SUMPRODUCT(--($X1269:$AG1269&lt;&gt;""),$X$27:$AG$27),"")</f>
        <v/>
      </c>
      <c r="W1269" s="14">
        <v>100</v>
      </c>
      <c r="X1269" s="17">
        <v>0</v>
      </c>
      <c r="Y1269" s="17">
        <v>0</v>
      </c>
      <c r="Z1269" s="17">
        <v>0</v>
      </c>
      <c r="AA1269" s="17">
        <v>0</v>
      </c>
      <c r="AB1269" s="17">
        <v>0</v>
      </c>
      <c r="AC1269" s="17">
        <v>0</v>
      </c>
      <c r="AD1269" s="17" t="s">
        <v>1363</v>
      </c>
      <c r="AE1269" s="17">
        <v>0</v>
      </c>
      <c r="AF1269" s="17">
        <v>0</v>
      </c>
      <c r="AG1269" s="17" t="s">
        <v>1363</v>
      </c>
      <c r="AH1269" s="18"/>
    </row>
    <row r="1270" spans="1:34" outlineLevel="1">
      <c r="A1270" s="108">
        <v>1160</v>
      </c>
      <c r="B1270" s="109" t="s">
        <v>183</v>
      </c>
      <c r="C1270" s="110" t="s">
        <v>1006</v>
      </c>
      <c r="D1270" s="110" t="s">
        <v>1627</v>
      </c>
      <c r="E1270" s="112" t="s">
        <v>1112</v>
      </c>
      <c r="F1270" s="130" t="s">
        <v>1529</v>
      </c>
      <c r="G1270" s="130" t="s">
        <v>1595</v>
      </c>
      <c r="H1270" s="15" t="s">
        <v>1913</v>
      </c>
      <c r="I1270" s="130" t="s">
        <v>1711</v>
      </c>
      <c r="J1270" s="130" t="s">
        <v>1363</v>
      </c>
      <c r="K1270" s="86">
        <v>1</v>
      </c>
      <c r="L1270" s="111"/>
      <c r="M1270" s="85" t="s">
        <v>1363</v>
      </c>
      <c r="N1270" s="16" t="str" cm="1">
        <f t="array" ref="N1270">IF(M1270&lt;&gt;"",SUMPRODUCT($X1270:$AG1270,$X$27:$AG$27)/SUMPRODUCT(--($X1270:$AG1270&lt;&gt;""),$X$27:$AG$27),"")</f>
        <v/>
      </c>
      <c r="O1270" s="85"/>
      <c r="P1270" s="16" t="str" cm="1">
        <f t="array" ref="P1270">IF(O1270&lt;&gt;"",SUMPRODUCT($X1270:$AG1270,$X$27:$AG$27)/SUMPRODUCT(--($X1270:$AG1270&lt;&gt;""),$X$27:$AG$27),"")</f>
        <v/>
      </c>
      <c r="Q1270" s="85">
        <v>8</v>
      </c>
      <c r="R1270" s="16" cm="1">
        <f t="array" ref="R1270">IF(Q1270&lt;&gt;"",SUMPRODUCT($X1270:$AG1270,$X$27:$AG$27)/SUMPRODUCT(--($X1270:$AG1270&lt;&gt;""),$X$27:$AG$27),"")</f>
        <v>1</v>
      </c>
      <c r="S1270" s="85" t="s">
        <v>1363</v>
      </c>
      <c r="T1270" s="16" t="str" cm="1">
        <f t="array" ref="T1270">IF(S1270&lt;&gt;"",SUMPRODUCT($X1270:$AG1270,$X$27:$AG$27)/SUMPRODUCT(--($X1270:$AG1270&lt;&gt;""),$X$27:$AG$27),"")</f>
        <v/>
      </c>
      <c r="U1270" s="85" t="s">
        <v>1363</v>
      </c>
      <c r="V1270" s="16" t="str" cm="1">
        <f t="array" ref="V1270">IF(U1270&lt;&gt;"",SUMPRODUCT($X1270:$AG1270,$X$27:$AG$27)/SUMPRODUCT(--($X1270:$AG1270&lt;&gt;""),$X$27:$AG$27),"")</f>
        <v/>
      </c>
      <c r="W1270" s="14">
        <v>100</v>
      </c>
      <c r="X1270" s="17">
        <v>1</v>
      </c>
      <c r="Y1270" s="17">
        <v>1</v>
      </c>
      <c r="Z1270" s="17">
        <v>1</v>
      </c>
      <c r="AA1270" s="17">
        <v>1</v>
      </c>
      <c r="AB1270" s="17">
        <v>1</v>
      </c>
      <c r="AC1270" s="17">
        <v>1</v>
      </c>
      <c r="AD1270" s="17" t="s">
        <v>1363</v>
      </c>
      <c r="AE1270" s="17">
        <v>1</v>
      </c>
      <c r="AF1270" s="17">
        <v>1</v>
      </c>
      <c r="AG1270" s="17" t="s">
        <v>1363</v>
      </c>
      <c r="AH1270" s="18"/>
    </row>
    <row r="1271" spans="1:34" outlineLevel="1">
      <c r="A1271" s="108">
        <v>1161</v>
      </c>
      <c r="B1271" s="109" t="s">
        <v>183</v>
      </c>
      <c r="C1271" s="110" t="s">
        <v>1006</v>
      </c>
      <c r="D1271" s="110" t="s">
        <v>1627</v>
      </c>
      <c r="E1271" s="112" t="s">
        <v>1113</v>
      </c>
      <c r="F1271" s="130" t="s">
        <v>1529</v>
      </c>
      <c r="G1271" s="130" t="s">
        <v>1363</v>
      </c>
      <c r="H1271" s="15" t="s">
        <v>1908</v>
      </c>
      <c r="I1271" s="130" t="s">
        <v>1363</v>
      </c>
      <c r="J1271" s="130" t="s">
        <v>1363</v>
      </c>
      <c r="K1271" s="86">
        <v>1</v>
      </c>
      <c r="L1271" s="111"/>
      <c r="M1271" s="85" t="s">
        <v>1363</v>
      </c>
      <c r="N1271" s="16" t="str" cm="1">
        <f t="array" ref="N1271">IF(M1271&lt;&gt;"",SUMPRODUCT($X1271:$AG1271,$X$27:$AG$27)/SUMPRODUCT(--($X1271:$AG1271&lt;&gt;""),$X$27:$AG$27),"")</f>
        <v/>
      </c>
      <c r="O1271" s="85"/>
      <c r="P1271" s="16" t="str" cm="1">
        <f t="array" ref="P1271">IF(O1271&lt;&gt;"",SUMPRODUCT($X1271:$AG1271,$X$27:$AG$27)/SUMPRODUCT(--($X1271:$AG1271&lt;&gt;""),$X$27:$AG$27),"")</f>
        <v/>
      </c>
      <c r="Q1271" s="85" t="s">
        <v>1691</v>
      </c>
      <c r="R1271" s="16" cm="1">
        <f t="array" ref="R1271">IF(Q1271&lt;&gt;"",SUMPRODUCT($X1271:$AG1271,$X$27:$AG$27)/SUMPRODUCT(--($X1271:$AG1271&lt;&gt;""),$X$27:$AG$27),"")</f>
        <v>0</v>
      </c>
      <c r="S1271" s="85" t="s">
        <v>1363</v>
      </c>
      <c r="T1271" s="16" t="str" cm="1">
        <f t="array" ref="T1271">IF(S1271&lt;&gt;"",SUMPRODUCT($X1271:$AG1271,$X$27:$AG$27)/SUMPRODUCT(--($X1271:$AG1271&lt;&gt;""),$X$27:$AG$27),"")</f>
        <v/>
      </c>
      <c r="U1271" s="85" t="s">
        <v>1363</v>
      </c>
      <c r="V1271" s="16" t="str" cm="1">
        <f t="array" ref="V1271">IF(U1271&lt;&gt;"",SUMPRODUCT($X1271:$AG1271,$X$27:$AG$27)/SUMPRODUCT(--($X1271:$AG1271&lt;&gt;""),$X$27:$AG$27),"")</f>
        <v/>
      </c>
      <c r="W1271" s="14">
        <v>100</v>
      </c>
      <c r="X1271" s="17">
        <v>0</v>
      </c>
      <c r="Y1271" s="17">
        <v>0</v>
      </c>
      <c r="Z1271" s="17">
        <v>0</v>
      </c>
      <c r="AA1271" s="17">
        <v>0</v>
      </c>
      <c r="AB1271" s="17">
        <v>0</v>
      </c>
      <c r="AC1271" s="17">
        <v>0</v>
      </c>
      <c r="AD1271" s="17" t="s">
        <v>1363</v>
      </c>
      <c r="AE1271" s="17">
        <v>0</v>
      </c>
      <c r="AF1271" s="17">
        <v>0</v>
      </c>
      <c r="AG1271" s="17" t="s">
        <v>1363</v>
      </c>
      <c r="AH1271" s="18"/>
    </row>
    <row r="1272" spans="1:34" outlineLevel="1">
      <c r="A1272" s="108">
        <v>1162</v>
      </c>
      <c r="B1272" s="109" t="s">
        <v>183</v>
      </c>
      <c r="C1272" s="110" t="s">
        <v>1006</v>
      </c>
      <c r="D1272" s="110" t="s">
        <v>1627</v>
      </c>
      <c r="E1272" s="112" t="s">
        <v>1114</v>
      </c>
      <c r="F1272" s="130" t="s">
        <v>1529</v>
      </c>
      <c r="G1272" s="130" t="s">
        <v>1363</v>
      </c>
      <c r="H1272" s="15" t="s">
        <v>1908</v>
      </c>
      <c r="I1272" s="130" t="s">
        <v>1363</v>
      </c>
      <c r="J1272" s="130" t="s">
        <v>1363</v>
      </c>
      <c r="K1272" s="86">
        <v>1</v>
      </c>
      <c r="L1272" s="111"/>
      <c r="M1272" s="85" t="s">
        <v>1363</v>
      </c>
      <c r="N1272" s="16" t="str" cm="1">
        <f t="array" ref="N1272">IF(M1272&lt;&gt;"",SUMPRODUCT($X1272:$AG1272,$X$27:$AG$27)/SUMPRODUCT(--($X1272:$AG1272&lt;&gt;""),$X$27:$AG$27),"")</f>
        <v/>
      </c>
      <c r="O1272" s="85"/>
      <c r="P1272" s="16" t="str" cm="1">
        <f t="array" ref="P1272">IF(O1272&lt;&gt;"",SUMPRODUCT($X1272:$AG1272,$X$27:$AG$27)/SUMPRODUCT(--($X1272:$AG1272&lt;&gt;""),$X$27:$AG$27),"")</f>
        <v/>
      </c>
      <c r="Q1272" s="85" t="s">
        <v>1691</v>
      </c>
      <c r="R1272" s="16" cm="1">
        <f t="array" ref="R1272">IF(Q1272&lt;&gt;"",SUMPRODUCT($X1272:$AG1272,$X$27:$AG$27)/SUMPRODUCT(--($X1272:$AG1272&lt;&gt;""),$X$27:$AG$27),"")</f>
        <v>0</v>
      </c>
      <c r="S1272" s="85" t="s">
        <v>1363</v>
      </c>
      <c r="T1272" s="16" t="str" cm="1">
        <f t="array" ref="T1272">IF(S1272&lt;&gt;"",SUMPRODUCT($X1272:$AG1272,$X$27:$AG$27)/SUMPRODUCT(--($X1272:$AG1272&lt;&gt;""),$X$27:$AG$27),"")</f>
        <v/>
      </c>
      <c r="U1272" s="85" t="s">
        <v>1363</v>
      </c>
      <c r="V1272" s="16" t="str" cm="1">
        <f t="array" ref="V1272">IF(U1272&lt;&gt;"",SUMPRODUCT($X1272:$AG1272,$X$27:$AG$27)/SUMPRODUCT(--($X1272:$AG1272&lt;&gt;""),$X$27:$AG$27),"")</f>
        <v/>
      </c>
      <c r="W1272" s="14">
        <v>100</v>
      </c>
      <c r="X1272" s="17">
        <v>0</v>
      </c>
      <c r="Y1272" s="17">
        <v>0</v>
      </c>
      <c r="Z1272" s="17">
        <v>0</v>
      </c>
      <c r="AA1272" s="17">
        <v>0</v>
      </c>
      <c r="AB1272" s="17">
        <v>0</v>
      </c>
      <c r="AC1272" s="17">
        <v>0</v>
      </c>
      <c r="AD1272" s="17" t="s">
        <v>1363</v>
      </c>
      <c r="AE1272" s="17">
        <v>0</v>
      </c>
      <c r="AF1272" s="17">
        <v>0</v>
      </c>
      <c r="AG1272" s="17" t="s">
        <v>1363</v>
      </c>
      <c r="AH1272" s="18"/>
    </row>
    <row r="1273" spans="1:34" outlineLevel="1">
      <c r="A1273" s="108">
        <v>1163</v>
      </c>
      <c r="B1273" s="109" t="s">
        <v>183</v>
      </c>
      <c r="C1273" s="110" t="s">
        <v>1006</v>
      </c>
      <c r="D1273" s="110" t="s">
        <v>1627</v>
      </c>
      <c r="E1273" s="112" t="s">
        <v>1115</v>
      </c>
      <c r="F1273" s="130" t="s">
        <v>1529</v>
      </c>
      <c r="G1273" s="130" t="s">
        <v>1363</v>
      </c>
      <c r="H1273" s="15" t="s">
        <v>1908</v>
      </c>
      <c r="I1273" s="130" t="s">
        <v>1363</v>
      </c>
      <c r="J1273" s="130" t="s">
        <v>1363</v>
      </c>
      <c r="K1273" s="86">
        <v>1</v>
      </c>
      <c r="L1273" s="111"/>
      <c r="M1273" s="85" t="s">
        <v>1363</v>
      </c>
      <c r="N1273" s="16" t="str" cm="1">
        <f t="array" ref="N1273">IF(M1273&lt;&gt;"",SUMPRODUCT($X1273:$AG1273,$X$27:$AG$27)/SUMPRODUCT(--($X1273:$AG1273&lt;&gt;""),$X$27:$AG$27),"")</f>
        <v/>
      </c>
      <c r="O1273" s="85"/>
      <c r="P1273" s="16" t="str" cm="1">
        <f t="array" ref="P1273">IF(O1273&lt;&gt;"",SUMPRODUCT($X1273:$AG1273,$X$27:$AG$27)/SUMPRODUCT(--($X1273:$AG1273&lt;&gt;""),$X$27:$AG$27),"")</f>
        <v/>
      </c>
      <c r="Q1273" s="85" t="s">
        <v>1691</v>
      </c>
      <c r="R1273" s="16" cm="1">
        <f t="array" ref="R1273">IF(Q1273&lt;&gt;"",SUMPRODUCT($X1273:$AG1273,$X$27:$AG$27)/SUMPRODUCT(--($X1273:$AG1273&lt;&gt;""),$X$27:$AG$27),"")</f>
        <v>0</v>
      </c>
      <c r="S1273" s="85" t="s">
        <v>1363</v>
      </c>
      <c r="T1273" s="16" t="str" cm="1">
        <f t="array" ref="T1273">IF(S1273&lt;&gt;"",SUMPRODUCT($X1273:$AG1273,$X$27:$AG$27)/SUMPRODUCT(--($X1273:$AG1273&lt;&gt;""),$X$27:$AG$27),"")</f>
        <v/>
      </c>
      <c r="U1273" s="85" t="s">
        <v>1363</v>
      </c>
      <c r="V1273" s="16" t="str" cm="1">
        <f t="array" ref="V1273">IF(U1273&lt;&gt;"",SUMPRODUCT($X1273:$AG1273,$X$27:$AG$27)/SUMPRODUCT(--($X1273:$AG1273&lt;&gt;""),$X$27:$AG$27),"")</f>
        <v/>
      </c>
      <c r="W1273" s="14">
        <v>100</v>
      </c>
      <c r="X1273" s="17">
        <v>0</v>
      </c>
      <c r="Y1273" s="17">
        <v>0</v>
      </c>
      <c r="Z1273" s="17">
        <v>0</v>
      </c>
      <c r="AA1273" s="17">
        <v>0</v>
      </c>
      <c r="AB1273" s="17">
        <v>0</v>
      </c>
      <c r="AC1273" s="17">
        <v>0</v>
      </c>
      <c r="AD1273" s="17" t="s">
        <v>1363</v>
      </c>
      <c r="AE1273" s="17">
        <v>0</v>
      </c>
      <c r="AF1273" s="17">
        <v>0</v>
      </c>
      <c r="AG1273" s="17" t="s">
        <v>1363</v>
      </c>
      <c r="AH1273" s="18"/>
    </row>
    <row r="1274" spans="1:34" outlineLevel="1">
      <c r="A1274" s="108">
        <v>1164</v>
      </c>
      <c r="B1274" s="109" t="s">
        <v>183</v>
      </c>
      <c r="C1274" s="110" t="s">
        <v>1006</v>
      </c>
      <c r="D1274" s="110" t="s">
        <v>1627</v>
      </c>
      <c r="E1274" s="112" t="s">
        <v>1116</v>
      </c>
      <c r="F1274" s="130" t="s">
        <v>1529</v>
      </c>
      <c r="G1274" s="130" t="s">
        <v>1363</v>
      </c>
      <c r="H1274" s="15" t="s">
        <v>1908</v>
      </c>
      <c r="I1274" s="130" t="s">
        <v>1363</v>
      </c>
      <c r="J1274" s="130" t="s">
        <v>1363</v>
      </c>
      <c r="K1274" s="86">
        <v>1</v>
      </c>
      <c r="L1274" s="111"/>
      <c r="M1274" s="85" t="s">
        <v>1363</v>
      </c>
      <c r="N1274" s="16" t="str" cm="1">
        <f t="array" ref="N1274">IF(M1274&lt;&gt;"",SUMPRODUCT($X1274:$AG1274,$X$27:$AG$27)/SUMPRODUCT(--($X1274:$AG1274&lt;&gt;""),$X$27:$AG$27),"")</f>
        <v/>
      </c>
      <c r="O1274" s="85"/>
      <c r="P1274" s="16" t="str" cm="1">
        <f t="array" ref="P1274">IF(O1274&lt;&gt;"",SUMPRODUCT($X1274:$AG1274,$X$27:$AG$27)/SUMPRODUCT(--($X1274:$AG1274&lt;&gt;""),$X$27:$AG$27),"")</f>
        <v/>
      </c>
      <c r="Q1274" s="85" t="s">
        <v>1691</v>
      </c>
      <c r="R1274" s="16" cm="1">
        <f t="array" ref="R1274">IF(Q1274&lt;&gt;"",SUMPRODUCT($X1274:$AG1274,$X$27:$AG$27)/SUMPRODUCT(--($X1274:$AG1274&lt;&gt;""),$X$27:$AG$27),"")</f>
        <v>0</v>
      </c>
      <c r="S1274" s="85" t="s">
        <v>1363</v>
      </c>
      <c r="T1274" s="16" t="str" cm="1">
        <f t="array" ref="T1274">IF(S1274&lt;&gt;"",SUMPRODUCT($X1274:$AG1274,$X$27:$AG$27)/SUMPRODUCT(--($X1274:$AG1274&lt;&gt;""),$X$27:$AG$27),"")</f>
        <v/>
      </c>
      <c r="U1274" s="85" t="s">
        <v>1363</v>
      </c>
      <c r="V1274" s="16" t="str" cm="1">
        <f t="array" ref="V1274">IF(U1274&lt;&gt;"",SUMPRODUCT($X1274:$AG1274,$X$27:$AG$27)/SUMPRODUCT(--($X1274:$AG1274&lt;&gt;""),$X$27:$AG$27),"")</f>
        <v/>
      </c>
      <c r="W1274" s="14">
        <v>100</v>
      </c>
      <c r="X1274" s="17">
        <v>0</v>
      </c>
      <c r="Y1274" s="17">
        <v>0</v>
      </c>
      <c r="Z1274" s="17">
        <v>0</v>
      </c>
      <c r="AA1274" s="17">
        <v>0</v>
      </c>
      <c r="AB1274" s="17">
        <v>0</v>
      </c>
      <c r="AC1274" s="17">
        <v>0</v>
      </c>
      <c r="AD1274" s="17" t="s">
        <v>1363</v>
      </c>
      <c r="AE1274" s="17">
        <v>0</v>
      </c>
      <c r="AF1274" s="17">
        <v>0</v>
      </c>
      <c r="AG1274" s="17" t="s">
        <v>1363</v>
      </c>
      <c r="AH1274" s="18"/>
    </row>
    <row r="1275" spans="1:34" outlineLevel="1">
      <c r="A1275" s="108">
        <v>1165</v>
      </c>
      <c r="B1275" s="109" t="s">
        <v>183</v>
      </c>
      <c r="C1275" s="110" t="s">
        <v>1006</v>
      </c>
      <c r="D1275" s="110" t="s">
        <v>1627</v>
      </c>
      <c r="E1275" s="112" t="s">
        <v>1117</v>
      </c>
      <c r="F1275" s="130" t="s">
        <v>1529</v>
      </c>
      <c r="G1275" s="130" t="s">
        <v>1363</v>
      </c>
      <c r="H1275" s="15" t="s">
        <v>1908</v>
      </c>
      <c r="I1275" s="130" t="s">
        <v>1363</v>
      </c>
      <c r="J1275" s="130" t="s">
        <v>1363</v>
      </c>
      <c r="K1275" s="86">
        <v>1</v>
      </c>
      <c r="L1275" s="111"/>
      <c r="M1275" s="85" t="s">
        <v>1363</v>
      </c>
      <c r="N1275" s="16" t="str" cm="1">
        <f t="array" ref="N1275">IF(M1275&lt;&gt;"",SUMPRODUCT($X1275:$AG1275,$X$27:$AG$27)/SUMPRODUCT(--($X1275:$AG1275&lt;&gt;""),$X$27:$AG$27),"")</f>
        <v/>
      </c>
      <c r="O1275" s="85"/>
      <c r="P1275" s="16" t="str" cm="1">
        <f t="array" ref="P1275">IF(O1275&lt;&gt;"",SUMPRODUCT($X1275:$AG1275,$X$27:$AG$27)/SUMPRODUCT(--($X1275:$AG1275&lt;&gt;""),$X$27:$AG$27),"")</f>
        <v/>
      </c>
      <c r="Q1275" s="85" t="s">
        <v>1691</v>
      </c>
      <c r="R1275" s="16" cm="1">
        <f t="array" ref="R1275">IF(Q1275&lt;&gt;"",SUMPRODUCT($X1275:$AG1275,$X$27:$AG$27)/SUMPRODUCT(--($X1275:$AG1275&lt;&gt;""),$X$27:$AG$27),"")</f>
        <v>0</v>
      </c>
      <c r="S1275" s="85" t="s">
        <v>1363</v>
      </c>
      <c r="T1275" s="16" t="str" cm="1">
        <f t="array" ref="T1275">IF(S1275&lt;&gt;"",SUMPRODUCT($X1275:$AG1275,$X$27:$AG$27)/SUMPRODUCT(--($X1275:$AG1275&lt;&gt;""),$X$27:$AG$27),"")</f>
        <v/>
      </c>
      <c r="U1275" s="85" t="s">
        <v>1363</v>
      </c>
      <c r="V1275" s="16" t="str" cm="1">
        <f t="array" ref="V1275">IF(U1275&lt;&gt;"",SUMPRODUCT($X1275:$AG1275,$X$27:$AG$27)/SUMPRODUCT(--($X1275:$AG1275&lt;&gt;""),$X$27:$AG$27),"")</f>
        <v/>
      </c>
      <c r="W1275" s="14">
        <v>100</v>
      </c>
      <c r="X1275" s="17">
        <v>0</v>
      </c>
      <c r="Y1275" s="17">
        <v>0</v>
      </c>
      <c r="Z1275" s="17">
        <v>0</v>
      </c>
      <c r="AA1275" s="17">
        <v>0</v>
      </c>
      <c r="AB1275" s="17">
        <v>0</v>
      </c>
      <c r="AC1275" s="17">
        <v>0</v>
      </c>
      <c r="AD1275" s="17" t="s">
        <v>1363</v>
      </c>
      <c r="AE1275" s="17">
        <v>0</v>
      </c>
      <c r="AF1275" s="17">
        <v>0</v>
      </c>
      <c r="AG1275" s="17" t="s">
        <v>1363</v>
      </c>
      <c r="AH1275" s="18"/>
    </row>
    <row r="1276" spans="1:34" outlineLevel="1">
      <c r="A1276" s="108">
        <v>1166</v>
      </c>
      <c r="B1276" s="109" t="s">
        <v>183</v>
      </c>
      <c r="C1276" s="110" t="s">
        <v>1006</v>
      </c>
      <c r="D1276" s="110" t="s">
        <v>1627</v>
      </c>
      <c r="E1276" s="112" t="s">
        <v>1118</v>
      </c>
      <c r="F1276" s="130" t="s">
        <v>1529</v>
      </c>
      <c r="G1276" s="130" t="s">
        <v>1363</v>
      </c>
      <c r="H1276" s="15" t="s">
        <v>1908</v>
      </c>
      <c r="I1276" s="130" t="s">
        <v>1363</v>
      </c>
      <c r="J1276" s="130" t="s">
        <v>1363</v>
      </c>
      <c r="K1276" s="86">
        <v>1</v>
      </c>
      <c r="L1276" s="111"/>
      <c r="M1276" s="85" t="s">
        <v>1363</v>
      </c>
      <c r="N1276" s="16" t="str" cm="1">
        <f t="array" ref="N1276">IF(M1276&lt;&gt;"",SUMPRODUCT($X1276:$AG1276,$X$27:$AG$27)/SUMPRODUCT(--($X1276:$AG1276&lt;&gt;""),$X$27:$AG$27),"")</f>
        <v/>
      </c>
      <c r="O1276" s="85"/>
      <c r="P1276" s="16" t="str" cm="1">
        <f t="array" ref="P1276">IF(O1276&lt;&gt;"",SUMPRODUCT($X1276:$AG1276,$X$27:$AG$27)/SUMPRODUCT(--($X1276:$AG1276&lt;&gt;""),$X$27:$AG$27),"")</f>
        <v/>
      </c>
      <c r="Q1276" s="85" t="s">
        <v>1691</v>
      </c>
      <c r="R1276" s="16" cm="1">
        <f t="array" ref="R1276">IF(Q1276&lt;&gt;"",SUMPRODUCT($X1276:$AG1276,$X$27:$AG$27)/SUMPRODUCT(--($X1276:$AG1276&lt;&gt;""),$X$27:$AG$27),"")</f>
        <v>0</v>
      </c>
      <c r="S1276" s="85" t="s">
        <v>1363</v>
      </c>
      <c r="T1276" s="16" t="str" cm="1">
        <f t="array" ref="T1276">IF(S1276&lt;&gt;"",SUMPRODUCT($X1276:$AG1276,$X$27:$AG$27)/SUMPRODUCT(--($X1276:$AG1276&lt;&gt;""),$X$27:$AG$27),"")</f>
        <v/>
      </c>
      <c r="U1276" s="85" t="s">
        <v>1363</v>
      </c>
      <c r="V1276" s="16" t="str" cm="1">
        <f t="array" ref="V1276">IF(U1276&lt;&gt;"",SUMPRODUCT($X1276:$AG1276,$X$27:$AG$27)/SUMPRODUCT(--($X1276:$AG1276&lt;&gt;""),$X$27:$AG$27),"")</f>
        <v/>
      </c>
      <c r="W1276" s="14">
        <v>100</v>
      </c>
      <c r="X1276" s="17">
        <v>0</v>
      </c>
      <c r="Y1276" s="17">
        <v>0</v>
      </c>
      <c r="Z1276" s="17">
        <v>0</v>
      </c>
      <c r="AA1276" s="17">
        <v>0</v>
      </c>
      <c r="AB1276" s="17">
        <v>0</v>
      </c>
      <c r="AC1276" s="17">
        <v>0</v>
      </c>
      <c r="AD1276" s="17" t="s">
        <v>1363</v>
      </c>
      <c r="AE1276" s="17">
        <v>0</v>
      </c>
      <c r="AF1276" s="17">
        <v>0</v>
      </c>
      <c r="AG1276" s="17" t="s">
        <v>1363</v>
      </c>
      <c r="AH1276" s="18"/>
    </row>
    <row r="1277" spans="1:34" outlineLevel="1">
      <c r="A1277" s="108">
        <v>1167</v>
      </c>
      <c r="B1277" s="109" t="s">
        <v>183</v>
      </c>
      <c r="C1277" s="110" t="s">
        <v>1006</v>
      </c>
      <c r="D1277" s="110" t="s">
        <v>1627</v>
      </c>
      <c r="E1277" s="112" t="s">
        <v>1119</v>
      </c>
      <c r="F1277" s="130" t="s">
        <v>1529</v>
      </c>
      <c r="G1277" s="130" t="s">
        <v>1363</v>
      </c>
      <c r="H1277" s="15" t="s">
        <v>1908</v>
      </c>
      <c r="I1277" s="130" t="s">
        <v>1363</v>
      </c>
      <c r="J1277" s="130" t="s">
        <v>1363</v>
      </c>
      <c r="K1277" s="86">
        <v>1</v>
      </c>
      <c r="L1277" s="111"/>
      <c r="M1277" s="85" t="s">
        <v>1363</v>
      </c>
      <c r="N1277" s="16" t="str" cm="1">
        <f t="array" ref="N1277">IF(M1277&lt;&gt;"",SUMPRODUCT($X1277:$AG1277,$X$27:$AG$27)/SUMPRODUCT(--($X1277:$AG1277&lt;&gt;""),$X$27:$AG$27),"")</f>
        <v/>
      </c>
      <c r="O1277" s="85"/>
      <c r="P1277" s="16" t="str" cm="1">
        <f t="array" ref="P1277">IF(O1277&lt;&gt;"",SUMPRODUCT($X1277:$AG1277,$X$27:$AG$27)/SUMPRODUCT(--($X1277:$AG1277&lt;&gt;""),$X$27:$AG$27),"")</f>
        <v/>
      </c>
      <c r="Q1277" s="85" t="s">
        <v>1691</v>
      </c>
      <c r="R1277" s="16" cm="1">
        <f t="array" ref="R1277">IF(Q1277&lt;&gt;"",SUMPRODUCT($X1277:$AG1277,$X$27:$AG$27)/SUMPRODUCT(--($X1277:$AG1277&lt;&gt;""),$X$27:$AG$27),"")</f>
        <v>0</v>
      </c>
      <c r="S1277" s="85" t="s">
        <v>1363</v>
      </c>
      <c r="T1277" s="16" t="str" cm="1">
        <f t="array" ref="T1277">IF(S1277&lt;&gt;"",SUMPRODUCT($X1277:$AG1277,$X$27:$AG$27)/SUMPRODUCT(--($X1277:$AG1277&lt;&gt;""),$X$27:$AG$27),"")</f>
        <v/>
      </c>
      <c r="U1277" s="85" t="s">
        <v>1363</v>
      </c>
      <c r="V1277" s="16" t="str" cm="1">
        <f t="array" ref="V1277">IF(U1277&lt;&gt;"",SUMPRODUCT($X1277:$AG1277,$X$27:$AG$27)/SUMPRODUCT(--($X1277:$AG1277&lt;&gt;""),$X$27:$AG$27),"")</f>
        <v/>
      </c>
      <c r="W1277" s="14">
        <v>100</v>
      </c>
      <c r="X1277" s="17">
        <v>0</v>
      </c>
      <c r="Y1277" s="17">
        <v>0</v>
      </c>
      <c r="Z1277" s="17">
        <v>0</v>
      </c>
      <c r="AA1277" s="17">
        <v>0</v>
      </c>
      <c r="AB1277" s="17">
        <v>0</v>
      </c>
      <c r="AC1277" s="17">
        <v>0</v>
      </c>
      <c r="AD1277" s="17" t="s">
        <v>1363</v>
      </c>
      <c r="AE1277" s="17">
        <v>0</v>
      </c>
      <c r="AF1277" s="17">
        <v>0</v>
      </c>
      <c r="AG1277" s="17" t="s">
        <v>1363</v>
      </c>
      <c r="AH1277" s="18"/>
    </row>
    <row r="1278" spans="1:34" outlineLevel="1">
      <c r="A1278" s="108">
        <v>1168</v>
      </c>
      <c r="B1278" s="109" t="s">
        <v>183</v>
      </c>
      <c r="C1278" s="110" t="s">
        <v>1006</v>
      </c>
      <c r="D1278" s="110" t="s">
        <v>1627</v>
      </c>
      <c r="E1278" s="112" t="s">
        <v>1120</v>
      </c>
      <c r="F1278" s="130" t="s">
        <v>1530</v>
      </c>
      <c r="G1278" s="130" t="s">
        <v>1595</v>
      </c>
      <c r="H1278" s="15" t="s">
        <v>1913</v>
      </c>
      <c r="I1278" s="130" t="s">
        <v>1711</v>
      </c>
      <c r="J1278" s="130" t="s">
        <v>1363</v>
      </c>
      <c r="K1278" s="86">
        <v>1</v>
      </c>
      <c r="L1278" s="111"/>
      <c r="M1278" s="85" t="s">
        <v>1363</v>
      </c>
      <c r="N1278" s="16" t="str" cm="1">
        <f t="array" ref="N1278">IF(M1278&lt;&gt;"",SUMPRODUCT($X1278:$AG1278,$X$27:$AG$27)/SUMPRODUCT(--($X1278:$AG1278&lt;&gt;""),$X$27:$AG$27),"")</f>
        <v/>
      </c>
      <c r="O1278" s="85"/>
      <c r="P1278" s="16" t="str" cm="1">
        <f t="array" ref="P1278">IF(O1278&lt;&gt;"",SUMPRODUCT($X1278:$AG1278,$X$27:$AG$27)/SUMPRODUCT(--($X1278:$AG1278&lt;&gt;""),$X$27:$AG$27),"")</f>
        <v/>
      </c>
      <c r="Q1278" s="85">
        <v>8</v>
      </c>
      <c r="R1278" s="16" cm="1">
        <f t="array" ref="R1278">IF(Q1278&lt;&gt;"",SUMPRODUCT($X1278:$AG1278,$X$27:$AG$27)/SUMPRODUCT(--($X1278:$AG1278&lt;&gt;""),$X$27:$AG$27),"")</f>
        <v>1</v>
      </c>
      <c r="S1278" s="85" t="s">
        <v>1363</v>
      </c>
      <c r="T1278" s="16" t="str" cm="1">
        <f t="array" ref="T1278">IF(S1278&lt;&gt;"",SUMPRODUCT($X1278:$AG1278,$X$27:$AG$27)/SUMPRODUCT(--($X1278:$AG1278&lt;&gt;""),$X$27:$AG$27),"")</f>
        <v/>
      </c>
      <c r="U1278" s="85" t="s">
        <v>1363</v>
      </c>
      <c r="V1278" s="16" t="str" cm="1">
        <f t="array" ref="V1278">IF(U1278&lt;&gt;"",SUMPRODUCT($X1278:$AG1278,$X$27:$AG$27)/SUMPRODUCT(--($X1278:$AG1278&lt;&gt;""),$X$27:$AG$27),"")</f>
        <v/>
      </c>
      <c r="W1278" s="14">
        <v>100</v>
      </c>
      <c r="X1278" s="17">
        <v>1</v>
      </c>
      <c r="Y1278" s="17">
        <v>1</v>
      </c>
      <c r="Z1278" s="17">
        <v>1</v>
      </c>
      <c r="AA1278" s="17">
        <v>1</v>
      </c>
      <c r="AB1278" s="17">
        <v>1</v>
      </c>
      <c r="AC1278" s="17">
        <v>1</v>
      </c>
      <c r="AD1278" s="17" t="s">
        <v>1363</v>
      </c>
      <c r="AE1278" s="17">
        <v>1</v>
      </c>
      <c r="AF1278" s="17">
        <v>1</v>
      </c>
      <c r="AG1278" s="17" t="s">
        <v>1363</v>
      </c>
      <c r="AH1278" s="18"/>
    </row>
    <row r="1279" spans="1:34" outlineLevel="1">
      <c r="A1279" s="108">
        <v>1414</v>
      </c>
      <c r="B1279" s="109" t="s">
        <v>183</v>
      </c>
      <c r="C1279" s="110" t="s">
        <v>1006</v>
      </c>
      <c r="D1279" s="110" t="s">
        <v>1627</v>
      </c>
      <c r="E1279" s="112" t="s">
        <v>1121</v>
      </c>
      <c r="F1279" s="130" t="s">
        <v>1530</v>
      </c>
      <c r="G1279" s="130" t="s">
        <v>1363</v>
      </c>
      <c r="H1279" s="15" t="s">
        <v>1908</v>
      </c>
      <c r="I1279" s="130" t="s">
        <v>1363</v>
      </c>
      <c r="J1279" s="130" t="s">
        <v>1363</v>
      </c>
      <c r="K1279" s="86">
        <v>1</v>
      </c>
      <c r="L1279" s="111"/>
      <c r="M1279" s="85" t="s">
        <v>1363</v>
      </c>
      <c r="N1279" s="16" t="str" cm="1">
        <f t="array" ref="N1279">IF(M1279&lt;&gt;"",SUMPRODUCT($X1279:$AG1279,$X$27:$AG$27)/SUMPRODUCT(--($X1279:$AG1279&lt;&gt;""),$X$27:$AG$27),"")</f>
        <v/>
      </c>
      <c r="O1279" s="85"/>
      <c r="P1279" s="16" t="str" cm="1">
        <f t="array" ref="P1279">IF(O1279&lt;&gt;"",SUMPRODUCT($X1279:$AG1279,$X$27:$AG$27)/SUMPRODUCT(--($X1279:$AG1279&lt;&gt;""),$X$27:$AG$27),"")</f>
        <v/>
      </c>
      <c r="Q1279" s="85" t="s">
        <v>1691</v>
      </c>
      <c r="R1279" s="16" cm="1">
        <f t="array" ref="R1279">IF(Q1279&lt;&gt;"",SUMPRODUCT($X1279:$AG1279,$X$27:$AG$27)/SUMPRODUCT(--($X1279:$AG1279&lt;&gt;""),$X$27:$AG$27),"")</f>
        <v>0</v>
      </c>
      <c r="S1279" s="85" t="s">
        <v>1363</v>
      </c>
      <c r="T1279" s="16" t="str" cm="1">
        <f t="array" ref="T1279">IF(S1279&lt;&gt;"",SUMPRODUCT($X1279:$AG1279,$X$27:$AG$27)/SUMPRODUCT(--($X1279:$AG1279&lt;&gt;""),$X$27:$AG$27),"")</f>
        <v/>
      </c>
      <c r="U1279" s="85" t="s">
        <v>1363</v>
      </c>
      <c r="V1279" s="16" t="str" cm="1">
        <f t="array" ref="V1279">IF(U1279&lt;&gt;"",SUMPRODUCT($X1279:$AG1279,$X$27:$AG$27)/SUMPRODUCT(--($X1279:$AG1279&lt;&gt;""),$X$27:$AG$27),"")</f>
        <v/>
      </c>
      <c r="W1279" s="14">
        <v>100</v>
      </c>
      <c r="X1279" s="17">
        <v>0</v>
      </c>
      <c r="Y1279" s="17">
        <v>0</v>
      </c>
      <c r="Z1279" s="17">
        <v>0</v>
      </c>
      <c r="AA1279" s="17">
        <v>0</v>
      </c>
      <c r="AB1279" s="17">
        <v>0</v>
      </c>
      <c r="AC1279" s="17">
        <v>0</v>
      </c>
      <c r="AD1279" s="17" t="s">
        <v>1363</v>
      </c>
      <c r="AE1279" s="17">
        <v>0</v>
      </c>
      <c r="AF1279" s="17">
        <v>0</v>
      </c>
      <c r="AG1279" s="17" t="s">
        <v>1363</v>
      </c>
      <c r="AH1279" s="18"/>
    </row>
    <row r="1280" spans="1:34" outlineLevel="1">
      <c r="A1280" s="108">
        <v>1170</v>
      </c>
      <c r="B1280" s="109" t="s">
        <v>183</v>
      </c>
      <c r="C1280" s="110" t="s">
        <v>1006</v>
      </c>
      <c r="D1280" s="110" t="s">
        <v>1627</v>
      </c>
      <c r="E1280" s="112" t="s">
        <v>1122</v>
      </c>
      <c r="F1280" s="130" t="s">
        <v>1530</v>
      </c>
      <c r="G1280" s="130" t="s">
        <v>1363</v>
      </c>
      <c r="H1280" s="15" t="s">
        <v>1908</v>
      </c>
      <c r="I1280" s="130" t="s">
        <v>1363</v>
      </c>
      <c r="J1280" s="130" t="s">
        <v>1363</v>
      </c>
      <c r="K1280" s="86">
        <v>1</v>
      </c>
      <c r="L1280" s="111"/>
      <c r="M1280" s="85" t="s">
        <v>1363</v>
      </c>
      <c r="N1280" s="16" t="str" cm="1">
        <f t="array" ref="N1280">IF(M1280&lt;&gt;"",SUMPRODUCT($X1280:$AG1280,$X$27:$AG$27)/SUMPRODUCT(--($X1280:$AG1280&lt;&gt;""),$X$27:$AG$27),"")</f>
        <v/>
      </c>
      <c r="O1280" s="85"/>
      <c r="P1280" s="16" t="str" cm="1">
        <f t="array" ref="P1280">IF(O1280&lt;&gt;"",SUMPRODUCT($X1280:$AG1280,$X$27:$AG$27)/SUMPRODUCT(--($X1280:$AG1280&lt;&gt;""),$X$27:$AG$27),"")</f>
        <v/>
      </c>
      <c r="Q1280" s="85" t="s">
        <v>1691</v>
      </c>
      <c r="R1280" s="16" cm="1">
        <f t="array" ref="R1280">IF(Q1280&lt;&gt;"",SUMPRODUCT($X1280:$AG1280,$X$27:$AG$27)/SUMPRODUCT(--($X1280:$AG1280&lt;&gt;""),$X$27:$AG$27),"")</f>
        <v>0</v>
      </c>
      <c r="S1280" s="85" t="s">
        <v>1363</v>
      </c>
      <c r="T1280" s="16" t="str" cm="1">
        <f t="array" ref="T1280">IF(S1280&lt;&gt;"",SUMPRODUCT($X1280:$AG1280,$X$27:$AG$27)/SUMPRODUCT(--($X1280:$AG1280&lt;&gt;""),$X$27:$AG$27),"")</f>
        <v/>
      </c>
      <c r="U1280" s="85" t="s">
        <v>1363</v>
      </c>
      <c r="V1280" s="16" t="str" cm="1">
        <f t="array" ref="V1280">IF(U1280&lt;&gt;"",SUMPRODUCT($X1280:$AG1280,$X$27:$AG$27)/SUMPRODUCT(--($X1280:$AG1280&lt;&gt;""),$X$27:$AG$27),"")</f>
        <v/>
      </c>
      <c r="W1280" s="14">
        <v>100</v>
      </c>
      <c r="X1280" s="17">
        <v>0</v>
      </c>
      <c r="Y1280" s="17">
        <v>0</v>
      </c>
      <c r="Z1280" s="17">
        <v>0</v>
      </c>
      <c r="AA1280" s="17">
        <v>0</v>
      </c>
      <c r="AB1280" s="17">
        <v>0</v>
      </c>
      <c r="AC1280" s="17">
        <v>0</v>
      </c>
      <c r="AD1280" s="17" t="s">
        <v>1363</v>
      </c>
      <c r="AE1280" s="17">
        <v>0</v>
      </c>
      <c r="AF1280" s="17">
        <v>0</v>
      </c>
      <c r="AG1280" s="17" t="s">
        <v>1363</v>
      </c>
      <c r="AH1280" s="18"/>
    </row>
    <row r="1281" spans="1:34" outlineLevel="1">
      <c r="A1281" s="108">
        <v>1171</v>
      </c>
      <c r="B1281" s="109" t="s">
        <v>183</v>
      </c>
      <c r="C1281" s="110" t="s">
        <v>1006</v>
      </c>
      <c r="D1281" s="110" t="s">
        <v>1627</v>
      </c>
      <c r="E1281" s="112" t="s">
        <v>1123</v>
      </c>
      <c r="F1281" s="130" t="s">
        <v>1530</v>
      </c>
      <c r="G1281" s="130" t="s">
        <v>1363</v>
      </c>
      <c r="H1281" s="15" t="s">
        <v>1908</v>
      </c>
      <c r="I1281" s="130" t="s">
        <v>1363</v>
      </c>
      <c r="J1281" s="130" t="s">
        <v>1363</v>
      </c>
      <c r="K1281" s="86">
        <v>1</v>
      </c>
      <c r="L1281" s="111"/>
      <c r="M1281" s="85" t="s">
        <v>1363</v>
      </c>
      <c r="N1281" s="16" t="str" cm="1">
        <f t="array" ref="N1281">IF(M1281&lt;&gt;"",SUMPRODUCT($X1281:$AG1281,$X$27:$AG$27)/SUMPRODUCT(--($X1281:$AG1281&lt;&gt;""),$X$27:$AG$27),"")</f>
        <v/>
      </c>
      <c r="O1281" s="85"/>
      <c r="P1281" s="16" t="str" cm="1">
        <f t="array" ref="P1281">IF(O1281&lt;&gt;"",SUMPRODUCT($X1281:$AG1281,$X$27:$AG$27)/SUMPRODUCT(--($X1281:$AG1281&lt;&gt;""),$X$27:$AG$27),"")</f>
        <v/>
      </c>
      <c r="Q1281" s="85" t="s">
        <v>1691</v>
      </c>
      <c r="R1281" s="16" cm="1">
        <f t="array" ref="R1281">IF(Q1281&lt;&gt;"",SUMPRODUCT($X1281:$AG1281,$X$27:$AG$27)/SUMPRODUCT(--($X1281:$AG1281&lt;&gt;""),$X$27:$AG$27),"")</f>
        <v>0</v>
      </c>
      <c r="S1281" s="85" t="s">
        <v>1363</v>
      </c>
      <c r="T1281" s="16" t="str" cm="1">
        <f t="array" ref="T1281">IF(S1281&lt;&gt;"",SUMPRODUCT($X1281:$AG1281,$X$27:$AG$27)/SUMPRODUCT(--($X1281:$AG1281&lt;&gt;""),$X$27:$AG$27),"")</f>
        <v/>
      </c>
      <c r="U1281" s="85" t="s">
        <v>1363</v>
      </c>
      <c r="V1281" s="16" t="str" cm="1">
        <f t="array" ref="V1281">IF(U1281&lt;&gt;"",SUMPRODUCT($X1281:$AG1281,$X$27:$AG$27)/SUMPRODUCT(--($X1281:$AG1281&lt;&gt;""),$X$27:$AG$27),"")</f>
        <v/>
      </c>
      <c r="W1281" s="14">
        <v>100</v>
      </c>
      <c r="X1281" s="17">
        <v>0</v>
      </c>
      <c r="Y1281" s="17">
        <v>0</v>
      </c>
      <c r="Z1281" s="17">
        <v>0</v>
      </c>
      <c r="AA1281" s="17">
        <v>0</v>
      </c>
      <c r="AB1281" s="17">
        <v>0</v>
      </c>
      <c r="AC1281" s="17">
        <v>0</v>
      </c>
      <c r="AD1281" s="17" t="s">
        <v>1363</v>
      </c>
      <c r="AE1281" s="17">
        <v>0</v>
      </c>
      <c r="AF1281" s="17">
        <v>0</v>
      </c>
      <c r="AG1281" s="17" t="s">
        <v>1363</v>
      </c>
      <c r="AH1281" s="18"/>
    </row>
    <row r="1282" spans="1:34" outlineLevel="1">
      <c r="A1282" s="108">
        <v>1172</v>
      </c>
      <c r="B1282" s="109" t="s">
        <v>183</v>
      </c>
      <c r="C1282" s="110" t="s">
        <v>1006</v>
      </c>
      <c r="D1282" s="110" t="s">
        <v>1627</v>
      </c>
      <c r="E1282" s="112" t="s">
        <v>1124</v>
      </c>
      <c r="F1282" s="130" t="s">
        <v>1530</v>
      </c>
      <c r="G1282" s="130" t="s">
        <v>1363</v>
      </c>
      <c r="H1282" s="15" t="s">
        <v>1908</v>
      </c>
      <c r="I1282" s="130" t="s">
        <v>1363</v>
      </c>
      <c r="J1282" s="130" t="s">
        <v>1363</v>
      </c>
      <c r="K1282" s="86">
        <v>1</v>
      </c>
      <c r="L1282" s="111"/>
      <c r="M1282" s="85" t="s">
        <v>1363</v>
      </c>
      <c r="N1282" s="16" t="str" cm="1">
        <f t="array" ref="N1282">IF(M1282&lt;&gt;"",SUMPRODUCT($X1282:$AG1282,$X$27:$AG$27)/SUMPRODUCT(--($X1282:$AG1282&lt;&gt;""),$X$27:$AG$27),"")</f>
        <v/>
      </c>
      <c r="O1282" s="85"/>
      <c r="P1282" s="16" t="str" cm="1">
        <f t="array" ref="P1282">IF(O1282&lt;&gt;"",SUMPRODUCT($X1282:$AG1282,$X$27:$AG$27)/SUMPRODUCT(--($X1282:$AG1282&lt;&gt;""),$X$27:$AG$27),"")</f>
        <v/>
      </c>
      <c r="Q1282" s="85" t="s">
        <v>1691</v>
      </c>
      <c r="R1282" s="16" cm="1">
        <f t="array" ref="R1282">IF(Q1282&lt;&gt;"",SUMPRODUCT($X1282:$AG1282,$X$27:$AG$27)/SUMPRODUCT(--($X1282:$AG1282&lt;&gt;""),$X$27:$AG$27),"")</f>
        <v>0</v>
      </c>
      <c r="S1282" s="85" t="s">
        <v>1363</v>
      </c>
      <c r="T1282" s="16" t="str" cm="1">
        <f t="array" ref="T1282">IF(S1282&lt;&gt;"",SUMPRODUCT($X1282:$AG1282,$X$27:$AG$27)/SUMPRODUCT(--($X1282:$AG1282&lt;&gt;""),$X$27:$AG$27),"")</f>
        <v/>
      </c>
      <c r="U1282" s="85" t="s">
        <v>1363</v>
      </c>
      <c r="V1282" s="16" t="str" cm="1">
        <f t="array" ref="V1282">IF(U1282&lt;&gt;"",SUMPRODUCT($X1282:$AG1282,$X$27:$AG$27)/SUMPRODUCT(--($X1282:$AG1282&lt;&gt;""),$X$27:$AG$27),"")</f>
        <v/>
      </c>
      <c r="W1282" s="14">
        <v>100</v>
      </c>
      <c r="X1282" s="17">
        <v>0</v>
      </c>
      <c r="Y1282" s="17">
        <v>0</v>
      </c>
      <c r="Z1282" s="17">
        <v>0</v>
      </c>
      <c r="AA1282" s="17">
        <v>0</v>
      </c>
      <c r="AB1282" s="17">
        <v>0</v>
      </c>
      <c r="AC1282" s="17">
        <v>0</v>
      </c>
      <c r="AD1282" s="17" t="s">
        <v>1363</v>
      </c>
      <c r="AE1282" s="17">
        <v>0</v>
      </c>
      <c r="AF1282" s="17">
        <v>0</v>
      </c>
      <c r="AG1282" s="17" t="s">
        <v>1363</v>
      </c>
      <c r="AH1282" s="18"/>
    </row>
    <row r="1283" spans="1:34" outlineLevel="1">
      <c r="A1283" s="108">
        <v>1173</v>
      </c>
      <c r="B1283" s="109" t="s">
        <v>183</v>
      </c>
      <c r="C1283" s="110" t="s">
        <v>1006</v>
      </c>
      <c r="D1283" s="110" t="s">
        <v>1627</v>
      </c>
      <c r="E1283" s="112" t="s">
        <v>1125</v>
      </c>
      <c r="F1283" s="130" t="s">
        <v>1530</v>
      </c>
      <c r="G1283" s="130" t="s">
        <v>1363</v>
      </c>
      <c r="H1283" s="15" t="s">
        <v>1908</v>
      </c>
      <c r="I1283" s="130" t="s">
        <v>1363</v>
      </c>
      <c r="J1283" s="130" t="s">
        <v>1363</v>
      </c>
      <c r="K1283" s="86">
        <v>1</v>
      </c>
      <c r="L1283" s="111"/>
      <c r="M1283" s="85" t="s">
        <v>1363</v>
      </c>
      <c r="N1283" s="16" t="str" cm="1">
        <f t="array" ref="N1283">IF(M1283&lt;&gt;"",SUMPRODUCT($X1283:$AG1283,$X$27:$AG$27)/SUMPRODUCT(--($X1283:$AG1283&lt;&gt;""),$X$27:$AG$27),"")</f>
        <v/>
      </c>
      <c r="O1283" s="85"/>
      <c r="P1283" s="16" t="str" cm="1">
        <f t="array" ref="P1283">IF(O1283&lt;&gt;"",SUMPRODUCT($X1283:$AG1283,$X$27:$AG$27)/SUMPRODUCT(--($X1283:$AG1283&lt;&gt;""),$X$27:$AG$27),"")</f>
        <v/>
      </c>
      <c r="Q1283" s="85" t="s">
        <v>1691</v>
      </c>
      <c r="R1283" s="16" cm="1">
        <f t="array" ref="R1283">IF(Q1283&lt;&gt;"",SUMPRODUCT($X1283:$AG1283,$X$27:$AG$27)/SUMPRODUCT(--($X1283:$AG1283&lt;&gt;""),$X$27:$AG$27),"")</f>
        <v>0</v>
      </c>
      <c r="S1283" s="85" t="s">
        <v>1363</v>
      </c>
      <c r="T1283" s="16" t="str" cm="1">
        <f t="array" ref="T1283">IF(S1283&lt;&gt;"",SUMPRODUCT($X1283:$AG1283,$X$27:$AG$27)/SUMPRODUCT(--($X1283:$AG1283&lt;&gt;""),$X$27:$AG$27),"")</f>
        <v/>
      </c>
      <c r="U1283" s="85" t="s">
        <v>1363</v>
      </c>
      <c r="V1283" s="16" t="str" cm="1">
        <f t="array" ref="V1283">IF(U1283&lt;&gt;"",SUMPRODUCT($X1283:$AG1283,$X$27:$AG$27)/SUMPRODUCT(--($X1283:$AG1283&lt;&gt;""),$X$27:$AG$27),"")</f>
        <v/>
      </c>
      <c r="W1283" s="14">
        <v>100</v>
      </c>
      <c r="X1283" s="17">
        <v>0</v>
      </c>
      <c r="Y1283" s="17">
        <v>0</v>
      </c>
      <c r="Z1283" s="17">
        <v>0</v>
      </c>
      <c r="AA1283" s="17">
        <v>0</v>
      </c>
      <c r="AB1283" s="17">
        <v>0</v>
      </c>
      <c r="AC1283" s="17">
        <v>0</v>
      </c>
      <c r="AD1283" s="17" t="s">
        <v>1363</v>
      </c>
      <c r="AE1283" s="17">
        <v>0</v>
      </c>
      <c r="AF1283" s="17">
        <v>0</v>
      </c>
      <c r="AG1283" s="17" t="s">
        <v>1363</v>
      </c>
      <c r="AH1283" s="18"/>
    </row>
    <row r="1284" spans="1:34" outlineLevel="1">
      <c r="A1284" s="108">
        <v>1174</v>
      </c>
      <c r="B1284" s="109" t="s">
        <v>183</v>
      </c>
      <c r="C1284" s="110" t="s">
        <v>1006</v>
      </c>
      <c r="D1284" s="110" t="s">
        <v>1627</v>
      </c>
      <c r="E1284" s="112" t="s">
        <v>1126</v>
      </c>
      <c r="F1284" s="130" t="s">
        <v>1530</v>
      </c>
      <c r="G1284" s="130" t="s">
        <v>1363</v>
      </c>
      <c r="H1284" s="15" t="s">
        <v>1908</v>
      </c>
      <c r="I1284" s="130" t="s">
        <v>1363</v>
      </c>
      <c r="J1284" s="130" t="s">
        <v>1363</v>
      </c>
      <c r="K1284" s="86">
        <v>1</v>
      </c>
      <c r="L1284" s="111"/>
      <c r="M1284" s="85" t="s">
        <v>1363</v>
      </c>
      <c r="N1284" s="16" t="str" cm="1">
        <f t="array" ref="N1284">IF(M1284&lt;&gt;"",SUMPRODUCT($X1284:$AG1284,$X$27:$AG$27)/SUMPRODUCT(--($X1284:$AG1284&lt;&gt;""),$X$27:$AG$27),"")</f>
        <v/>
      </c>
      <c r="O1284" s="85"/>
      <c r="P1284" s="16" t="str" cm="1">
        <f t="array" ref="P1284">IF(O1284&lt;&gt;"",SUMPRODUCT($X1284:$AG1284,$X$27:$AG$27)/SUMPRODUCT(--($X1284:$AG1284&lt;&gt;""),$X$27:$AG$27),"")</f>
        <v/>
      </c>
      <c r="Q1284" s="85" t="s">
        <v>1691</v>
      </c>
      <c r="R1284" s="16" cm="1">
        <f t="array" ref="R1284">IF(Q1284&lt;&gt;"",SUMPRODUCT($X1284:$AG1284,$X$27:$AG$27)/SUMPRODUCT(--($X1284:$AG1284&lt;&gt;""),$X$27:$AG$27),"")</f>
        <v>0</v>
      </c>
      <c r="S1284" s="85" t="s">
        <v>1363</v>
      </c>
      <c r="T1284" s="16" t="str" cm="1">
        <f t="array" ref="T1284">IF(S1284&lt;&gt;"",SUMPRODUCT($X1284:$AG1284,$X$27:$AG$27)/SUMPRODUCT(--($X1284:$AG1284&lt;&gt;""),$X$27:$AG$27),"")</f>
        <v/>
      </c>
      <c r="U1284" s="85" t="s">
        <v>1363</v>
      </c>
      <c r="V1284" s="16" t="str" cm="1">
        <f t="array" ref="V1284">IF(U1284&lt;&gt;"",SUMPRODUCT($X1284:$AG1284,$X$27:$AG$27)/SUMPRODUCT(--($X1284:$AG1284&lt;&gt;""),$X$27:$AG$27),"")</f>
        <v/>
      </c>
      <c r="W1284" s="14">
        <v>100</v>
      </c>
      <c r="X1284" s="17">
        <v>0</v>
      </c>
      <c r="Y1284" s="17">
        <v>0</v>
      </c>
      <c r="Z1284" s="17">
        <v>0</v>
      </c>
      <c r="AA1284" s="17">
        <v>0</v>
      </c>
      <c r="AB1284" s="17">
        <v>0</v>
      </c>
      <c r="AC1284" s="17">
        <v>0</v>
      </c>
      <c r="AD1284" s="17" t="s">
        <v>1363</v>
      </c>
      <c r="AE1284" s="17">
        <v>0</v>
      </c>
      <c r="AF1284" s="17">
        <v>0</v>
      </c>
      <c r="AG1284" s="17" t="s">
        <v>1363</v>
      </c>
      <c r="AH1284" s="18"/>
    </row>
    <row r="1285" spans="1:34" outlineLevel="1">
      <c r="A1285" s="108">
        <v>1175</v>
      </c>
      <c r="B1285" s="109" t="s">
        <v>183</v>
      </c>
      <c r="C1285" s="110" t="s">
        <v>1006</v>
      </c>
      <c r="D1285" s="110" t="s">
        <v>1627</v>
      </c>
      <c r="E1285" s="112" t="s">
        <v>1127</v>
      </c>
      <c r="F1285" s="130" t="s">
        <v>1530</v>
      </c>
      <c r="G1285" s="130" t="s">
        <v>1363</v>
      </c>
      <c r="H1285" s="15" t="s">
        <v>1908</v>
      </c>
      <c r="I1285" s="130" t="s">
        <v>1363</v>
      </c>
      <c r="J1285" s="130" t="s">
        <v>1363</v>
      </c>
      <c r="K1285" s="86">
        <v>1</v>
      </c>
      <c r="L1285" s="111"/>
      <c r="M1285" s="85" t="s">
        <v>1363</v>
      </c>
      <c r="N1285" s="16" t="str" cm="1">
        <f t="array" ref="N1285">IF(M1285&lt;&gt;"",SUMPRODUCT($X1285:$AG1285,$X$27:$AG$27)/SUMPRODUCT(--($X1285:$AG1285&lt;&gt;""),$X$27:$AG$27),"")</f>
        <v/>
      </c>
      <c r="O1285" s="85"/>
      <c r="P1285" s="16" t="str" cm="1">
        <f t="array" ref="P1285">IF(O1285&lt;&gt;"",SUMPRODUCT($X1285:$AG1285,$X$27:$AG$27)/SUMPRODUCT(--($X1285:$AG1285&lt;&gt;""),$X$27:$AG$27),"")</f>
        <v/>
      </c>
      <c r="Q1285" s="85" t="s">
        <v>1691</v>
      </c>
      <c r="R1285" s="16" cm="1">
        <f t="array" ref="R1285">IF(Q1285&lt;&gt;"",SUMPRODUCT($X1285:$AG1285,$X$27:$AG$27)/SUMPRODUCT(--($X1285:$AG1285&lt;&gt;""),$X$27:$AG$27),"")</f>
        <v>0</v>
      </c>
      <c r="S1285" s="85" t="s">
        <v>1363</v>
      </c>
      <c r="T1285" s="16" t="str" cm="1">
        <f t="array" ref="T1285">IF(S1285&lt;&gt;"",SUMPRODUCT($X1285:$AG1285,$X$27:$AG$27)/SUMPRODUCT(--($X1285:$AG1285&lt;&gt;""),$X$27:$AG$27),"")</f>
        <v/>
      </c>
      <c r="U1285" s="85" t="s">
        <v>1363</v>
      </c>
      <c r="V1285" s="16" t="str" cm="1">
        <f t="array" ref="V1285">IF(U1285&lt;&gt;"",SUMPRODUCT($X1285:$AG1285,$X$27:$AG$27)/SUMPRODUCT(--($X1285:$AG1285&lt;&gt;""),$X$27:$AG$27),"")</f>
        <v/>
      </c>
      <c r="W1285" s="14">
        <v>100</v>
      </c>
      <c r="X1285" s="17">
        <v>0</v>
      </c>
      <c r="Y1285" s="17">
        <v>0</v>
      </c>
      <c r="Z1285" s="17">
        <v>0</v>
      </c>
      <c r="AA1285" s="17">
        <v>0</v>
      </c>
      <c r="AB1285" s="17">
        <v>0</v>
      </c>
      <c r="AC1285" s="17">
        <v>0</v>
      </c>
      <c r="AD1285" s="17" t="s">
        <v>1363</v>
      </c>
      <c r="AE1285" s="17">
        <v>0</v>
      </c>
      <c r="AF1285" s="17">
        <v>0</v>
      </c>
      <c r="AG1285" s="17" t="s">
        <v>1363</v>
      </c>
      <c r="AH1285" s="18"/>
    </row>
    <row r="1286" spans="1:34" outlineLevel="1">
      <c r="A1286" s="108">
        <v>1176</v>
      </c>
      <c r="B1286" s="109" t="s">
        <v>183</v>
      </c>
      <c r="C1286" s="110" t="s">
        <v>1006</v>
      </c>
      <c r="D1286" s="110" t="s">
        <v>1627</v>
      </c>
      <c r="E1286" s="112" t="s">
        <v>1128</v>
      </c>
      <c r="F1286" s="130" t="s">
        <v>1531</v>
      </c>
      <c r="G1286" s="130" t="s">
        <v>1363</v>
      </c>
      <c r="H1286" s="15" t="s">
        <v>1908</v>
      </c>
      <c r="I1286" s="130" t="s">
        <v>1363</v>
      </c>
      <c r="J1286" s="130" t="s">
        <v>1363</v>
      </c>
      <c r="K1286" s="86">
        <v>1</v>
      </c>
      <c r="L1286" s="111"/>
      <c r="M1286" s="85" t="s">
        <v>1363</v>
      </c>
      <c r="N1286" s="16" t="str" cm="1">
        <f t="array" ref="N1286">IF(M1286&lt;&gt;"",SUMPRODUCT($X1286:$AG1286,$X$27:$AG$27)/SUMPRODUCT(--($X1286:$AG1286&lt;&gt;""),$X$27:$AG$27),"")</f>
        <v/>
      </c>
      <c r="O1286" s="85"/>
      <c r="P1286" s="16" t="str" cm="1">
        <f t="array" ref="P1286">IF(O1286&lt;&gt;"",SUMPRODUCT($X1286:$AG1286,$X$27:$AG$27)/SUMPRODUCT(--($X1286:$AG1286&lt;&gt;""),$X$27:$AG$27),"")</f>
        <v/>
      </c>
      <c r="Q1286" s="85" t="s">
        <v>1691</v>
      </c>
      <c r="R1286" s="16" cm="1">
        <f t="array" ref="R1286">IF(Q1286&lt;&gt;"",SUMPRODUCT($X1286:$AG1286,$X$27:$AG$27)/SUMPRODUCT(--($X1286:$AG1286&lt;&gt;""),$X$27:$AG$27),"")</f>
        <v>0</v>
      </c>
      <c r="S1286" s="85" t="s">
        <v>1363</v>
      </c>
      <c r="T1286" s="16" t="str" cm="1">
        <f t="array" ref="T1286">IF(S1286&lt;&gt;"",SUMPRODUCT($X1286:$AG1286,$X$27:$AG$27)/SUMPRODUCT(--($X1286:$AG1286&lt;&gt;""),$X$27:$AG$27),"")</f>
        <v/>
      </c>
      <c r="U1286" s="85" t="s">
        <v>1363</v>
      </c>
      <c r="V1286" s="16" t="str" cm="1">
        <f t="array" ref="V1286">IF(U1286&lt;&gt;"",SUMPRODUCT($X1286:$AG1286,$X$27:$AG$27)/SUMPRODUCT(--($X1286:$AG1286&lt;&gt;""),$X$27:$AG$27),"")</f>
        <v/>
      </c>
      <c r="W1286" s="14">
        <v>100</v>
      </c>
      <c r="X1286" s="17">
        <v>0</v>
      </c>
      <c r="Y1286" s="17">
        <v>0</v>
      </c>
      <c r="Z1286" s="17">
        <v>0</v>
      </c>
      <c r="AA1286" s="17">
        <v>0</v>
      </c>
      <c r="AB1286" s="17">
        <v>0</v>
      </c>
      <c r="AC1286" s="17">
        <v>0</v>
      </c>
      <c r="AD1286" s="17" t="s">
        <v>1363</v>
      </c>
      <c r="AE1286" s="17">
        <v>0</v>
      </c>
      <c r="AF1286" s="17">
        <v>0</v>
      </c>
      <c r="AG1286" s="17" t="s">
        <v>1363</v>
      </c>
      <c r="AH1286" s="18"/>
    </row>
    <row r="1287" spans="1:34" outlineLevel="1">
      <c r="A1287" s="108">
        <v>1177</v>
      </c>
      <c r="B1287" s="109" t="s">
        <v>183</v>
      </c>
      <c r="C1287" s="110" t="s">
        <v>1006</v>
      </c>
      <c r="D1287" s="110" t="s">
        <v>1627</v>
      </c>
      <c r="E1287" s="112" t="s">
        <v>1129</v>
      </c>
      <c r="F1287" s="130" t="s">
        <v>1532</v>
      </c>
      <c r="G1287" s="130" t="s">
        <v>47</v>
      </c>
      <c r="H1287" s="15" t="s">
        <v>1888</v>
      </c>
      <c r="I1287" s="130" t="s">
        <v>1363</v>
      </c>
      <c r="J1287" s="130" t="s">
        <v>1363</v>
      </c>
      <c r="K1287" s="86">
        <v>1</v>
      </c>
      <c r="L1287" s="111"/>
      <c r="M1287" s="85" t="s">
        <v>1363</v>
      </c>
      <c r="N1287" s="16" t="str" cm="1">
        <f t="array" ref="N1287">IF(M1287&lt;&gt;"",SUMPRODUCT($X1287:$AG1287,$X$27:$AG$27)/SUMPRODUCT(--($X1287:$AG1287&lt;&gt;""),$X$27:$AG$27),"")</f>
        <v/>
      </c>
      <c r="O1287" s="85"/>
      <c r="P1287" s="16" t="str" cm="1">
        <f t="array" ref="P1287">IF(O1287&lt;&gt;"",SUMPRODUCT($X1287:$AG1287,$X$27:$AG$27)/SUMPRODUCT(--($X1287:$AG1287&lt;&gt;""),$X$27:$AG$27),"")</f>
        <v/>
      </c>
      <c r="Q1287" s="85">
        <v>13</v>
      </c>
      <c r="R1287" s="16" cm="1">
        <f t="array" ref="R1287">IF(Q1287&lt;&gt;"",SUMPRODUCT($X1287:$AG1287,$X$27:$AG$27)/SUMPRODUCT(--($X1287:$AG1287&lt;&gt;""),$X$27:$AG$27),"")</f>
        <v>0</v>
      </c>
      <c r="S1287" s="85" t="s">
        <v>1363</v>
      </c>
      <c r="T1287" s="16" t="str" cm="1">
        <f t="array" ref="T1287">IF(S1287&lt;&gt;"",SUMPRODUCT($X1287:$AG1287,$X$27:$AG$27)/SUMPRODUCT(--($X1287:$AG1287&lt;&gt;""),$X$27:$AG$27),"")</f>
        <v/>
      </c>
      <c r="U1287" s="85" t="s">
        <v>1363</v>
      </c>
      <c r="V1287" s="16" t="str" cm="1">
        <f t="array" ref="V1287">IF(U1287&lt;&gt;"",SUMPRODUCT($X1287:$AG1287,$X$27:$AG$27)/SUMPRODUCT(--($X1287:$AG1287&lt;&gt;""),$X$27:$AG$27),"")</f>
        <v/>
      </c>
      <c r="W1287" s="14">
        <v>100</v>
      </c>
      <c r="X1287" s="17">
        <v>0</v>
      </c>
      <c r="Y1287" s="17">
        <v>0</v>
      </c>
      <c r="Z1287" s="17">
        <v>0</v>
      </c>
      <c r="AA1287" s="17">
        <v>0</v>
      </c>
      <c r="AB1287" s="17">
        <v>0</v>
      </c>
      <c r="AC1287" s="17">
        <v>0</v>
      </c>
      <c r="AD1287" s="17" t="s">
        <v>1363</v>
      </c>
      <c r="AE1287" s="17">
        <v>0</v>
      </c>
      <c r="AF1287" s="17">
        <v>0</v>
      </c>
      <c r="AG1287" s="17" t="s">
        <v>1363</v>
      </c>
      <c r="AH1287" s="18"/>
    </row>
    <row r="1288" spans="1:34" outlineLevel="1">
      <c r="A1288" s="108">
        <v>1466</v>
      </c>
      <c r="B1288" s="109" t="s">
        <v>183</v>
      </c>
      <c r="C1288" s="110" t="s">
        <v>1006</v>
      </c>
      <c r="D1288" s="110" t="s">
        <v>1627</v>
      </c>
      <c r="E1288" s="112" t="s">
        <v>1130</v>
      </c>
      <c r="F1288" s="130" t="s">
        <v>1533</v>
      </c>
      <c r="G1288" s="130" t="s">
        <v>1363</v>
      </c>
      <c r="H1288" s="15" t="s">
        <v>1908</v>
      </c>
      <c r="I1288" s="130" t="s">
        <v>1363</v>
      </c>
      <c r="J1288" s="130" t="s">
        <v>1363</v>
      </c>
      <c r="K1288" s="86" t="s">
        <v>1588</v>
      </c>
      <c r="L1288" s="111"/>
      <c r="M1288" s="85" t="s">
        <v>1363</v>
      </c>
      <c r="N1288" s="16" t="str" cm="1">
        <f t="array" ref="N1288">IF(M1288&lt;&gt;"",SUMPRODUCT($X1288:$AG1288,$X$27:$AG$27)/SUMPRODUCT(--($X1288:$AG1288&lt;&gt;""),$X$27:$AG$27),"")</f>
        <v/>
      </c>
      <c r="O1288" s="85"/>
      <c r="P1288" s="16" t="str" cm="1">
        <f t="array" ref="P1288">IF(O1288&lt;&gt;"",SUMPRODUCT($X1288:$AG1288,$X$27:$AG$27)/SUMPRODUCT(--($X1288:$AG1288&lt;&gt;""),$X$27:$AG$27),"")</f>
        <v/>
      </c>
      <c r="Q1288" s="85" t="s">
        <v>1691</v>
      </c>
      <c r="R1288" s="16" cm="1">
        <f t="array" ref="R1288">IF(Q1288&lt;&gt;"",SUMPRODUCT($X1288:$AG1288,$X$27:$AG$27)/SUMPRODUCT(--($X1288:$AG1288&lt;&gt;""),$X$27:$AG$27),"")</f>
        <v>0</v>
      </c>
      <c r="S1288" s="85" t="s">
        <v>1363</v>
      </c>
      <c r="T1288" s="16" t="str" cm="1">
        <f t="array" ref="T1288">IF(S1288&lt;&gt;"",SUMPRODUCT($X1288:$AG1288,$X$27:$AG$27)/SUMPRODUCT(--($X1288:$AG1288&lt;&gt;""),$X$27:$AG$27),"")</f>
        <v/>
      </c>
      <c r="U1288" s="85" t="s">
        <v>1363</v>
      </c>
      <c r="V1288" s="16" t="str" cm="1">
        <f t="array" ref="V1288">IF(U1288&lt;&gt;"",SUMPRODUCT($X1288:$AG1288,$X$27:$AG$27)/SUMPRODUCT(--($X1288:$AG1288&lt;&gt;""),$X$27:$AG$27),"")</f>
        <v/>
      </c>
      <c r="W1288" s="14">
        <v>100</v>
      </c>
      <c r="X1288" s="17">
        <v>0</v>
      </c>
      <c r="Y1288" s="17">
        <v>0</v>
      </c>
      <c r="Z1288" s="17">
        <v>0</v>
      </c>
      <c r="AA1288" s="17">
        <v>0</v>
      </c>
      <c r="AB1288" s="17">
        <v>0</v>
      </c>
      <c r="AC1288" s="17">
        <v>0</v>
      </c>
      <c r="AD1288" s="17" t="s">
        <v>1363</v>
      </c>
      <c r="AE1288" s="17">
        <v>0</v>
      </c>
      <c r="AF1288" s="17">
        <v>0</v>
      </c>
      <c r="AG1288" s="17" t="s">
        <v>1363</v>
      </c>
      <c r="AH1288" s="18"/>
    </row>
    <row r="1289" spans="1:34" outlineLevel="1">
      <c r="A1289" s="108">
        <v>1183</v>
      </c>
      <c r="B1289" s="109" t="s">
        <v>183</v>
      </c>
      <c r="C1289" s="110" t="s">
        <v>1006</v>
      </c>
      <c r="D1289" s="110" t="s">
        <v>1627</v>
      </c>
      <c r="E1289" s="112" t="s">
        <v>1131</v>
      </c>
      <c r="F1289" s="130" t="s">
        <v>1534</v>
      </c>
      <c r="G1289" s="130" t="s">
        <v>1692</v>
      </c>
      <c r="H1289" s="15" t="s">
        <v>1888</v>
      </c>
      <c r="I1289" s="130" t="s">
        <v>1718</v>
      </c>
      <c r="J1289" s="130" t="s">
        <v>1363</v>
      </c>
      <c r="K1289" s="86">
        <v>1</v>
      </c>
      <c r="L1289" s="111"/>
      <c r="M1289" s="85" t="s">
        <v>1363</v>
      </c>
      <c r="N1289" s="16" t="str" cm="1">
        <f t="array" ref="N1289">IF(M1289&lt;&gt;"",SUMPRODUCT($X1289:$AG1289,$X$27:$AG$27)/SUMPRODUCT(--($X1289:$AG1289&lt;&gt;""),$X$27:$AG$27),"")</f>
        <v/>
      </c>
      <c r="O1289" s="85"/>
      <c r="P1289" s="16" t="str" cm="1">
        <f t="array" ref="P1289">IF(O1289&lt;&gt;"",SUMPRODUCT($X1289:$AG1289,$X$27:$AG$27)/SUMPRODUCT(--($X1289:$AG1289&lt;&gt;""),$X$27:$AG$27),"")</f>
        <v/>
      </c>
      <c r="Q1289" s="85">
        <v>13</v>
      </c>
      <c r="R1289" s="16" cm="1">
        <f t="array" ref="R1289">IF(Q1289&lt;&gt;"",SUMPRODUCT($X1289:$AG1289,$X$27:$AG$27)/SUMPRODUCT(--($X1289:$AG1289&lt;&gt;""),$X$27:$AG$27),"")</f>
        <v>0.95874999999999999</v>
      </c>
      <c r="S1289" s="85" t="s">
        <v>1363</v>
      </c>
      <c r="T1289" s="16" t="str" cm="1">
        <f t="array" ref="T1289">IF(S1289&lt;&gt;"",SUMPRODUCT($X1289:$AG1289,$X$27:$AG$27)/SUMPRODUCT(--($X1289:$AG1289&lt;&gt;""),$X$27:$AG$27),"")</f>
        <v/>
      </c>
      <c r="U1289" s="85" t="s">
        <v>1363</v>
      </c>
      <c r="V1289" s="16" t="str" cm="1">
        <f t="array" ref="V1289">IF(U1289&lt;&gt;"",SUMPRODUCT($X1289:$AG1289,$X$27:$AG$27)/SUMPRODUCT(--($X1289:$AG1289&lt;&gt;""),$X$27:$AG$27),"")</f>
        <v/>
      </c>
      <c r="W1289" s="14">
        <v>100</v>
      </c>
      <c r="X1289" s="17">
        <v>1</v>
      </c>
      <c r="Y1289" s="17">
        <v>1</v>
      </c>
      <c r="Z1289" s="17">
        <v>1</v>
      </c>
      <c r="AA1289" s="17">
        <v>0.97</v>
      </c>
      <c r="AB1289" s="17">
        <v>0.95</v>
      </c>
      <c r="AC1289" s="17">
        <v>0.92</v>
      </c>
      <c r="AD1289" s="17" t="s">
        <v>1363</v>
      </c>
      <c r="AE1289" s="17">
        <v>0.91</v>
      </c>
      <c r="AF1289" s="17">
        <v>0.95</v>
      </c>
      <c r="AG1289" s="17" t="s">
        <v>1363</v>
      </c>
      <c r="AH1289" s="18"/>
    </row>
    <row r="1290" spans="1:34" outlineLevel="1">
      <c r="A1290" s="108">
        <v>1425</v>
      </c>
      <c r="B1290" s="109" t="s">
        <v>183</v>
      </c>
      <c r="C1290" s="110" t="s">
        <v>1006</v>
      </c>
      <c r="D1290" s="110" t="s">
        <v>1627</v>
      </c>
      <c r="E1290" s="112" t="s">
        <v>1637</v>
      </c>
      <c r="F1290" s="130" t="s">
        <v>1534</v>
      </c>
      <c r="G1290" s="130" t="s">
        <v>1363</v>
      </c>
      <c r="H1290" s="15" t="s">
        <v>1908</v>
      </c>
      <c r="I1290" s="130" t="s">
        <v>1363</v>
      </c>
      <c r="J1290" s="130" t="s">
        <v>1363</v>
      </c>
      <c r="K1290" s="86" t="s">
        <v>1588</v>
      </c>
      <c r="L1290" s="111"/>
      <c r="M1290" s="85" t="s">
        <v>1363</v>
      </c>
      <c r="N1290" s="16" t="str" cm="1">
        <f t="array" ref="N1290">IF(M1290&lt;&gt;"",SUMPRODUCT($X1290:$AG1290,$X$27:$AG$27)/SUMPRODUCT(--($X1290:$AG1290&lt;&gt;""),$X$27:$AG$27),"")</f>
        <v/>
      </c>
      <c r="O1290" s="85"/>
      <c r="P1290" s="16" t="str" cm="1">
        <f t="array" ref="P1290">IF(O1290&lt;&gt;"",SUMPRODUCT($X1290:$AG1290,$X$27:$AG$27)/SUMPRODUCT(--($X1290:$AG1290&lt;&gt;""),$X$27:$AG$27),"")</f>
        <v/>
      </c>
      <c r="Q1290" s="85" t="s">
        <v>1691</v>
      </c>
      <c r="R1290" s="16" cm="1">
        <f t="array" ref="R1290">IF(Q1290&lt;&gt;"",SUMPRODUCT($X1290:$AG1290,$X$27:$AG$27)/SUMPRODUCT(--($X1290:$AG1290&lt;&gt;""),$X$27:$AG$27),"")</f>
        <v>0</v>
      </c>
      <c r="S1290" s="85" t="s">
        <v>1363</v>
      </c>
      <c r="T1290" s="16" t="str" cm="1">
        <f t="array" ref="T1290">IF(S1290&lt;&gt;"",SUMPRODUCT($X1290:$AG1290,$X$27:$AG$27)/SUMPRODUCT(--($X1290:$AG1290&lt;&gt;""),$X$27:$AG$27),"")</f>
        <v/>
      </c>
      <c r="U1290" s="85" t="s">
        <v>1363</v>
      </c>
      <c r="V1290" s="16" t="str" cm="1">
        <f t="array" ref="V1290">IF(U1290&lt;&gt;"",SUMPRODUCT($X1290:$AG1290,$X$27:$AG$27)/SUMPRODUCT(--($X1290:$AG1290&lt;&gt;""),$X$27:$AG$27),"")</f>
        <v/>
      </c>
      <c r="W1290" s="14">
        <v>100</v>
      </c>
      <c r="X1290" s="17">
        <v>0</v>
      </c>
      <c r="Y1290" s="17">
        <v>0</v>
      </c>
      <c r="Z1290" s="17">
        <v>0</v>
      </c>
      <c r="AA1290" s="17">
        <v>0</v>
      </c>
      <c r="AB1290" s="17">
        <v>0</v>
      </c>
      <c r="AC1290" s="17">
        <v>0</v>
      </c>
      <c r="AD1290" s="17" t="s">
        <v>1363</v>
      </c>
      <c r="AE1290" s="17">
        <v>0</v>
      </c>
      <c r="AF1290" s="17">
        <v>0</v>
      </c>
      <c r="AG1290" s="17" t="s">
        <v>1363</v>
      </c>
      <c r="AH1290" s="18"/>
    </row>
    <row r="1291" spans="1:34" outlineLevel="1">
      <c r="A1291" s="108">
        <v>1185</v>
      </c>
      <c r="B1291" s="109" t="s">
        <v>183</v>
      </c>
      <c r="C1291" s="110" t="s">
        <v>1006</v>
      </c>
      <c r="D1291" s="110" t="s">
        <v>1627</v>
      </c>
      <c r="E1291" s="112" t="s">
        <v>1132</v>
      </c>
      <c r="F1291" s="130" t="s">
        <v>1534</v>
      </c>
      <c r="G1291" s="130" t="s">
        <v>1363</v>
      </c>
      <c r="H1291" s="15" t="s">
        <v>1908</v>
      </c>
      <c r="I1291" s="130" t="s">
        <v>1363</v>
      </c>
      <c r="J1291" s="130" t="s">
        <v>1363</v>
      </c>
      <c r="K1291" s="86">
        <v>1</v>
      </c>
      <c r="L1291" s="111"/>
      <c r="M1291" s="85" t="s">
        <v>1363</v>
      </c>
      <c r="N1291" s="16" t="str" cm="1">
        <f t="array" ref="N1291">IF(M1291&lt;&gt;"",SUMPRODUCT($X1291:$AG1291,$X$27:$AG$27)/SUMPRODUCT(--($X1291:$AG1291&lt;&gt;""),$X$27:$AG$27),"")</f>
        <v/>
      </c>
      <c r="O1291" s="85"/>
      <c r="P1291" s="16" t="str" cm="1">
        <f t="array" ref="P1291">IF(O1291&lt;&gt;"",SUMPRODUCT($X1291:$AG1291,$X$27:$AG$27)/SUMPRODUCT(--($X1291:$AG1291&lt;&gt;""),$X$27:$AG$27),"")</f>
        <v/>
      </c>
      <c r="Q1291" s="85" t="s">
        <v>1691</v>
      </c>
      <c r="R1291" s="16" cm="1">
        <f t="array" ref="R1291">IF(Q1291&lt;&gt;"",SUMPRODUCT($X1291:$AG1291,$X$27:$AG$27)/SUMPRODUCT(--($X1291:$AG1291&lt;&gt;""),$X$27:$AG$27),"")</f>
        <v>0</v>
      </c>
      <c r="S1291" s="85" t="s">
        <v>1363</v>
      </c>
      <c r="T1291" s="16" t="str" cm="1">
        <f t="array" ref="T1291">IF(S1291&lt;&gt;"",SUMPRODUCT($X1291:$AG1291,$X$27:$AG$27)/SUMPRODUCT(--($X1291:$AG1291&lt;&gt;""),$X$27:$AG$27),"")</f>
        <v/>
      </c>
      <c r="U1291" s="85" t="s">
        <v>1363</v>
      </c>
      <c r="V1291" s="16" t="str" cm="1">
        <f t="array" ref="V1291">IF(U1291&lt;&gt;"",SUMPRODUCT($X1291:$AG1291,$X$27:$AG$27)/SUMPRODUCT(--($X1291:$AG1291&lt;&gt;""),$X$27:$AG$27),"")</f>
        <v/>
      </c>
      <c r="W1291" s="14">
        <v>100</v>
      </c>
      <c r="X1291" s="17">
        <v>0</v>
      </c>
      <c r="Y1291" s="17">
        <v>0</v>
      </c>
      <c r="Z1291" s="17">
        <v>0</v>
      </c>
      <c r="AA1291" s="17">
        <v>0</v>
      </c>
      <c r="AB1291" s="17">
        <v>0</v>
      </c>
      <c r="AC1291" s="17">
        <v>0</v>
      </c>
      <c r="AD1291" s="17" t="s">
        <v>1363</v>
      </c>
      <c r="AE1291" s="17">
        <v>0</v>
      </c>
      <c r="AF1291" s="17">
        <v>0</v>
      </c>
      <c r="AG1291" s="17" t="s">
        <v>1363</v>
      </c>
      <c r="AH1291" s="18"/>
    </row>
    <row r="1292" spans="1:34" outlineLevel="1">
      <c r="A1292" s="108">
        <v>1186</v>
      </c>
      <c r="B1292" s="109" t="s">
        <v>183</v>
      </c>
      <c r="C1292" s="110" t="s">
        <v>1006</v>
      </c>
      <c r="D1292" s="110" t="s">
        <v>1627</v>
      </c>
      <c r="E1292" s="112" t="s">
        <v>1133</v>
      </c>
      <c r="F1292" s="130" t="s">
        <v>1534</v>
      </c>
      <c r="G1292" s="130" t="s">
        <v>1363</v>
      </c>
      <c r="H1292" s="15" t="s">
        <v>1908</v>
      </c>
      <c r="I1292" s="130" t="s">
        <v>1363</v>
      </c>
      <c r="J1292" s="130" t="s">
        <v>1363</v>
      </c>
      <c r="K1292" s="86">
        <v>1</v>
      </c>
      <c r="L1292" s="111"/>
      <c r="M1292" s="85" t="s">
        <v>1363</v>
      </c>
      <c r="N1292" s="16" t="str" cm="1">
        <f t="array" ref="N1292">IF(M1292&lt;&gt;"",SUMPRODUCT($X1292:$AG1292,$X$27:$AG$27)/SUMPRODUCT(--($X1292:$AG1292&lt;&gt;""),$X$27:$AG$27),"")</f>
        <v/>
      </c>
      <c r="O1292" s="85"/>
      <c r="P1292" s="16" t="str" cm="1">
        <f t="array" ref="P1292">IF(O1292&lt;&gt;"",SUMPRODUCT($X1292:$AG1292,$X$27:$AG$27)/SUMPRODUCT(--($X1292:$AG1292&lt;&gt;""),$X$27:$AG$27),"")</f>
        <v/>
      </c>
      <c r="Q1292" s="85" t="s">
        <v>1691</v>
      </c>
      <c r="R1292" s="16" cm="1">
        <f t="array" ref="R1292">IF(Q1292&lt;&gt;"",SUMPRODUCT($X1292:$AG1292,$X$27:$AG$27)/SUMPRODUCT(--($X1292:$AG1292&lt;&gt;""),$X$27:$AG$27),"")</f>
        <v>0</v>
      </c>
      <c r="S1292" s="85" t="s">
        <v>1363</v>
      </c>
      <c r="T1292" s="16" t="str" cm="1">
        <f t="array" ref="T1292">IF(S1292&lt;&gt;"",SUMPRODUCT($X1292:$AG1292,$X$27:$AG$27)/SUMPRODUCT(--($X1292:$AG1292&lt;&gt;""),$X$27:$AG$27),"")</f>
        <v/>
      </c>
      <c r="U1292" s="85" t="s">
        <v>1363</v>
      </c>
      <c r="V1292" s="16" t="str" cm="1">
        <f t="array" ref="V1292">IF(U1292&lt;&gt;"",SUMPRODUCT($X1292:$AG1292,$X$27:$AG$27)/SUMPRODUCT(--($X1292:$AG1292&lt;&gt;""),$X$27:$AG$27),"")</f>
        <v/>
      </c>
      <c r="W1292" s="14">
        <v>100</v>
      </c>
      <c r="X1292" s="17">
        <v>0</v>
      </c>
      <c r="Y1292" s="17">
        <v>0</v>
      </c>
      <c r="Z1292" s="17">
        <v>0</v>
      </c>
      <c r="AA1292" s="17">
        <v>0</v>
      </c>
      <c r="AB1292" s="17">
        <v>0</v>
      </c>
      <c r="AC1292" s="17">
        <v>0</v>
      </c>
      <c r="AD1292" s="17" t="s">
        <v>1363</v>
      </c>
      <c r="AE1292" s="17">
        <v>0</v>
      </c>
      <c r="AF1292" s="17">
        <v>0</v>
      </c>
      <c r="AG1292" s="17" t="s">
        <v>1363</v>
      </c>
      <c r="AH1292" s="18"/>
    </row>
    <row r="1293" spans="1:34" outlineLevel="1">
      <c r="A1293" s="108">
        <v>1179</v>
      </c>
      <c r="B1293" s="109" t="s">
        <v>183</v>
      </c>
      <c r="C1293" s="110" t="s">
        <v>1006</v>
      </c>
      <c r="D1293" s="110" t="s">
        <v>1627</v>
      </c>
      <c r="E1293" s="112" t="s">
        <v>1134</v>
      </c>
      <c r="F1293" s="130" t="s">
        <v>1535</v>
      </c>
      <c r="G1293" s="130" t="s">
        <v>1692</v>
      </c>
      <c r="H1293" s="15" t="s">
        <v>1888</v>
      </c>
      <c r="I1293" s="130" t="s">
        <v>1718</v>
      </c>
      <c r="J1293" s="130" t="s">
        <v>1363</v>
      </c>
      <c r="K1293" s="86">
        <v>1</v>
      </c>
      <c r="L1293" s="111"/>
      <c r="M1293" s="85" t="s">
        <v>1363</v>
      </c>
      <c r="N1293" s="16" t="str" cm="1">
        <f t="array" ref="N1293">IF(M1293&lt;&gt;"",SUMPRODUCT($X1293:$AG1293,$X$27:$AG$27)/SUMPRODUCT(--($X1293:$AG1293&lt;&gt;""),$X$27:$AG$27),"")</f>
        <v/>
      </c>
      <c r="O1293" s="85"/>
      <c r="P1293" s="16" t="str" cm="1">
        <f t="array" ref="P1293">IF(O1293&lt;&gt;"",SUMPRODUCT($X1293:$AG1293,$X$27:$AG$27)/SUMPRODUCT(--($X1293:$AG1293&lt;&gt;""),$X$27:$AG$27),"")</f>
        <v/>
      </c>
      <c r="Q1293" s="85">
        <v>13</v>
      </c>
      <c r="R1293" s="16" cm="1">
        <f t="array" ref="R1293">IF(Q1293&lt;&gt;"",SUMPRODUCT($X1293:$AG1293,$X$27:$AG$27)/SUMPRODUCT(--($X1293:$AG1293&lt;&gt;""),$X$27:$AG$27),"")</f>
        <v>0.95874999999999999</v>
      </c>
      <c r="S1293" s="85" t="s">
        <v>1363</v>
      </c>
      <c r="T1293" s="16" t="str" cm="1">
        <f t="array" ref="T1293">IF(S1293&lt;&gt;"",SUMPRODUCT($X1293:$AG1293,$X$27:$AG$27)/SUMPRODUCT(--($X1293:$AG1293&lt;&gt;""),$X$27:$AG$27),"")</f>
        <v/>
      </c>
      <c r="U1293" s="85" t="s">
        <v>1363</v>
      </c>
      <c r="V1293" s="16" t="str" cm="1">
        <f t="array" ref="V1293">IF(U1293&lt;&gt;"",SUMPRODUCT($X1293:$AG1293,$X$27:$AG$27)/SUMPRODUCT(--($X1293:$AG1293&lt;&gt;""),$X$27:$AG$27),"")</f>
        <v/>
      </c>
      <c r="W1293" s="14">
        <v>100</v>
      </c>
      <c r="X1293" s="17">
        <v>1</v>
      </c>
      <c r="Y1293" s="17">
        <v>1</v>
      </c>
      <c r="Z1293" s="17">
        <v>1</v>
      </c>
      <c r="AA1293" s="17">
        <v>0.97</v>
      </c>
      <c r="AB1293" s="17">
        <v>0.95</v>
      </c>
      <c r="AC1293" s="17">
        <v>0.92</v>
      </c>
      <c r="AD1293" s="17" t="s">
        <v>1363</v>
      </c>
      <c r="AE1293" s="17">
        <v>0.91</v>
      </c>
      <c r="AF1293" s="17">
        <v>0.95</v>
      </c>
      <c r="AG1293" s="17" t="s">
        <v>1363</v>
      </c>
      <c r="AH1293" s="18"/>
    </row>
    <row r="1294" spans="1:34" outlineLevel="1">
      <c r="A1294" s="108">
        <v>1426</v>
      </c>
      <c r="B1294" s="109" t="s">
        <v>183</v>
      </c>
      <c r="C1294" s="110" t="s">
        <v>1006</v>
      </c>
      <c r="D1294" s="110" t="s">
        <v>1627</v>
      </c>
      <c r="E1294" s="112" t="s">
        <v>1638</v>
      </c>
      <c r="F1294" s="130" t="s">
        <v>1535</v>
      </c>
      <c r="G1294" s="130" t="s">
        <v>1363</v>
      </c>
      <c r="H1294" s="15" t="s">
        <v>1908</v>
      </c>
      <c r="I1294" s="130" t="s">
        <v>1363</v>
      </c>
      <c r="J1294" s="130" t="s">
        <v>1363</v>
      </c>
      <c r="K1294" s="86" t="s">
        <v>1588</v>
      </c>
      <c r="L1294" s="111"/>
      <c r="M1294" s="85" t="s">
        <v>1363</v>
      </c>
      <c r="N1294" s="16" t="str" cm="1">
        <f t="array" ref="N1294">IF(M1294&lt;&gt;"",SUMPRODUCT($X1294:$AG1294,$X$27:$AG$27)/SUMPRODUCT(--($X1294:$AG1294&lt;&gt;""),$X$27:$AG$27),"")</f>
        <v/>
      </c>
      <c r="O1294" s="85"/>
      <c r="P1294" s="16" t="str" cm="1">
        <f t="array" ref="P1294">IF(O1294&lt;&gt;"",SUMPRODUCT($X1294:$AG1294,$X$27:$AG$27)/SUMPRODUCT(--($X1294:$AG1294&lt;&gt;""),$X$27:$AG$27),"")</f>
        <v/>
      </c>
      <c r="Q1294" s="85" t="s">
        <v>1691</v>
      </c>
      <c r="R1294" s="16" cm="1">
        <f t="array" ref="R1294">IF(Q1294&lt;&gt;"",SUMPRODUCT($X1294:$AG1294,$X$27:$AG$27)/SUMPRODUCT(--($X1294:$AG1294&lt;&gt;""),$X$27:$AG$27),"")</f>
        <v>0</v>
      </c>
      <c r="S1294" s="85" t="s">
        <v>1363</v>
      </c>
      <c r="T1294" s="16" t="str" cm="1">
        <f t="array" ref="T1294">IF(S1294&lt;&gt;"",SUMPRODUCT($X1294:$AG1294,$X$27:$AG$27)/SUMPRODUCT(--($X1294:$AG1294&lt;&gt;""),$X$27:$AG$27),"")</f>
        <v/>
      </c>
      <c r="U1294" s="85" t="s">
        <v>1363</v>
      </c>
      <c r="V1294" s="16" t="str" cm="1">
        <f t="array" ref="V1294">IF(U1294&lt;&gt;"",SUMPRODUCT($X1294:$AG1294,$X$27:$AG$27)/SUMPRODUCT(--($X1294:$AG1294&lt;&gt;""),$X$27:$AG$27),"")</f>
        <v/>
      </c>
      <c r="W1294" s="14">
        <v>100</v>
      </c>
      <c r="X1294" s="17">
        <v>0</v>
      </c>
      <c r="Y1294" s="17">
        <v>0</v>
      </c>
      <c r="Z1294" s="17">
        <v>0</v>
      </c>
      <c r="AA1294" s="17">
        <v>0</v>
      </c>
      <c r="AB1294" s="17">
        <v>0</v>
      </c>
      <c r="AC1294" s="17">
        <v>0</v>
      </c>
      <c r="AD1294" s="17" t="s">
        <v>1363</v>
      </c>
      <c r="AE1294" s="17">
        <v>0</v>
      </c>
      <c r="AF1294" s="17">
        <v>0</v>
      </c>
      <c r="AG1294" s="17" t="s">
        <v>1363</v>
      </c>
      <c r="AH1294" s="18"/>
    </row>
    <row r="1295" spans="1:34" outlineLevel="1">
      <c r="A1295" s="108">
        <v>1181</v>
      </c>
      <c r="B1295" s="109" t="s">
        <v>183</v>
      </c>
      <c r="C1295" s="110" t="s">
        <v>1006</v>
      </c>
      <c r="D1295" s="110" t="s">
        <v>1627</v>
      </c>
      <c r="E1295" s="112" t="s">
        <v>1135</v>
      </c>
      <c r="F1295" s="130" t="s">
        <v>1535</v>
      </c>
      <c r="G1295" s="130" t="s">
        <v>1363</v>
      </c>
      <c r="H1295" s="15" t="s">
        <v>1908</v>
      </c>
      <c r="I1295" s="130" t="s">
        <v>1363</v>
      </c>
      <c r="J1295" s="130" t="s">
        <v>1363</v>
      </c>
      <c r="K1295" s="86">
        <v>1</v>
      </c>
      <c r="L1295" s="111"/>
      <c r="M1295" s="85" t="s">
        <v>1363</v>
      </c>
      <c r="N1295" s="16" t="str" cm="1">
        <f t="array" ref="N1295">IF(M1295&lt;&gt;"",SUMPRODUCT($X1295:$AG1295,$X$27:$AG$27)/SUMPRODUCT(--($X1295:$AG1295&lt;&gt;""),$X$27:$AG$27),"")</f>
        <v/>
      </c>
      <c r="O1295" s="85"/>
      <c r="P1295" s="16" t="str" cm="1">
        <f t="array" ref="P1295">IF(O1295&lt;&gt;"",SUMPRODUCT($X1295:$AG1295,$X$27:$AG$27)/SUMPRODUCT(--($X1295:$AG1295&lt;&gt;""),$X$27:$AG$27),"")</f>
        <v/>
      </c>
      <c r="Q1295" s="85" t="s">
        <v>1691</v>
      </c>
      <c r="R1295" s="16" cm="1">
        <f t="array" ref="R1295">IF(Q1295&lt;&gt;"",SUMPRODUCT($X1295:$AG1295,$X$27:$AG$27)/SUMPRODUCT(--($X1295:$AG1295&lt;&gt;""),$X$27:$AG$27),"")</f>
        <v>0</v>
      </c>
      <c r="S1295" s="85" t="s">
        <v>1363</v>
      </c>
      <c r="T1295" s="16" t="str" cm="1">
        <f t="array" ref="T1295">IF(S1295&lt;&gt;"",SUMPRODUCT($X1295:$AG1295,$X$27:$AG$27)/SUMPRODUCT(--($X1295:$AG1295&lt;&gt;""),$X$27:$AG$27),"")</f>
        <v/>
      </c>
      <c r="U1295" s="85" t="s">
        <v>1363</v>
      </c>
      <c r="V1295" s="16" t="str" cm="1">
        <f t="array" ref="V1295">IF(U1295&lt;&gt;"",SUMPRODUCT($X1295:$AG1295,$X$27:$AG$27)/SUMPRODUCT(--($X1295:$AG1295&lt;&gt;""),$X$27:$AG$27),"")</f>
        <v/>
      </c>
      <c r="W1295" s="14">
        <v>100</v>
      </c>
      <c r="X1295" s="17">
        <v>0</v>
      </c>
      <c r="Y1295" s="17">
        <v>0</v>
      </c>
      <c r="Z1295" s="17">
        <v>0</v>
      </c>
      <c r="AA1295" s="17">
        <v>0</v>
      </c>
      <c r="AB1295" s="17">
        <v>0</v>
      </c>
      <c r="AC1295" s="17">
        <v>0</v>
      </c>
      <c r="AD1295" s="17" t="s">
        <v>1363</v>
      </c>
      <c r="AE1295" s="17">
        <v>0</v>
      </c>
      <c r="AF1295" s="17">
        <v>0</v>
      </c>
      <c r="AG1295" s="17" t="s">
        <v>1363</v>
      </c>
      <c r="AH1295" s="18"/>
    </row>
    <row r="1296" spans="1:34" outlineLevel="1">
      <c r="A1296" s="108">
        <v>1182</v>
      </c>
      <c r="B1296" s="109" t="s">
        <v>183</v>
      </c>
      <c r="C1296" s="110" t="s">
        <v>1006</v>
      </c>
      <c r="D1296" s="110" t="s">
        <v>1627</v>
      </c>
      <c r="E1296" s="112" t="s">
        <v>1136</v>
      </c>
      <c r="F1296" s="130" t="s">
        <v>1535</v>
      </c>
      <c r="G1296" s="130" t="s">
        <v>1363</v>
      </c>
      <c r="H1296" s="15" t="s">
        <v>1908</v>
      </c>
      <c r="I1296" s="130" t="s">
        <v>1363</v>
      </c>
      <c r="J1296" s="130" t="s">
        <v>1363</v>
      </c>
      <c r="K1296" s="86">
        <v>1</v>
      </c>
      <c r="L1296" s="111"/>
      <c r="M1296" s="85" t="s">
        <v>1363</v>
      </c>
      <c r="N1296" s="16" t="str" cm="1">
        <f t="array" ref="N1296">IF(M1296&lt;&gt;"",SUMPRODUCT($X1296:$AG1296,$X$27:$AG$27)/SUMPRODUCT(--($X1296:$AG1296&lt;&gt;""),$X$27:$AG$27),"")</f>
        <v/>
      </c>
      <c r="O1296" s="85"/>
      <c r="P1296" s="16" t="str" cm="1">
        <f t="array" ref="P1296">IF(O1296&lt;&gt;"",SUMPRODUCT($X1296:$AG1296,$X$27:$AG$27)/SUMPRODUCT(--($X1296:$AG1296&lt;&gt;""),$X$27:$AG$27),"")</f>
        <v/>
      </c>
      <c r="Q1296" s="85" t="s">
        <v>1691</v>
      </c>
      <c r="R1296" s="16" cm="1">
        <f t="array" ref="R1296">IF(Q1296&lt;&gt;"",SUMPRODUCT($X1296:$AG1296,$X$27:$AG$27)/SUMPRODUCT(--($X1296:$AG1296&lt;&gt;""),$X$27:$AG$27),"")</f>
        <v>0</v>
      </c>
      <c r="S1296" s="85" t="s">
        <v>1363</v>
      </c>
      <c r="T1296" s="16" t="str" cm="1">
        <f t="array" ref="T1296">IF(S1296&lt;&gt;"",SUMPRODUCT($X1296:$AG1296,$X$27:$AG$27)/SUMPRODUCT(--($X1296:$AG1296&lt;&gt;""),$X$27:$AG$27),"")</f>
        <v/>
      </c>
      <c r="U1296" s="85" t="s">
        <v>1363</v>
      </c>
      <c r="V1296" s="16" t="str" cm="1">
        <f t="array" ref="V1296">IF(U1296&lt;&gt;"",SUMPRODUCT($X1296:$AG1296,$X$27:$AG$27)/SUMPRODUCT(--($X1296:$AG1296&lt;&gt;""),$X$27:$AG$27),"")</f>
        <v/>
      </c>
      <c r="W1296" s="14">
        <v>100</v>
      </c>
      <c r="X1296" s="17">
        <v>0</v>
      </c>
      <c r="Y1296" s="17">
        <v>0</v>
      </c>
      <c r="Z1296" s="17">
        <v>0</v>
      </c>
      <c r="AA1296" s="17">
        <v>0</v>
      </c>
      <c r="AB1296" s="17">
        <v>0</v>
      </c>
      <c r="AC1296" s="17">
        <v>0</v>
      </c>
      <c r="AD1296" s="17" t="s">
        <v>1363</v>
      </c>
      <c r="AE1296" s="17">
        <v>0</v>
      </c>
      <c r="AF1296" s="17">
        <v>0</v>
      </c>
      <c r="AG1296" s="17" t="s">
        <v>1363</v>
      </c>
      <c r="AH1296" s="18"/>
    </row>
    <row r="1297" spans="1:34" ht="12.75" customHeight="1" outlineLevel="1">
      <c r="A1297" s="108">
        <v>1187</v>
      </c>
      <c r="B1297" s="109" t="s">
        <v>183</v>
      </c>
      <c r="C1297" s="110" t="s">
        <v>1006</v>
      </c>
      <c r="D1297" s="110" t="s">
        <v>1627</v>
      </c>
      <c r="E1297" s="112" t="s">
        <v>1137</v>
      </c>
      <c r="F1297" s="130" t="s">
        <v>1535</v>
      </c>
      <c r="G1297" s="130" t="s">
        <v>1692</v>
      </c>
      <c r="H1297" s="15" t="s">
        <v>1888</v>
      </c>
      <c r="I1297" s="130" t="s">
        <v>1718</v>
      </c>
      <c r="J1297" s="130" t="s">
        <v>1363</v>
      </c>
      <c r="K1297" s="86">
        <v>1</v>
      </c>
      <c r="L1297" s="111"/>
      <c r="M1297" s="85" t="s">
        <v>1363</v>
      </c>
      <c r="N1297" s="16" t="str" cm="1">
        <f t="array" ref="N1297">IF(M1297&lt;&gt;"",SUMPRODUCT($X1297:$AG1297,$X$27:$AG$27)/SUMPRODUCT(--($X1297:$AG1297&lt;&gt;""),$X$27:$AG$27),"")</f>
        <v/>
      </c>
      <c r="O1297" s="85"/>
      <c r="P1297" s="16" t="str" cm="1">
        <f t="array" ref="P1297">IF(O1297&lt;&gt;"",SUMPRODUCT($X1297:$AG1297,$X$27:$AG$27)/SUMPRODUCT(--($X1297:$AG1297&lt;&gt;""),$X$27:$AG$27),"")</f>
        <v/>
      </c>
      <c r="Q1297" s="85">
        <v>13</v>
      </c>
      <c r="R1297" s="16" cm="1">
        <f t="array" ref="R1297">IF(Q1297&lt;&gt;"",SUMPRODUCT($X1297:$AG1297,$X$27:$AG$27)/SUMPRODUCT(--($X1297:$AG1297&lt;&gt;""),$X$27:$AG$27),"")</f>
        <v>0.95874999999999999</v>
      </c>
      <c r="S1297" s="85" t="s">
        <v>1363</v>
      </c>
      <c r="T1297" s="16" t="str" cm="1">
        <f t="array" ref="T1297">IF(S1297&lt;&gt;"",SUMPRODUCT($X1297:$AG1297,$X$27:$AG$27)/SUMPRODUCT(--($X1297:$AG1297&lt;&gt;""),$X$27:$AG$27),"")</f>
        <v/>
      </c>
      <c r="U1297" s="85" t="s">
        <v>1363</v>
      </c>
      <c r="V1297" s="16" t="str" cm="1">
        <f t="array" ref="V1297">IF(U1297&lt;&gt;"",SUMPRODUCT($X1297:$AG1297,$X$27:$AG$27)/SUMPRODUCT(--($X1297:$AG1297&lt;&gt;""),$X$27:$AG$27),"")</f>
        <v/>
      </c>
      <c r="W1297" s="14">
        <v>100</v>
      </c>
      <c r="X1297" s="17">
        <v>1</v>
      </c>
      <c r="Y1297" s="17">
        <v>1</v>
      </c>
      <c r="Z1297" s="17">
        <v>1</v>
      </c>
      <c r="AA1297" s="17">
        <v>0.97</v>
      </c>
      <c r="AB1297" s="17">
        <v>0.95</v>
      </c>
      <c r="AC1297" s="17">
        <v>0.92</v>
      </c>
      <c r="AD1297" s="17" t="s">
        <v>1363</v>
      </c>
      <c r="AE1297" s="17">
        <v>0.91</v>
      </c>
      <c r="AF1297" s="17">
        <v>0.95</v>
      </c>
      <c r="AG1297" s="17" t="s">
        <v>1363</v>
      </c>
      <c r="AH1297" s="18"/>
    </row>
    <row r="1298" spans="1:34" outlineLevel="1">
      <c r="A1298" s="108">
        <v>1212</v>
      </c>
      <c r="B1298" s="109" t="s">
        <v>183</v>
      </c>
      <c r="C1298" s="110" t="s">
        <v>1006</v>
      </c>
      <c r="D1298" s="110" t="s">
        <v>1627</v>
      </c>
      <c r="E1298" s="112" t="s">
        <v>1138</v>
      </c>
      <c r="F1298" s="130" t="s">
        <v>1536</v>
      </c>
      <c r="G1298" s="130" t="s">
        <v>1363</v>
      </c>
      <c r="H1298" s="15" t="s">
        <v>1908</v>
      </c>
      <c r="I1298" s="130" t="s">
        <v>1363</v>
      </c>
      <c r="J1298" s="130" t="s">
        <v>1363</v>
      </c>
      <c r="K1298" s="86">
        <v>1</v>
      </c>
      <c r="L1298" s="111"/>
      <c r="M1298" s="85" t="s">
        <v>1363</v>
      </c>
      <c r="N1298" s="16" t="str" cm="1">
        <f t="array" ref="N1298">IF(M1298&lt;&gt;"",SUMPRODUCT($X1298:$AG1298,$X$27:$AG$27)/SUMPRODUCT(--($X1298:$AG1298&lt;&gt;""),$X$27:$AG$27),"")</f>
        <v/>
      </c>
      <c r="O1298" s="85"/>
      <c r="P1298" s="16" t="str" cm="1">
        <f t="array" ref="P1298">IF(O1298&lt;&gt;"",SUMPRODUCT($X1298:$AG1298,$X$27:$AG$27)/SUMPRODUCT(--($X1298:$AG1298&lt;&gt;""),$X$27:$AG$27),"")</f>
        <v/>
      </c>
      <c r="Q1298" s="85" t="s">
        <v>1691</v>
      </c>
      <c r="R1298" s="16" cm="1">
        <f t="array" ref="R1298">IF(Q1298&lt;&gt;"",SUMPRODUCT($X1298:$AG1298,$X$27:$AG$27)/SUMPRODUCT(--($X1298:$AG1298&lt;&gt;""),$X$27:$AG$27),"")</f>
        <v>0</v>
      </c>
      <c r="S1298" s="85" t="s">
        <v>1363</v>
      </c>
      <c r="T1298" s="16" t="str" cm="1">
        <f t="array" ref="T1298">IF(S1298&lt;&gt;"",SUMPRODUCT($X1298:$AG1298,$X$27:$AG$27)/SUMPRODUCT(--($X1298:$AG1298&lt;&gt;""),$X$27:$AG$27),"")</f>
        <v/>
      </c>
      <c r="U1298" s="85" t="s">
        <v>1363</v>
      </c>
      <c r="V1298" s="16" t="str" cm="1">
        <f t="array" ref="V1298">IF(U1298&lt;&gt;"",SUMPRODUCT($X1298:$AG1298,$X$27:$AG$27)/SUMPRODUCT(--($X1298:$AG1298&lt;&gt;""),$X$27:$AG$27),"")</f>
        <v/>
      </c>
      <c r="W1298" s="14">
        <v>100</v>
      </c>
      <c r="X1298" s="17">
        <v>0</v>
      </c>
      <c r="Y1298" s="17">
        <v>0</v>
      </c>
      <c r="Z1298" s="17">
        <v>0</v>
      </c>
      <c r="AA1298" s="17">
        <v>0</v>
      </c>
      <c r="AB1298" s="17">
        <v>0</v>
      </c>
      <c r="AC1298" s="17">
        <v>0</v>
      </c>
      <c r="AD1298" s="17" t="s">
        <v>1363</v>
      </c>
      <c r="AE1298" s="17">
        <v>0</v>
      </c>
      <c r="AF1298" s="17">
        <v>0</v>
      </c>
      <c r="AG1298" s="17" t="s">
        <v>1363</v>
      </c>
      <c r="AH1298" s="18"/>
    </row>
    <row r="1299" spans="1:34" outlineLevel="1">
      <c r="A1299" s="108">
        <v>1427</v>
      </c>
      <c r="B1299" s="109" t="s">
        <v>183</v>
      </c>
      <c r="C1299" s="110" t="s">
        <v>1006</v>
      </c>
      <c r="D1299" s="110" t="s">
        <v>1627</v>
      </c>
      <c r="E1299" s="112" t="s">
        <v>1639</v>
      </c>
      <c r="F1299" s="130" t="s">
        <v>1536</v>
      </c>
      <c r="G1299" s="130" t="s">
        <v>1363</v>
      </c>
      <c r="H1299" s="15" t="s">
        <v>1908</v>
      </c>
      <c r="I1299" s="130" t="s">
        <v>1363</v>
      </c>
      <c r="J1299" s="130" t="s">
        <v>1363</v>
      </c>
      <c r="K1299" s="86" t="s">
        <v>1588</v>
      </c>
      <c r="L1299" s="111"/>
      <c r="M1299" s="85" t="s">
        <v>1363</v>
      </c>
      <c r="N1299" s="16" t="str" cm="1">
        <f t="array" ref="N1299">IF(M1299&lt;&gt;"",SUMPRODUCT($X1299:$AG1299,$X$27:$AG$27)/SUMPRODUCT(--($X1299:$AG1299&lt;&gt;""),$X$27:$AG$27),"")</f>
        <v/>
      </c>
      <c r="O1299" s="85"/>
      <c r="P1299" s="16" t="str" cm="1">
        <f t="array" ref="P1299">IF(O1299&lt;&gt;"",SUMPRODUCT($X1299:$AG1299,$X$27:$AG$27)/SUMPRODUCT(--($X1299:$AG1299&lt;&gt;""),$X$27:$AG$27),"")</f>
        <v/>
      </c>
      <c r="Q1299" s="85" t="s">
        <v>1691</v>
      </c>
      <c r="R1299" s="16" cm="1">
        <f t="array" ref="R1299">IF(Q1299&lt;&gt;"",SUMPRODUCT($X1299:$AG1299,$X$27:$AG$27)/SUMPRODUCT(--($X1299:$AG1299&lt;&gt;""),$X$27:$AG$27),"")</f>
        <v>0</v>
      </c>
      <c r="S1299" s="85" t="s">
        <v>1363</v>
      </c>
      <c r="T1299" s="16" t="str" cm="1">
        <f t="array" ref="T1299">IF(S1299&lt;&gt;"",SUMPRODUCT($X1299:$AG1299,$X$27:$AG$27)/SUMPRODUCT(--($X1299:$AG1299&lt;&gt;""),$X$27:$AG$27),"")</f>
        <v/>
      </c>
      <c r="U1299" s="85" t="s">
        <v>1363</v>
      </c>
      <c r="V1299" s="16" t="str" cm="1">
        <f t="array" ref="V1299">IF(U1299&lt;&gt;"",SUMPRODUCT($X1299:$AG1299,$X$27:$AG$27)/SUMPRODUCT(--($X1299:$AG1299&lt;&gt;""),$X$27:$AG$27),"")</f>
        <v/>
      </c>
      <c r="W1299" s="14">
        <v>100</v>
      </c>
      <c r="X1299" s="17">
        <v>0</v>
      </c>
      <c r="Y1299" s="17">
        <v>0</v>
      </c>
      <c r="Z1299" s="17">
        <v>0</v>
      </c>
      <c r="AA1299" s="17">
        <v>0</v>
      </c>
      <c r="AB1299" s="17">
        <v>0</v>
      </c>
      <c r="AC1299" s="17">
        <v>0</v>
      </c>
      <c r="AD1299" s="17" t="s">
        <v>1363</v>
      </c>
      <c r="AE1299" s="17">
        <v>0</v>
      </c>
      <c r="AF1299" s="17">
        <v>0</v>
      </c>
      <c r="AG1299" s="17" t="s">
        <v>1363</v>
      </c>
      <c r="AH1299" s="18"/>
    </row>
    <row r="1300" spans="1:34" outlineLevel="1">
      <c r="A1300" s="108">
        <v>1214</v>
      </c>
      <c r="B1300" s="109" t="s">
        <v>183</v>
      </c>
      <c r="C1300" s="110" t="s">
        <v>1006</v>
      </c>
      <c r="D1300" s="110" t="s">
        <v>1627</v>
      </c>
      <c r="E1300" s="112" t="s">
        <v>1139</v>
      </c>
      <c r="F1300" s="130" t="s">
        <v>1536</v>
      </c>
      <c r="G1300" s="130" t="s">
        <v>1363</v>
      </c>
      <c r="H1300" s="15" t="s">
        <v>1908</v>
      </c>
      <c r="I1300" s="130" t="s">
        <v>1363</v>
      </c>
      <c r="J1300" s="130" t="s">
        <v>1363</v>
      </c>
      <c r="K1300" s="86">
        <v>1</v>
      </c>
      <c r="L1300" s="111"/>
      <c r="M1300" s="85" t="s">
        <v>1363</v>
      </c>
      <c r="N1300" s="16" t="str" cm="1">
        <f t="array" ref="N1300">IF(M1300&lt;&gt;"",SUMPRODUCT($X1300:$AG1300,$X$27:$AG$27)/SUMPRODUCT(--($X1300:$AG1300&lt;&gt;""),$X$27:$AG$27),"")</f>
        <v/>
      </c>
      <c r="O1300" s="85"/>
      <c r="P1300" s="16" t="str" cm="1">
        <f t="array" ref="P1300">IF(O1300&lt;&gt;"",SUMPRODUCT($X1300:$AG1300,$X$27:$AG$27)/SUMPRODUCT(--($X1300:$AG1300&lt;&gt;""),$X$27:$AG$27),"")</f>
        <v/>
      </c>
      <c r="Q1300" s="85" t="s">
        <v>1691</v>
      </c>
      <c r="R1300" s="16" cm="1">
        <f t="array" ref="R1300">IF(Q1300&lt;&gt;"",SUMPRODUCT($X1300:$AG1300,$X$27:$AG$27)/SUMPRODUCT(--($X1300:$AG1300&lt;&gt;""),$X$27:$AG$27),"")</f>
        <v>0</v>
      </c>
      <c r="S1300" s="85" t="s">
        <v>1363</v>
      </c>
      <c r="T1300" s="16" t="str" cm="1">
        <f t="array" ref="T1300">IF(S1300&lt;&gt;"",SUMPRODUCT($X1300:$AG1300,$X$27:$AG$27)/SUMPRODUCT(--($X1300:$AG1300&lt;&gt;""),$X$27:$AG$27),"")</f>
        <v/>
      </c>
      <c r="U1300" s="85" t="s">
        <v>1363</v>
      </c>
      <c r="V1300" s="16" t="str" cm="1">
        <f t="array" ref="V1300">IF(U1300&lt;&gt;"",SUMPRODUCT($X1300:$AG1300,$X$27:$AG$27)/SUMPRODUCT(--($X1300:$AG1300&lt;&gt;""),$X$27:$AG$27),"")</f>
        <v/>
      </c>
      <c r="W1300" s="14">
        <v>100</v>
      </c>
      <c r="X1300" s="17">
        <v>0</v>
      </c>
      <c r="Y1300" s="17">
        <v>0</v>
      </c>
      <c r="Z1300" s="17">
        <v>0</v>
      </c>
      <c r="AA1300" s="17">
        <v>0</v>
      </c>
      <c r="AB1300" s="17">
        <v>0</v>
      </c>
      <c r="AC1300" s="17">
        <v>0</v>
      </c>
      <c r="AD1300" s="17" t="s">
        <v>1363</v>
      </c>
      <c r="AE1300" s="17">
        <v>0</v>
      </c>
      <c r="AF1300" s="17">
        <v>0</v>
      </c>
      <c r="AG1300" s="17" t="s">
        <v>1363</v>
      </c>
      <c r="AH1300" s="18"/>
    </row>
    <row r="1301" spans="1:34" ht="3" customHeight="1" outlineLevel="1">
      <c r="A1301" s="108">
        <v>1215</v>
      </c>
      <c r="B1301" s="109" t="s">
        <v>183</v>
      </c>
      <c r="C1301" s="110" t="s">
        <v>1006</v>
      </c>
      <c r="D1301" s="110" t="s">
        <v>1627</v>
      </c>
      <c r="E1301" s="112" t="s">
        <v>1140</v>
      </c>
      <c r="F1301" s="130" t="s">
        <v>1536</v>
      </c>
      <c r="G1301" s="130" t="s">
        <v>1363</v>
      </c>
      <c r="H1301" s="15" t="s">
        <v>1908</v>
      </c>
      <c r="I1301" s="130" t="s">
        <v>1363</v>
      </c>
      <c r="J1301" s="130" t="s">
        <v>1363</v>
      </c>
      <c r="K1301" s="86">
        <v>1</v>
      </c>
      <c r="L1301" s="111"/>
      <c r="M1301" s="85" t="s">
        <v>1363</v>
      </c>
      <c r="N1301" s="16" t="str" cm="1">
        <f t="array" ref="N1301">IF(M1301&lt;&gt;"",SUMPRODUCT($X1301:$AG1301,$X$27:$AG$27)/SUMPRODUCT(--($X1301:$AG1301&lt;&gt;""),$X$27:$AG$27),"")</f>
        <v/>
      </c>
      <c r="O1301" s="85"/>
      <c r="P1301" s="16" t="str" cm="1">
        <f t="array" ref="P1301">IF(O1301&lt;&gt;"",SUMPRODUCT($X1301:$AG1301,$X$27:$AG$27)/SUMPRODUCT(--($X1301:$AG1301&lt;&gt;""),$X$27:$AG$27),"")</f>
        <v/>
      </c>
      <c r="Q1301" s="85" t="s">
        <v>1691</v>
      </c>
      <c r="R1301" s="16" cm="1">
        <f t="array" ref="R1301">IF(Q1301&lt;&gt;"",SUMPRODUCT($X1301:$AG1301,$X$27:$AG$27)/SUMPRODUCT(--($X1301:$AG1301&lt;&gt;""),$X$27:$AG$27),"")</f>
        <v>0</v>
      </c>
      <c r="S1301" s="85" t="s">
        <v>1363</v>
      </c>
      <c r="T1301" s="16" t="str" cm="1">
        <f t="array" ref="T1301">IF(S1301&lt;&gt;"",SUMPRODUCT($X1301:$AG1301,$X$27:$AG$27)/SUMPRODUCT(--($X1301:$AG1301&lt;&gt;""),$X$27:$AG$27),"")</f>
        <v/>
      </c>
      <c r="U1301" s="85" t="s">
        <v>1363</v>
      </c>
      <c r="V1301" s="16" t="str" cm="1">
        <f t="array" ref="V1301">IF(U1301&lt;&gt;"",SUMPRODUCT($X1301:$AG1301,$X$27:$AG$27)/SUMPRODUCT(--($X1301:$AG1301&lt;&gt;""),$X$27:$AG$27),"")</f>
        <v/>
      </c>
      <c r="W1301" s="14">
        <v>100</v>
      </c>
      <c r="X1301" s="17">
        <v>0</v>
      </c>
      <c r="Y1301" s="17">
        <v>0</v>
      </c>
      <c r="Z1301" s="17">
        <v>0</v>
      </c>
      <c r="AA1301" s="17">
        <v>0</v>
      </c>
      <c r="AB1301" s="17">
        <v>0</v>
      </c>
      <c r="AC1301" s="17">
        <v>0</v>
      </c>
      <c r="AD1301" s="17" t="s">
        <v>1363</v>
      </c>
      <c r="AE1301" s="17">
        <v>0</v>
      </c>
      <c r="AF1301" s="17">
        <v>0</v>
      </c>
      <c r="AG1301" s="17" t="s">
        <v>1363</v>
      </c>
      <c r="AH1301" s="18"/>
    </row>
    <row r="1302" spans="1:34" outlineLevel="1">
      <c r="A1302" s="108">
        <v>1216</v>
      </c>
      <c r="B1302" s="109" t="s">
        <v>183</v>
      </c>
      <c r="C1302" s="110" t="s">
        <v>1006</v>
      </c>
      <c r="D1302" s="110" t="s">
        <v>1627</v>
      </c>
      <c r="E1302" s="112" t="s">
        <v>1141</v>
      </c>
      <c r="F1302" s="130" t="s">
        <v>1537</v>
      </c>
      <c r="G1302" s="130" t="s">
        <v>1692</v>
      </c>
      <c r="H1302" s="15" t="s">
        <v>1888</v>
      </c>
      <c r="I1302" s="130" t="s">
        <v>1718</v>
      </c>
      <c r="J1302" s="130" t="s">
        <v>1363</v>
      </c>
      <c r="K1302" s="86">
        <v>1</v>
      </c>
      <c r="L1302" s="111"/>
      <c r="M1302" s="85" t="s">
        <v>1363</v>
      </c>
      <c r="N1302" s="16" t="str" cm="1">
        <f t="array" ref="N1302">IF(M1302&lt;&gt;"",SUMPRODUCT($X1302:$AG1302,$X$27:$AG$27)/SUMPRODUCT(--($X1302:$AG1302&lt;&gt;""),$X$27:$AG$27),"")</f>
        <v/>
      </c>
      <c r="O1302" s="85"/>
      <c r="P1302" s="16" t="str" cm="1">
        <f t="array" ref="P1302">IF(O1302&lt;&gt;"",SUMPRODUCT($X1302:$AG1302,$X$27:$AG$27)/SUMPRODUCT(--($X1302:$AG1302&lt;&gt;""),$X$27:$AG$27),"")</f>
        <v/>
      </c>
      <c r="Q1302" s="85">
        <v>13</v>
      </c>
      <c r="R1302" s="16" cm="1">
        <f t="array" ref="R1302">IF(Q1302&lt;&gt;"",SUMPRODUCT($X1302:$AG1302,$X$27:$AG$27)/SUMPRODUCT(--($X1302:$AG1302&lt;&gt;""),$X$27:$AG$27),"")</f>
        <v>0.95874999999999999</v>
      </c>
      <c r="S1302" s="85" t="s">
        <v>1363</v>
      </c>
      <c r="T1302" s="16" t="str" cm="1">
        <f t="array" ref="T1302">IF(S1302&lt;&gt;"",SUMPRODUCT($X1302:$AG1302,$X$27:$AG$27)/SUMPRODUCT(--($X1302:$AG1302&lt;&gt;""),$X$27:$AG$27),"")</f>
        <v/>
      </c>
      <c r="U1302" s="85" t="s">
        <v>1363</v>
      </c>
      <c r="V1302" s="16" t="str" cm="1">
        <f t="array" ref="V1302">IF(U1302&lt;&gt;"",SUMPRODUCT($X1302:$AG1302,$X$27:$AG$27)/SUMPRODUCT(--($X1302:$AG1302&lt;&gt;""),$X$27:$AG$27),"")</f>
        <v/>
      </c>
      <c r="W1302" s="14">
        <v>100</v>
      </c>
      <c r="X1302" s="17">
        <v>1</v>
      </c>
      <c r="Y1302" s="17">
        <v>1</v>
      </c>
      <c r="Z1302" s="17">
        <v>1</v>
      </c>
      <c r="AA1302" s="17">
        <v>0.97</v>
      </c>
      <c r="AB1302" s="17">
        <v>0.95</v>
      </c>
      <c r="AC1302" s="17">
        <v>0.92</v>
      </c>
      <c r="AD1302" s="17" t="s">
        <v>1363</v>
      </c>
      <c r="AE1302" s="17">
        <v>0.91</v>
      </c>
      <c r="AF1302" s="17">
        <v>0.95</v>
      </c>
      <c r="AG1302" s="17" t="s">
        <v>1363</v>
      </c>
      <c r="AH1302" s="18"/>
    </row>
    <row r="1303" spans="1:34" outlineLevel="1">
      <c r="A1303" s="108">
        <v>1428</v>
      </c>
      <c r="B1303" s="109" t="s">
        <v>183</v>
      </c>
      <c r="C1303" s="110" t="s">
        <v>1006</v>
      </c>
      <c r="D1303" s="110" t="s">
        <v>1627</v>
      </c>
      <c r="E1303" s="112" t="s">
        <v>1640</v>
      </c>
      <c r="F1303" s="130" t="s">
        <v>1537</v>
      </c>
      <c r="G1303" s="130" t="s">
        <v>1363</v>
      </c>
      <c r="H1303" s="15" t="s">
        <v>1908</v>
      </c>
      <c r="I1303" s="130" t="s">
        <v>1363</v>
      </c>
      <c r="J1303" s="130" t="s">
        <v>1363</v>
      </c>
      <c r="K1303" s="86" t="s">
        <v>1588</v>
      </c>
      <c r="L1303" s="111"/>
      <c r="M1303" s="85" t="s">
        <v>1363</v>
      </c>
      <c r="N1303" s="16" t="str" cm="1">
        <f t="array" ref="N1303">IF(M1303&lt;&gt;"",SUMPRODUCT($X1303:$AG1303,$X$27:$AG$27)/SUMPRODUCT(--($X1303:$AG1303&lt;&gt;""),$X$27:$AG$27),"")</f>
        <v/>
      </c>
      <c r="O1303" s="85"/>
      <c r="P1303" s="16" t="str" cm="1">
        <f t="array" ref="P1303">IF(O1303&lt;&gt;"",SUMPRODUCT($X1303:$AG1303,$X$27:$AG$27)/SUMPRODUCT(--($X1303:$AG1303&lt;&gt;""),$X$27:$AG$27),"")</f>
        <v/>
      </c>
      <c r="Q1303" s="85" t="s">
        <v>1691</v>
      </c>
      <c r="R1303" s="16" cm="1">
        <f t="array" ref="R1303">IF(Q1303&lt;&gt;"",SUMPRODUCT($X1303:$AG1303,$X$27:$AG$27)/SUMPRODUCT(--($X1303:$AG1303&lt;&gt;""),$X$27:$AG$27),"")</f>
        <v>0</v>
      </c>
      <c r="S1303" s="85" t="s">
        <v>1363</v>
      </c>
      <c r="T1303" s="16" t="str" cm="1">
        <f t="array" ref="T1303">IF(S1303&lt;&gt;"",SUMPRODUCT($X1303:$AG1303,$X$27:$AG$27)/SUMPRODUCT(--($X1303:$AG1303&lt;&gt;""),$X$27:$AG$27),"")</f>
        <v/>
      </c>
      <c r="U1303" s="85" t="s">
        <v>1363</v>
      </c>
      <c r="V1303" s="16" t="str" cm="1">
        <f t="array" ref="V1303">IF(U1303&lt;&gt;"",SUMPRODUCT($X1303:$AG1303,$X$27:$AG$27)/SUMPRODUCT(--($X1303:$AG1303&lt;&gt;""),$X$27:$AG$27),"")</f>
        <v/>
      </c>
      <c r="W1303" s="14">
        <v>100</v>
      </c>
      <c r="X1303" s="17">
        <v>0</v>
      </c>
      <c r="Y1303" s="17">
        <v>0</v>
      </c>
      <c r="Z1303" s="17">
        <v>0</v>
      </c>
      <c r="AA1303" s="17">
        <v>0</v>
      </c>
      <c r="AB1303" s="17">
        <v>0</v>
      </c>
      <c r="AC1303" s="17">
        <v>0</v>
      </c>
      <c r="AD1303" s="17" t="s">
        <v>1363</v>
      </c>
      <c r="AE1303" s="17">
        <v>0</v>
      </c>
      <c r="AF1303" s="17">
        <v>0</v>
      </c>
      <c r="AG1303" s="17" t="s">
        <v>1363</v>
      </c>
      <c r="AH1303" s="18"/>
    </row>
    <row r="1304" spans="1:34" outlineLevel="1">
      <c r="A1304" s="108">
        <v>1218</v>
      </c>
      <c r="B1304" s="109" t="s">
        <v>183</v>
      </c>
      <c r="C1304" s="110" t="s">
        <v>1006</v>
      </c>
      <c r="D1304" s="110" t="s">
        <v>1627</v>
      </c>
      <c r="E1304" s="112" t="s">
        <v>1142</v>
      </c>
      <c r="F1304" s="130" t="s">
        <v>1537</v>
      </c>
      <c r="G1304" s="130" t="s">
        <v>1363</v>
      </c>
      <c r="H1304" s="15" t="s">
        <v>1908</v>
      </c>
      <c r="I1304" s="130" t="s">
        <v>1363</v>
      </c>
      <c r="J1304" s="130" t="s">
        <v>1363</v>
      </c>
      <c r="K1304" s="86">
        <v>1</v>
      </c>
      <c r="L1304" s="111"/>
      <c r="M1304" s="85" t="s">
        <v>1363</v>
      </c>
      <c r="N1304" s="16" t="str" cm="1">
        <f t="array" ref="N1304">IF(M1304&lt;&gt;"",SUMPRODUCT($X1304:$AG1304,$X$27:$AG$27)/SUMPRODUCT(--($X1304:$AG1304&lt;&gt;""),$X$27:$AG$27),"")</f>
        <v/>
      </c>
      <c r="O1304" s="85"/>
      <c r="P1304" s="16" t="str" cm="1">
        <f t="array" ref="P1304">IF(O1304&lt;&gt;"",SUMPRODUCT($X1304:$AG1304,$X$27:$AG$27)/SUMPRODUCT(--($X1304:$AG1304&lt;&gt;""),$X$27:$AG$27),"")</f>
        <v/>
      </c>
      <c r="Q1304" s="85" t="s">
        <v>1691</v>
      </c>
      <c r="R1304" s="16" cm="1">
        <f t="array" ref="R1304">IF(Q1304&lt;&gt;"",SUMPRODUCT($X1304:$AG1304,$X$27:$AG$27)/SUMPRODUCT(--($X1304:$AG1304&lt;&gt;""),$X$27:$AG$27),"")</f>
        <v>0</v>
      </c>
      <c r="S1304" s="85" t="s">
        <v>1363</v>
      </c>
      <c r="T1304" s="16" t="str" cm="1">
        <f t="array" ref="T1304">IF(S1304&lt;&gt;"",SUMPRODUCT($X1304:$AG1304,$X$27:$AG$27)/SUMPRODUCT(--($X1304:$AG1304&lt;&gt;""),$X$27:$AG$27),"")</f>
        <v/>
      </c>
      <c r="U1304" s="85" t="s">
        <v>1363</v>
      </c>
      <c r="V1304" s="16" t="str" cm="1">
        <f t="array" ref="V1304">IF(U1304&lt;&gt;"",SUMPRODUCT($X1304:$AG1304,$X$27:$AG$27)/SUMPRODUCT(--($X1304:$AG1304&lt;&gt;""),$X$27:$AG$27),"")</f>
        <v/>
      </c>
      <c r="W1304" s="14">
        <v>100</v>
      </c>
      <c r="X1304" s="17">
        <v>0</v>
      </c>
      <c r="Y1304" s="17">
        <v>0</v>
      </c>
      <c r="Z1304" s="17">
        <v>0</v>
      </c>
      <c r="AA1304" s="17">
        <v>0</v>
      </c>
      <c r="AB1304" s="17">
        <v>0</v>
      </c>
      <c r="AC1304" s="17">
        <v>0</v>
      </c>
      <c r="AD1304" s="17" t="s">
        <v>1363</v>
      </c>
      <c r="AE1304" s="17">
        <v>0</v>
      </c>
      <c r="AF1304" s="17">
        <v>0</v>
      </c>
      <c r="AG1304" s="17" t="s">
        <v>1363</v>
      </c>
      <c r="AH1304" s="18"/>
    </row>
    <row r="1305" spans="1:34" outlineLevel="1">
      <c r="A1305" s="108">
        <v>1219</v>
      </c>
      <c r="B1305" s="109" t="s">
        <v>183</v>
      </c>
      <c r="C1305" s="110" t="s">
        <v>1006</v>
      </c>
      <c r="D1305" s="110" t="s">
        <v>1627</v>
      </c>
      <c r="E1305" s="112" t="s">
        <v>1143</v>
      </c>
      <c r="F1305" s="130" t="s">
        <v>1537</v>
      </c>
      <c r="G1305" s="130" t="s">
        <v>1363</v>
      </c>
      <c r="H1305" s="15" t="s">
        <v>1908</v>
      </c>
      <c r="I1305" s="130" t="s">
        <v>1363</v>
      </c>
      <c r="J1305" s="130" t="s">
        <v>1363</v>
      </c>
      <c r="K1305" s="86">
        <v>1</v>
      </c>
      <c r="L1305" s="111"/>
      <c r="M1305" s="85" t="s">
        <v>1363</v>
      </c>
      <c r="N1305" s="16" t="str" cm="1">
        <f t="array" ref="N1305">IF(M1305&lt;&gt;"",SUMPRODUCT($X1305:$AG1305,$X$27:$AG$27)/SUMPRODUCT(--($X1305:$AG1305&lt;&gt;""),$X$27:$AG$27),"")</f>
        <v/>
      </c>
      <c r="O1305" s="85"/>
      <c r="P1305" s="16" t="str" cm="1">
        <f t="array" ref="P1305">IF(O1305&lt;&gt;"",SUMPRODUCT($X1305:$AG1305,$X$27:$AG$27)/SUMPRODUCT(--($X1305:$AG1305&lt;&gt;""),$X$27:$AG$27),"")</f>
        <v/>
      </c>
      <c r="Q1305" s="85" t="s">
        <v>1691</v>
      </c>
      <c r="R1305" s="16" cm="1">
        <f t="array" ref="R1305">IF(Q1305&lt;&gt;"",SUMPRODUCT($X1305:$AG1305,$X$27:$AG$27)/SUMPRODUCT(--($X1305:$AG1305&lt;&gt;""),$X$27:$AG$27),"")</f>
        <v>0</v>
      </c>
      <c r="S1305" s="85" t="s">
        <v>1363</v>
      </c>
      <c r="T1305" s="16" t="str" cm="1">
        <f t="array" ref="T1305">IF(S1305&lt;&gt;"",SUMPRODUCT($X1305:$AG1305,$X$27:$AG$27)/SUMPRODUCT(--($X1305:$AG1305&lt;&gt;""),$X$27:$AG$27),"")</f>
        <v/>
      </c>
      <c r="U1305" s="85" t="s">
        <v>1363</v>
      </c>
      <c r="V1305" s="16" t="str" cm="1">
        <f t="array" ref="V1305">IF(U1305&lt;&gt;"",SUMPRODUCT($X1305:$AG1305,$X$27:$AG$27)/SUMPRODUCT(--($X1305:$AG1305&lt;&gt;""),$X$27:$AG$27),"")</f>
        <v/>
      </c>
      <c r="W1305" s="14">
        <v>100</v>
      </c>
      <c r="X1305" s="17">
        <v>0</v>
      </c>
      <c r="Y1305" s="17">
        <v>0</v>
      </c>
      <c r="Z1305" s="17">
        <v>0</v>
      </c>
      <c r="AA1305" s="17">
        <v>0</v>
      </c>
      <c r="AB1305" s="17">
        <v>0</v>
      </c>
      <c r="AC1305" s="17">
        <v>0</v>
      </c>
      <c r="AD1305" s="17" t="s">
        <v>1363</v>
      </c>
      <c r="AE1305" s="17">
        <v>0</v>
      </c>
      <c r="AF1305" s="17">
        <v>0</v>
      </c>
      <c r="AG1305" s="17" t="s">
        <v>1363</v>
      </c>
      <c r="AH1305" s="18"/>
    </row>
    <row r="1306" spans="1:34" outlineLevel="1">
      <c r="A1306" s="108">
        <v>1220</v>
      </c>
      <c r="B1306" s="109" t="s">
        <v>183</v>
      </c>
      <c r="C1306" s="110" t="s">
        <v>1006</v>
      </c>
      <c r="D1306" s="110" t="s">
        <v>1627</v>
      </c>
      <c r="E1306" s="112" t="s">
        <v>1144</v>
      </c>
      <c r="F1306" s="130" t="s">
        <v>1537</v>
      </c>
      <c r="G1306" s="130" t="s">
        <v>1692</v>
      </c>
      <c r="H1306" s="15" t="s">
        <v>1888</v>
      </c>
      <c r="I1306" s="130" t="s">
        <v>1718</v>
      </c>
      <c r="J1306" s="130" t="s">
        <v>1363</v>
      </c>
      <c r="K1306" s="86">
        <v>1</v>
      </c>
      <c r="L1306" s="111"/>
      <c r="M1306" s="85" t="s">
        <v>1363</v>
      </c>
      <c r="N1306" s="16" t="str" cm="1">
        <f t="array" ref="N1306">IF(M1306&lt;&gt;"",SUMPRODUCT($X1306:$AG1306,$X$27:$AG$27)/SUMPRODUCT(--($X1306:$AG1306&lt;&gt;""),$X$27:$AG$27),"")</f>
        <v/>
      </c>
      <c r="O1306" s="85"/>
      <c r="P1306" s="16" t="str" cm="1">
        <f t="array" ref="P1306">IF(O1306&lt;&gt;"",SUMPRODUCT($X1306:$AG1306,$X$27:$AG$27)/SUMPRODUCT(--($X1306:$AG1306&lt;&gt;""),$X$27:$AG$27),"")</f>
        <v/>
      </c>
      <c r="Q1306" s="85">
        <v>13</v>
      </c>
      <c r="R1306" s="16" cm="1">
        <f t="array" ref="R1306">IF(Q1306&lt;&gt;"",SUMPRODUCT($X1306:$AG1306,$X$27:$AG$27)/SUMPRODUCT(--($X1306:$AG1306&lt;&gt;""),$X$27:$AG$27),"")</f>
        <v>0.95874999999999999</v>
      </c>
      <c r="S1306" s="85" t="s">
        <v>1363</v>
      </c>
      <c r="T1306" s="16" t="str" cm="1">
        <f t="array" ref="T1306">IF(S1306&lt;&gt;"",SUMPRODUCT($X1306:$AG1306,$X$27:$AG$27)/SUMPRODUCT(--($X1306:$AG1306&lt;&gt;""),$X$27:$AG$27),"")</f>
        <v/>
      </c>
      <c r="U1306" s="85" t="s">
        <v>1363</v>
      </c>
      <c r="V1306" s="16" t="str" cm="1">
        <f t="array" ref="V1306">IF(U1306&lt;&gt;"",SUMPRODUCT($X1306:$AG1306,$X$27:$AG$27)/SUMPRODUCT(--($X1306:$AG1306&lt;&gt;""),$X$27:$AG$27),"")</f>
        <v/>
      </c>
      <c r="W1306" s="14">
        <v>100</v>
      </c>
      <c r="X1306" s="17">
        <v>1</v>
      </c>
      <c r="Y1306" s="17">
        <v>1</v>
      </c>
      <c r="Z1306" s="17">
        <v>1</v>
      </c>
      <c r="AA1306" s="17">
        <v>0.97</v>
      </c>
      <c r="AB1306" s="17">
        <v>0.95</v>
      </c>
      <c r="AC1306" s="17">
        <v>0.92</v>
      </c>
      <c r="AD1306" s="17" t="s">
        <v>1363</v>
      </c>
      <c r="AE1306" s="17">
        <v>0.91</v>
      </c>
      <c r="AF1306" s="17">
        <v>0.95</v>
      </c>
      <c r="AG1306" s="17" t="s">
        <v>1363</v>
      </c>
      <c r="AH1306" s="18"/>
    </row>
    <row r="1307" spans="1:34" outlineLevel="1">
      <c r="A1307" s="108">
        <v>1224</v>
      </c>
      <c r="B1307" s="109" t="s">
        <v>183</v>
      </c>
      <c r="C1307" s="110" t="s">
        <v>1006</v>
      </c>
      <c r="D1307" s="110" t="s">
        <v>1627</v>
      </c>
      <c r="E1307" s="112" t="s">
        <v>1145</v>
      </c>
      <c r="F1307" s="130" t="s">
        <v>1538</v>
      </c>
      <c r="G1307" s="130" t="s">
        <v>1363</v>
      </c>
      <c r="H1307" s="15" t="s">
        <v>1908</v>
      </c>
      <c r="I1307" s="130" t="s">
        <v>1363</v>
      </c>
      <c r="J1307" s="130" t="s">
        <v>1363</v>
      </c>
      <c r="K1307" s="86">
        <v>1</v>
      </c>
      <c r="L1307" s="111"/>
      <c r="M1307" s="85" t="s">
        <v>1363</v>
      </c>
      <c r="N1307" s="16" t="str" cm="1">
        <f t="array" ref="N1307">IF(M1307&lt;&gt;"",SUMPRODUCT($X1307:$AG1307,$X$27:$AG$27)/SUMPRODUCT(--($X1307:$AG1307&lt;&gt;""),$X$27:$AG$27),"")</f>
        <v/>
      </c>
      <c r="O1307" s="85"/>
      <c r="P1307" s="16" t="str" cm="1">
        <f t="array" ref="P1307">IF(O1307&lt;&gt;"",SUMPRODUCT($X1307:$AG1307,$X$27:$AG$27)/SUMPRODUCT(--($X1307:$AG1307&lt;&gt;""),$X$27:$AG$27),"")</f>
        <v/>
      </c>
      <c r="Q1307" s="85" t="s">
        <v>1691</v>
      </c>
      <c r="R1307" s="16" cm="1">
        <f t="array" ref="R1307">IF(Q1307&lt;&gt;"",SUMPRODUCT($X1307:$AG1307,$X$27:$AG$27)/SUMPRODUCT(--($X1307:$AG1307&lt;&gt;""),$X$27:$AG$27),"")</f>
        <v>0</v>
      </c>
      <c r="S1307" s="85" t="s">
        <v>1363</v>
      </c>
      <c r="T1307" s="16" t="str" cm="1">
        <f t="array" ref="T1307">IF(S1307&lt;&gt;"",SUMPRODUCT($X1307:$AG1307,$X$27:$AG$27)/SUMPRODUCT(--($X1307:$AG1307&lt;&gt;""),$X$27:$AG$27),"")</f>
        <v/>
      </c>
      <c r="U1307" s="85" t="s">
        <v>1363</v>
      </c>
      <c r="V1307" s="16" t="str" cm="1">
        <f t="array" ref="V1307">IF(U1307&lt;&gt;"",SUMPRODUCT($X1307:$AG1307,$X$27:$AG$27)/SUMPRODUCT(--($X1307:$AG1307&lt;&gt;""),$X$27:$AG$27),"")</f>
        <v/>
      </c>
      <c r="W1307" s="14">
        <v>100</v>
      </c>
      <c r="X1307" s="17">
        <v>0</v>
      </c>
      <c r="Y1307" s="17">
        <v>0</v>
      </c>
      <c r="Z1307" s="17">
        <v>0</v>
      </c>
      <c r="AA1307" s="17">
        <v>0</v>
      </c>
      <c r="AB1307" s="17">
        <v>0</v>
      </c>
      <c r="AC1307" s="17">
        <v>0</v>
      </c>
      <c r="AD1307" s="17" t="s">
        <v>1363</v>
      </c>
      <c r="AE1307" s="17">
        <v>0</v>
      </c>
      <c r="AF1307" s="17">
        <v>0</v>
      </c>
      <c r="AG1307" s="17" t="s">
        <v>1363</v>
      </c>
      <c r="AH1307" s="18"/>
    </row>
    <row r="1308" spans="1:34" outlineLevel="1">
      <c r="A1308" s="108">
        <v>1225</v>
      </c>
      <c r="B1308" s="109" t="s">
        <v>183</v>
      </c>
      <c r="C1308" s="110" t="s">
        <v>1006</v>
      </c>
      <c r="D1308" s="110" t="s">
        <v>1627</v>
      </c>
      <c r="E1308" s="112" t="s">
        <v>1146</v>
      </c>
      <c r="F1308" s="130" t="s">
        <v>1538</v>
      </c>
      <c r="G1308" s="130" t="s">
        <v>1363</v>
      </c>
      <c r="H1308" s="15" t="s">
        <v>1908</v>
      </c>
      <c r="I1308" s="130" t="s">
        <v>1363</v>
      </c>
      <c r="J1308" s="130" t="s">
        <v>1363</v>
      </c>
      <c r="K1308" s="86">
        <v>1</v>
      </c>
      <c r="L1308" s="111"/>
      <c r="M1308" s="85" t="s">
        <v>1363</v>
      </c>
      <c r="N1308" s="16" t="str" cm="1">
        <f t="array" ref="N1308">IF(M1308&lt;&gt;"",SUMPRODUCT($X1308:$AG1308,$X$27:$AG$27)/SUMPRODUCT(--($X1308:$AG1308&lt;&gt;""),$X$27:$AG$27),"")</f>
        <v/>
      </c>
      <c r="O1308" s="85"/>
      <c r="P1308" s="16" t="str" cm="1">
        <f t="array" ref="P1308">IF(O1308&lt;&gt;"",SUMPRODUCT($X1308:$AG1308,$X$27:$AG$27)/SUMPRODUCT(--($X1308:$AG1308&lt;&gt;""),$X$27:$AG$27),"")</f>
        <v/>
      </c>
      <c r="Q1308" s="85" t="s">
        <v>1691</v>
      </c>
      <c r="R1308" s="16" cm="1">
        <f t="array" ref="R1308">IF(Q1308&lt;&gt;"",SUMPRODUCT($X1308:$AG1308,$X$27:$AG$27)/SUMPRODUCT(--($X1308:$AG1308&lt;&gt;""),$X$27:$AG$27),"")</f>
        <v>0</v>
      </c>
      <c r="S1308" s="85" t="s">
        <v>1363</v>
      </c>
      <c r="T1308" s="16" t="str" cm="1">
        <f t="array" ref="T1308">IF(S1308&lt;&gt;"",SUMPRODUCT($X1308:$AG1308,$X$27:$AG$27)/SUMPRODUCT(--($X1308:$AG1308&lt;&gt;""),$X$27:$AG$27),"")</f>
        <v/>
      </c>
      <c r="U1308" s="85" t="s">
        <v>1363</v>
      </c>
      <c r="V1308" s="16" t="str" cm="1">
        <f t="array" ref="V1308">IF(U1308&lt;&gt;"",SUMPRODUCT($X1308:$AG1308,$X$27:$AG$27)/SUMPRODUCT(--($X1308:$AG1308&lt;&gt;""),$X$27:$AG$27),"")</f>
        <v/>
      </c>
      <c r="W1308" s="14">
        <v>100</v>
      </c>
      <c r="X1308" s="17">
        <v>0</v>
      </c>
      <c r="Y1308" s="17">
        <v>0</v>
      </c>
      <c r="Z1308" s="17">
        <v>0</v>
      </c>
      <c r="AA1308" s="17">
        <v>0</v>
      </c>
      <c r="AB1308" s="17">
        <v>0</v>
      </c>
      <c r="AC1308" s="17">
        <v>0</v>
      </c>
      <c r="AD1308" s="17" t="s">
        <v>1363</v>
      </c>
      <c r="AE1308" s="17">
        <v>0</v>
      </c>
      <c r="AF1308" s="17">
        <v>0</v>
      </c>
      <c r="AG1308" s="17" t="s">
        <v>1363</v>
      </c>
      <c r="AH1308" s="18"/>
    </row>
    <row r="1309" spans="1:34" outlineLevel="1">
      <c r="A1309" s="108">
        <v>1226</v>
      </c>
      <c r="B1309" s="109" t="s">
        <v>183</v>
      </c>
      <c r="C1309" s="110" t="s">
        <v>1006</v>
      </c>
      <c r="D1309" s="110" t="s">
        <v>1627</v>
      </c>
      <c r="E1309" s="112" t="s">
        <v>1147</v>
      </c>
      <c r="F1309" s="130" t="s">
        <v>1539</v>
      </c>
      <c r="G1309" s="130" t="s">
        <v>1363</v>
      </c>
      <c r="H1309" s="15" t="s">
        <v>1908</v>
      </c>
      <c r="I1309" s="130" t="s">
        <v>1363</v>
      </c>
      <c r="J1309" s="130" t="s">
        <v>1363</v>
      </c>
      <c r="K1309" s="86">
        <v>1</v>
      </c>
      <c r="L1309" s="111"/>
      <c r="M1309" s="85" t="s">
        <v>1363</v>
      </c>
      <c r="N1309" s="16" t="str" cm="1">
        <f t="array" ref="N1309">IF(M1309&lt;&gt;"",SUMPRODUCT($X1309:$AG1309,$X$27:$AG$27)/SUMPRODUCT(--($X1309:$AG1309&lt;&gt;""),$X$27:$AG$27),"")</f>
        <v/>
      </c>
      <c r="O1309" s="85"/>
      <c r="P1309" s="16" t="str" cm="1">
        <f t="array" ref="P1309">IF(O1309&lt;&gt;"",SUMPRODUCT($X1309:$AG1309,$X$27:$AG$27)/SUMPRODUCT(--($X1309:$AG1309&lt;&gt;""),$X$27:$AG$27),"")</f>
        <v/>
      </c>
      <c r="Q1309" s="85" t="s">
        <v>1691</v>
      </c>
      <c r="R1309" s="16" cm="1">
        <f t="array" ref="R1309">IF(Q1309&lt;&gt;"",SUMPRODUCT($X1309:$AG1309,$X$27:$AG$27)/SUMPRODUCT(--($X1309:$AG1309&lt;&gt;""),$X$27:$AG$27),"")</f>
        <v>0</v>
      </c>
      <c r="S1309" s="85" t="s">
        <v>1363</v>
      </c>
      <c r="T1309" s="16" t="str" cm="1">
        <f t="array" ref="T1309">IF(S1309&lt;&gt;"",SUMPRODUCT($X1309:$AG1309,$X$27:$AG$27)/SUMPRODUCT(--($X1309:$AG1309&lt;&gt;""),$X$27:$AG$27),"")</f>
        <v/>
      </c>
      <c r="U1309" s="85" t="s">
        <v>1363</v>
      </c>
      <c r="V1309" s="16" t="str" cm="1">
        <f t="array" ref="V1309">IF(U1309&lt;&gt;"",SUMPRODUCT($X1309:$AG1309,$X$27:$AG$27)/SUMPRODUCT(--($X1309:$AG1309&lt;&gt;""),$X$27:$AG$27),"")</f>
        <v/>
      </c>
      <c r="W1309" s="14">
        <v>100</v>
      </c>
      <c r="X1309" s="17">
        <v>0</v>
      </c>
      <c r="Y1309" s="17">
        <v>0</v>
      </c>
      <c r="Z1309" s="17">
        <v>0</v>
      </c>
      <c r="AA1309" s="17">
        <v>0</v>
      </c>
      <c r="AB1309" s="17">
        <v>0</v>
      </c>
      <c r="AC1309" s="17">
        <v>0</v>
      </c>
      <c r="AD1309" s="17" t="s">
        <v>1363</v>
      </c>
      <c r="AE1309" s="17">
        <v>0</v>
      </c>
      <c r="AF1309" s="17">
        <v>0</v>
      </c>
      <c r="AG1309" s="17" t="s">
        <v>1363</v>
      </c>
      <c r="AH1309" s="18"/>
    </row>
    <row r="1310" spans="1:34" outlineLevel="1">
      <c r="A1310" s="108">
        <v>1227</v>
      </c>
      <c r="B1310" s="109" t="s">
        <v>183</v>
      </c>
      <c r="C1310" s="110" t="s">
        <v>1006</v>
      </c>
      <c r="D1310" s="110" t="s">
        <v>1627</v>
      </c>
      <c r="E1310" s="112" t="s">
        <v>1148</v>
      </c>
      <c r="F1310" s="130" t="s">
        <v>1539</v>
      </c>
      <c r="G1310" s="130" t="s">
        <v>1363</v>
      </c>
      <c r="H1310" s="15" t="s">
        <v>1908</v>
      </c>
      <c r="I1310" s="130" t="s">
        <v>1363</v>
      </c>
      <c r="J1310" s="130" t="s">
        <v>1363</v>
      </c>
      <c r="K1310" s="86">
        <v>1</v>
      </c>
      <c r="L1310" s="111"/>
      <c r="M1310" s="85" t="s">
        <v>1363</v>
      </c>
      <c r="N1310" s="16" t="str" cm="1">
        <f t="array" ref="N1310">IF(M1310&lt;&gt;"",SUMPRODUCT($X1310:$AG1310,$X$27:$AG$27)/SUMPRODUCT(--($X1310:$AG1310&lt;&gt;""),$X$27:$AG$27),"")</f>
        <v/>
      </c>
      <c r="O1310" s="85"/>
      <c r="P1310" s="16" t="str" cm="1">
        <f t="array" ref="P1310">IF(O1310&lt;&gt;"",SUMPRODUCT($X1310:$AG1310,$X$27:$AG$27)/SUMPRODUCT(--($X1310:$AG1310&lt;&gt;""),$X$27:$AG$27),"")</f>
        <v/>
      </c>
      <c r="Q1310" s="85" t="s">
        <v>1691</v>
      </c>
      <c r="R1310" s="16" cm="1">
        <f t="array" ref="R1310">IF(Q1310&lt;&gt;"",SUMPRODUCT($X1310:$AG1310,$X$27:$AG$27)/SUMPRODUCT(--($X1310:$AG1310&lt;&gt;""),$X$27:$AG$27),"")</f>
        <v>0</v>
      </c>
      <c r="S1310" s="85" t="s">
        <v>1363</v>
      </c>
      <c r="T1310" s="16" t="str" cm="1">
        <f t="array" ref="T1310">IF(S1310&lt;&gt;"",SUMPRODUCT($X1310:$AG1310,$X$27:$AG$27)/SUMPRODUCT(--($X1310:$AG1310&lt;&gt;""),$X$27:$AG$27),"")</f>
        <v/>
      </c>
      <c r="U1310" s="85" t="s">
        <v>1363</v>
      </c>
      <c r="V1310" s="16" t="str" cm="1">
        <f t="array" ref="V1310">IF(U1310&lt;&gt;"",SUMPRODUCT($X1310:$AG1310,$X$27:$AG$27)/SUMPRODUCT(--($X1310:$AG1310&lt;&gt;""),$X$27:$AG$27),"")</f>
        <v/>
      </c>
      <c r="W1310" s="14">
        <v>100</v>
      </c>
      <c r="X1310" s="17">
        <v>0</v>
      </c>
      <c r="Y1310" s="17">
        <v>0</v>
      </c>
      <c r="Z1310" s="17">
        <v>0</v>
      </c>
      <c r="AA1310" s="17">
        <v>0</v>
      </c>
      <c r="AB1310" s="17">
        <v>0</v>
      </c>
      <c r="AC1310" s="17">
        <v>0</v>
      </c>
      <c r="AD1310" s="17" t="s">
        <v>1363</v>
      </c>
      <c r="AE1310" s="17">
        <v>0</v>
      </c>
      <c r="AF1310" s="17">
        <v>0</v>
      </c>
      <c r="AG1310" s="17" t="s">
        <v>1363</v>
      </c>
      <c r="AH1310" s="18"/>
    </row>
    <row r="1311" spans="1:34" outlineLevel="1">
      <c r="A1311" s="108">
        <v>1228</v>
      </c>
      <c r="B1311" s="109" t="s">
        <v>183</v>
      </c>
      <c r="C1311" s="110" t="s">
        <v>1006</v>
      </c>
      <c r="D1311" s="110" t="s">
        <v>1627</v>
      </c>
      <c r="E1311" s="112" t="s">
        <v>1149</v>
      </c>
      <c r="F1311" s="130" t="s">
        <v>1539</v>
      </c>
      <c r="G1311" s="130" t="s">
        <v>1363</v>
      </c>
      <c r="H1311" s="15" t="s">
        <v>1908</v>
      </c>
      <c r="I1311" s="130" t="s">
        <v>1363</v>
      </c>
      <c r="J1311" s="130" t="s">
        <v>1363</v>
      </c>
      <c r="K1311" s="86">
        <v>1</v>
      </c>
      <c r="L1311" s="111"/>
      <c r="M1311" s="85" t="s">
        <v>1363</v>
      </c>
      <c r="N1311" s="16" t="str" cm="1">
        <f t="array" ref="N1311">IF(M1311&lt;&gt;"",SUMPRODUCT($X1311:$AG1311,$X$27:$AG$27)/SUMPRODUCT(--($X1311:$AG1311&lt;&gt;""),$X$27:$AG$27),"")</f>
        <v/>
      </c>
      <c r="O1311" s="85"/>
      <c r="P1311" s="16" t="str" cm="1">
        <f t="array" ref="P1311">IF(O1311&lt;&gt;"",SUMPRODUCT($X1311:$AG1311,$X$27:$AG$27)/SUMPRODUCT(--($X1311:$AG1311&lt;&gt;""),$X$27:$AG$27),"")</f>
        <v/>
      </c>
      <c r="Q1311" s="85" t="s">
        <v>1691</v>
      </c>
      <c r="R1311" s="16" cm="1">
        <f t="array" ref="R1311">IF(Q1311&lt;&gt;"",SUMPRODUCT($X1311:$AG1311,$X$27:$AG$27)/SUMPRODUCT(--($X1311:$AG1311&lt;&gt;""),$X$27:$AG$27),"")</f>
        <v>0</v>
      </c>
      <c r="S1311" s="85" t="s">
        <v>1363</v>
      </c>
      <c r="T1311" s="16" t="str" cm="1">
        <f t="array" ref="T1311">IF(S1311&lt;&gt;"",SUMPRODUCT($X1311:$AG1311,$X$27:$AG$27)/SUMPRODUCT(--($X1311:$AG1311&lt;&gt;""),$X$27:$AG$27),"")</f>
        <v/>
      </c>
      <c r="U1311" s="85" t="s">
        <v>1363</v>
      </c>
      <c r="V1311" s="16" t="str" cm="1">
        <f t="array" ref="V1311">IF(U1311&lt;&gt;"",SUMPRODUCT($X1311:$AG1311,$X$27:$AG$27)/SUMPRODUCT(--($X1311:$AG1311&lt;&gt;""),$X$27:$AG$27),"")</f>
        <v/>
      </c>
      <c r="W1311" s="14">
        <v>100</v>
      </c>
      <c r="X1311" s="17">
        <v>0</v>
      </c>
      <c r="Y1311" s="17">
        <v>0</v>
      </c>
      <c r="Z1311" s="17">
        <v>0</v>
      </c>
      <c r="AA1311" s="17">
        <v>0</v>
      </c>
      <c r="AB1311" s="17">
        <v>0</v>
      </c>
      <c r="AC1311" s="17">
        <v>0</v>
      </c>
      <c r="AD1311" s="17" t="s">
        <v>1363</v>
      </c>
      <c r="AE1311" s="17">
        <v>0</v>
      </c>
      <c r="AF1311" s="17">
        <v>0</v>
      </c>
      <c r="AG1311" s="17" t="s">
        <v>1363</v>
      </c>
      <c r="AH1311" s="18"/>
    </row>
    <row r="1312" spans="1:34" outlineLevel="1">
      <c r="A1312" s="108">
        <v>1229</v>
      </c>
      <c r="B1312" s="109" t="s">
        <v>183</v>
      </c>
      <c r="C1312" s="110" t="s">
        <v>1006</v>
      </c>
      <c r="D1312" s="110" t="s">
        <v>1627</v>
      </c>
      <c r="E1312" s="112" t="s">
        <v>1150</v>
      </c>
      <c r="F1312" s="130" t="s">
        <v>1539</v>
      </c>
      <c r="G1312" s="130" t="s">
        <v>1363</v>
      </c>
      <c r="H1312" s="15" t="s">
        <v>1908</v>
      </c>
      <c r="I1312" s="130" t="s">
        <v>1363</v>
      </c>
      <c r="J1312" s="130" t="s">
        <v>1363</v>
      </c>
      <c r="K1312" s="86">
        <v>1</v>
      </c>
      <c r="L1312" s="111"/>
      <c r="M1312" s="85" t="s">
        <v>1363</v>
      </c>
      <c r="N1312" s="16" t="str" cm="1">
        <f t="array" ref="N1312">IF(M1312&lt;&gt;"",SUMPRODUCT($X1312:$AG1312,$X$27:$AG$27)/SUMPRODUCT(--($X1312:$AG1312&lt;&gt;""),$X$27:$AG$27),"")</f>
        <v/>
      </c>
      <c r="O1312" s="85"/>
      <c r="P1312" s="16" t="str" cm="1">
        <f t="array" ref="P1312">IF(O1312&lt;&gt;"",SUMPRODUCT($X1312:$AG1312,$X$27:$AG$27)/SUMPRODUCT(--($X1312:$AG1312&lt;&gt;""),$X$27:$AG$27),"")</f>
        <v/>
      </c>
      <c r="Q1312" s="85" t="s">
        <v>1691</v>
      </c>
      <c r="R1312" s="16" cm="1">
        <f t="array" ref="R1312">IF(Q1312&lt;&gt;"",SUMPRODUCT($X1312:$AG1312,$X$27:$AG$27)/SUMPRODUCT(--($X1312:$AG1312&lt;&gt;""),$X$27:$AG$27),"")</f>
        <v>0</v>
      </c>
      <c r="S1312" s="85" t="s">
        <v>1363</v>
      </c>
      <c r="T1312" s="16" t="str" cm="1">
        <f t="array" ref="T1312">IF(S1312&lt;&gt;"",SUMPRODUCT($X1312:$AG1312,$X$27:$AG$27)/SUMPRODUCT(--($X1312:$AG1312&lt;&gt;""),$X$27:$AG$27),"")</f>
        <v/>
      </c>
      <c r="U1312" s="85" t="s">
        <v>1363</v>
      </c>
      <c r="V1312" s="16" t="str" cm="1">
        <f t="array" ref="V1312">IF(U1312&lt;&gt;"",SUMPRODUCT($X1312:$AG1312,$X$27:$AG$27)/SUMPRODUCT(--($X1312:$AG1312&lt;&gt;""),$X$27:$AG$27),"")</f>
        <v/>
      </c>
      <c r="W1312" s="14">
        <v>100</v>
      </c>
      <c r="X1312" s="17">
        <v>0</v>
      </c>
      <c r="Y1312" s="17">
        <v>0</v>
      </c>
      <c r="Z1312" s="17">
        <v>0</v>
      </c>
      <c r="AA1312" s="17">
        <v>0</v>
      </c>
      <c r="AB1312" s="17">
        <v>0</v>
      </c>
      <c r="AC1312" s="17">
        <v>0</v>
      </c>
      <c r="AD1312" s="17" t="s">
        <v>1363</v>
      </c>
      <c r="AE1312" s="17">
        <v>0</v>
      </c>
      <c r="AF1312" s="17">
        <v>0</v>
      </c>
      <c r="AG1312" s="17" t="s">
        <v>1363</v>
      </c>
      <c r="AH1312" s="18"/>
    </row>
    <row r="1313" spans="1:34" outlineLevel="1">
      <c r="A1313" s="108">
        <v>1230</v>
      </c>
      <c r="B1313" s="109" t="s">
        <v>183</v>
      </c>
      <c r="C1313" s="110" t="s">
        <v>1006</v>
      </c>
      <c r="D1313" s="110" t="s">
        <v>1627</v>
      </c>
      <c r="E1313" s="112" t="s">
        <v>1151</v>
      </c>
      <c r="F1313" s="130" t="s">
        <v>1539</v>
      </c>
      <c r="G1313" s="130" t="s">
        <v>1363</v>
      </c>
      <c r="H1313" s="15" t="s">
        <v>1908</v>
      </c>
      <c r="I1313" s="130" t="s">
        <v>1363</v>
      </c>
      <c r="J1313" s="130" t="s">
        <v>1363</v>
      </c>
      <c r="K1313" s="86">
        <v>1</v>
      </c>
      <c r="L1313" s="111"/>
      <c r="M1313" s="85" t="s">
        <v>1363</v>
      </c>
      <c r="N1313" s="16" t="str" cm="1">
        <f t="array" ref="N1313">IF(M1313&lt;&gt;"",SUMPRODUCT($X1313:$AG1313,$X$27:$AG$27)/SUMPRODUCT(--($X1313:$AG1313&lt;&gt;""),$X$27:$AG$27),"")</f>
        <v/>
      </c>
      <c r="O1313" s="85"/>
      <c r="P1313" s="16" t="str" cm="1">
        <f t="array" ref="P1313">IF(O1313&lt;&gt;"",SUMPRODUCT($X1313:$AG1313,$X$27:$AG$27)/SUMPRODUCT(--($X1313:$AG1313&lt;&gt;""),$X$27:$AG$27),"")</f>
        <v/>
      </c>
      <c r="Q1313" s="85" t="s">
        <v>1691</v>
      </c>
      <c r="R1313" s="16" cm="1">
        <f t="array" ref="R1313">IF(Q1313&lt;&gt;"",SUMPRODUCT($X1313:$AG1313,$X$27:$AG$27)/SUMPRODUCT(--($X1313:$AG1313&lt;&gt;""),$X$27:$AG$27),"")</f>
        <v>0</v>
      </c>
      <c r="S1313" s="85" t="s">
        <v>1363</v>
      </c>
      <c r="T1313" s="16" t="str" cm="1">
        <f t="array" ref="T1313">IF(S1313&lt;&gt;"",SUMPRODUCT($X1313:$AG1313,$X$27:$AG$27)/SUMPRODUCT(--($X1313:$AG1313&lt;&gt;""),$X$27:$AG$27),"")</f>
        <v/>
      </c>
      <c r="U1313" s="85" t="s">
        <v>1363</v>
      </c>
      <c r="V1313" s="16" t="str" cm="1">
        <f t="array" ref="V1313">IF(U1313&lt;&gt;"",SUMPRODUCT($X1313:$AG1313,$X$27:$AG$27)/SUMPRODUCT(--($X1313:$AG1313&lt;&gt;""),$X$27:$AG$27),"")</f>
        <v/>
      </c>
      <c r="W1313" s="14">
        <v>100</v>
      </c>
      <c r="X1313" s="17">
        <v>0</v>
      </c>
      <c r="Y1313" s="17">
        <v>0</v>
      </c>
      <c r="Z1313" s="17">
        <v>0</v>
      </c>
      <c r="AA1313" s="17">
        <v>0</v>
      </c>
      <c r="AB1313" s="17">
        <v>0</v>
      </c>
      <c r="AC1313" s="17">
        <v>0</v>
      </c>
      <c r="AD1313" s="17" t="s">
        <v>1363</v>
      </c>
      <c r="AE1313" s="17">
        <v>0</v>
      </c>
      <c r="AF1313" s="17">
        <v>0</v>
      </c>
      <c r="AG1313" s="17" t="s">
        <v>1363</v>
      </c>
      <c r="AH1313" s="18"/>
    </row>
    <row r="1314" spans="1:34" outlineLevel="1">
      <c r="A1314" s="108">
        <v>1231</v>
      </c>
      <c r="B1314" s="109" t="s">
        <v>183</v>
      </c>
      <c r="C1314" s="110" t="s">
        <v>1006</v>
      </c>
      <c r="D1314" s="110" t="s">
        <v>1627</v>
      </c>
      <c r="E1314" s="112" t="s">
        <v>1152</v>
      </c>
      <c r="F1314" s="130" t="s">
        <v>1539</v>
      </c>
      <c r="G1314" s="130" t="s">
        <v>1363</v>
      </c>
      <c r="H1314" s="15" t="s">
        <v>1908</v>
      </c>
      <c r="I1314" s="130" t="s">
        <v>1363</v>
      </c>
      <c r="J1314" s="130" t="s">
        <v>1363</v>
      </c>
      <c r="K1314" s="86">
        <v>1</v>
      </c>
      <c r="L1314" s="111"/>
      <c r="M1314" s="85" t="s">
        <v>1363</v>
      </c>
      <c r="N1314" s="16" t="str" cm="1">
        <f t="array" ref="N1314">IF(M1314&lt;&gt;"",SUMPRODUCT($X1314:$AG1314,$X$27:$AG$27)/SUMPRODUCT(--($X1314:$AG1314&lt;&gt;""),$X$27:$AG$27),"")</f>
        <v/>
      </c>
      <c r="O1314" s="85"/>
      <c r="P1314" s="16" t="str" cm="1">
        <f t="array" ref="P1314">IF(O1314&lt;&gt;"",SUMPRODUCT($X1314:$AG1314,$X$27:$AG$27)/SUMPRODUCT(--($X1314:$AG1314&lt;&gt;""),$X$27:$AG$27),"")</f>
        <v/>
      </c>
      <c r="Q1314" s="85" t="s">
        <v>1691</v>
      </c>
      <c r="R1314" s="16" cm="1">
        <f t="array" ref="R1314">IF(Q1314&lt;&gt;"",SUMPRODUCT($X1314:$AG1314,$X$27:$AG$27)/SUMPRODUCT(--($X1314:$AG1314&lt;&gt;""),$X$27:$AG$27),"")</f>
        <v>0</v>
      </c>
      <c r="S1314" s="85" t="s">
        <v>1363</v>
      </c>
      <c r="T1314" s="16" t="str" cm="1">
        <f t="array" ref="T1314">IF(S1314&lt;&gt;"",SUMPRODUCT($X1314:$AG1314,$X$27:$AG$27)/SUMPRODUCT(--($X1314:$AG1314&lt;&gt;""),$X$27:$AG$27),"")</f>
        <v/>
      </c>
      <c r="U1314" s="85" t="s">
        <v>1363</v>
      </c>
      <c r="V1314" s="16" t="str" cm="1">
        <f t="array" ref="V1314">IF(U1314&lt;&gt;"",SUMPRODUCT($X1314:$AG1314,$X$27:$AG$27)/SUMPRODUCT(--($X1314:$AG1314&lt;&gt;""),$X$27:$AG$27),"")</f>
        <v/>
      </c>
      <c r="W1314" s="14">
        <v>100</v>
      </c>
      <c r="X1314" s="17">
        <v>0</v>
      </c>
      <c r="Y1314" s="17">
        <v>0</v>
      </c>
      <c r="Z1314" s="17">
        <v>0</v>
      </c>
      <c r="AA1314" s="17">
        <v>0</v>
      </c>
      <c r="AB1314" s="17">
        <v>0</v>
      </c>
      <c r="AC1314" s="17">
        <v>0</v>
      </c>
      <c r="AD1314" s="17" t="s">
        <v>1363</v>
      </c>
      <c r="AE1314" s="17">
        <v>0</v>
      </c>
      <c r="AF1314" s="17">
        <v>0</v>
      </c>
      <c r="AG1314" s="17" t="s">
        <v>1363</v>
      </c>
      <c r="AH1314" s="18"/>
    </row>
    <row r="1315" spans="1:34" outlineLevel="1">
      <c r="A1315" s="108">
        <v>1232</v>
      </c>
      <c r="B1315" s="109" t="s">
        <v>183</v>
      </c>
      <c r="C1315" s="110" t="s">
        <v>1006</v>
      </c>
      <c r="D1315" s="110" t="s">
        <v>1627</v>
      </c>
      <c r="E1315" s="112" t="s">
        <v>1153</v>
      </c>
      <c r="F1315" s="130" t="s">
        <v>1539</v>
      </c>
      <c r="G1315" s="130" t="s">
        <v>1363</v>
      </c>
      <c r="H1315" s="15" t="s">
        <v>1908</v>
      </c>
      <c r="I1315" s="130" t="s">
        <v>1363</v>
      </c>
      <c r="J1315" s="130" t="s">
        <v>1363</v>
      </c>
      <c r="K1315" s="86">
        <v>1</v>
      </c>
      <c r="L1315" s="111"/>
      <c r="M1315" s="85" t="s">
        <v>1363</v>
      </c>
      <c r="N1315" s="16" t="str" cm="1">
        <f t="array" ref="N1315">IF(M1315&lt;&gt;"",SUMPRODUCT($X1315:$AG1315,$X$27:$AG$27)/SUMPRODUCT(--($X1315:$AG1315&lt;&gt;""),$X$27:$AG$27),"")</f>
        <v/>
      </c>
      <c r="O1315" s="85"/>
      <c r="P1315" s="16" t="str" cm="1">
        <f t="array" ref="P1315">IF(O1315&lt;&gt;"",SUMPRODUCT($X1315:$AG1315,$X$27:$AG$27)/SUMPRODUCT(--($X1315:$AG1315&lt;&gt;""),$X$27:$AG$27),"")</f>
        <v/>
      </c>
      <c r="Q1315" s="85" t="s">
        <v>1691</v>
      </c>
      <c r="R1315" s="16" cm="1">
        <f t="array" ref="R1315">IF(Q1315&lt;&gt;"",SUMPRODUCT($X1315:$AG1315,$X$27:$AG$27)/SUMPRODUCT(--($X1315:$AG1315&lt;&gt;""),$X$27:$AG$27),"")</f>
        <v>0</v>
      </c>
      <c r="S1315" s="85" t="s">
        <v>1363</v>
      </c>
      <c r="T1315" s="16" t="str" cm="1">
        <f t="array" ref="T1315">IF(S1315&lt;&gt;"",SUMPRODUCT($X1315:$AG1315,$X$27:$AG$27)/SUMPRODUCT(--($X1315:$AG1315&lt;&gt;""),$X$27:$AG$27),"")</f>
        <v/>
      </c>
      <c r="U1315" s="85" t="s">
        <v>1363</v>
      </c>
      <c r="V1315" s="16" t="str" cm="1">
        <f t="array" ref="V1315">IF(U1315&lt;&gt;"",SUMPRODUCT($X1315:$AG1315,$X$27:$AG$27)/SUMPRODUCT(--($X1315:$AG1315&lt;&gt;""),$X$27:$AG$27),"")</f>
        <v/>
      </c>
      <c r="W1315" s="14">
        <v>100</v>
      </c>
      <c r="X1315" s="17">
        <v>0</v>
      </c>
      <c r="Y1315" s="17">
        <v>0</v>
      </c>
      <c r="Z1315" s="17">
        <v>0</v>
      </c>
      <c r="AA1315" s="17">
        <v>0</v>
      </c>
      <c r="AB1315" s="17">
        <v>0</v>
      </c>
      <c r="AC1315" s="17">
        <v>0</v>
      </c>
      <c r="AD1315" s="17" t="s">
        <v>1363</v>
      </c>
      <c r="AE1315" s="17">
        <v>0</v>
      </c>
      <c r="AF1315" s="17">
        <v>0</v>
      </c>
      <c r="AG1315" s="17" t="s">
        <v>1363</v>
      </c>
      <c r="AH1315" s="18"/>
    </row>
    <row r="1316" spans="1:34" outlineLevel="1">
      <c r="A1316" s="108">
        <v>1233</v>
      </c>
      <c r="B1316" s="109" t="s">
        <v>183</v>
      </c>
      <c r="C1316" s="110" t="s">
        <v>1006</v>
      </c>
      <c r="D1316" s="110" t="s">
        <v>1627</v>
      </c>
      <c r="E1316" s="112" t="s">
        <v>1154</v>
      </c>
      <c r="F1316" s="130" t="s">
        <v>1539</v>
      </c>
      <c r="G1316" s="130" t="s">
        <v>1363</v>
      </c>
      <c r="H1316" s="15" t="s">
        <v>1908</v>
      </c>
      <c r="I1316" s="130" t="s">
        <v>1363</v>
      </c>
      <c r="J1316" s="130" t="s">
        <v>1363</v>
      </c>
      <c r="K1316" s="86">
        <v>1</v>
      </c>
      <c r="L1316" s="111"/>
      <c r="M1316" s="85" t="s">
        <v>1363</v>
      </c>
      <c r="N1316" s="16" t="str" cm="1">
        <f t="array" ref="N1316">IF(M1316&lt;&gt;"",SUMPRODUCT($X1316:$AG1316,$X$27:$AG$27)/SUMPRODUCT(--($X1316:$AG1316&lt;&gt;""),$X$27:$AG$27),"")</f>
        <v/>
      </c>
      <c r="O1316" s="85"/>
      <c r="P1316" s="16" t="str" cm="1">
        <f t="array" ref="P1316">IF(O1316&lt;&gt;"",SUMPRODUCT($X1316:$AG1316,$X$27:$AG$27)/SUMPRODUCT(--($X1316:$AG1316&lt;&gt;""),$X$27:$AG$27),"")</f>
        <v/>
      </c>
      <c r="Q1316" s="85" t="s">
        <v>1691</v>
      </c>
      <c r="R1316" s="16" cm="1">
        <f t="array" ref="R1316">IF(Q1316&lt;&gt;"",SUMPRODUCT($X1316:$AG1316,$X$27:$AG$27)/SUMPRODUCT(--($X1316:$AG1316&lt;&gt;""),$X$27:$AG$27),"")</f>
        <v>0</v>
      </c>
      <c r="S1316" s="85" t="s">
        <v>1363</v>
      </c>
      <c r="T1316" s="16" t="str" cm="1">
        <f t="array" ref="T1316">IF(S1316&lt;&gt;"",SUMPRODUCT($X1316:$AG1316,$X$27:$AG$27)/SUMPRODUCT(--($X1316:$AG1316&lt;&gt;""),$X$27:$AG$27),"")</f>
        <v/>
      </c>
      <c r="U1316" s="85" t="s">
        <v>1363</v>
      </c>
      <c r="V1316" s="16" t="str" cm="1">
        <f t="array" ref="V1316">IF(U1316&lt;&gt;"",SUMPRODUCT($X1316:$AG1316,$X$27:$AG$27)/SUMPRODUCT(--($X1316:$AG1316&lt;&gt;""),$X$27:$AG$27),"")</f>
        <v/>
      </c>
      <c r="W1316" s="14">
        <v>100</v>
      </c>
      <c r="X1316" s="17">
        <v>0</v>
      </c>
      <c r="Y1316" s="17">
        <v>0</v>
      </c>
      <c r="Z1316" s="17">
        <v>0</v>
      </c>
      <c r="AA1316" s="17">
        <v>0</v>
      </c>
      <c r="AB1316" s="17">
        <v>0</v>
      </c>
      <c r="AC1316" s="17">
        <v>0</v>
      </c>
      <c r="AD1316" s="17" t="s">
        <v>1363</v>
      </c>
      <c r="AE1316" s="17">
        <v>0</v>
      </c>
      <c r="AF1316" s="17">
        <v>0</v>
      </c>
      <c r="AG1316" s="17" t="s">
        <v>1363</v>
      </c>
      <c r="AH1316" s="18"/>
    </row>
    <row r="1317" spans="1:34" outlineLevel="1">
      <c r="A1317" s="108">
        <v>1234</v>
      </c>
      <c r="B1317" s="109" t="s">
        <v>183</v>
      </c>
      <c r="C1317" s="110" t="s">
        <v>1006</v>
      </c>
      <c r="D1317" s="110" t="s">
        <v>1627</v>
      </c>
      <c r="E1317" s="112" t="s">
        <v>1155</v>
      </c>
      <c r="F1317" s="130" t="s">
        <v>1540</v>
      </c>
      <c r="G1317" s="130" t="s">
        <v>1363</v>
      </c>
      <c r="H1317" s="15" t="s">
        <v>1908</v>
      </c>
      <c r="I1317" s="130" t="s">
        <v>1363</v>
      </c>
      <c r="J1317" s="130" t="s">
        <v>1363</v>
      </c>
      <c r="K1317" s="86">
        <v>1</v>
      </c>
      <c r="L1317" s="111"/>
      <c r="M1317" s="85" t="s">
        <v>1363</v>
      </c>
      <c r="N1317" s="16" t="str" cm="1">
        <f t="array" ref="N1317">IF(M1317&lt;&gt;"",SUMPRODUCT($X1317:$AG1317,$X$27:$AG$27)/SUMPRODUCT(--($X1317:$AG1317&lt;&gt;""),$X$27:$AG$27),"")</f>
        <v/>
      </c>
      <c r="O1317" s="85"/>
      <c r="P1317" s="16" t="str" cm="1">
        <f t="array" ref="P1317">IF(O1317&lt;&gt;"",SUMPRODUCT($X1317:$AG1317,$X$27:$AG$27)/SUMPRODUCT(--($X1317:$AG1317&lt;&gt;""),$X$27:$AG$27),"")</f>
        <v/>
      </c>
      <c r="Q1317" s="85" t="s">
        <v>1691</v>
      </c>
      <c r="R1317" s="16" cm="1">
        <f t="array" ref="R1317">IF(Q1317&lt;&gt;"",SUMPRODUCT($X1317:$AG1317,$X$27:$AG$27)/SUMPRODUCT(--($X1317:$AG1317&lt;&gt;""),$X$27:$AG$27),"")</f>
        <v>0</v>
      </c>
      <c r="S1317" s="85" t="s">
        <v>1363</v>
      </c>
      <c r="T1317" s="16" t="str" cm="1">
        <f t="array" ref="T1317">IF(S1317&lt;&gt;"",SUMPRODUCT($X1317:$AG1317,$X$27:$AG$27)/SUMPRODUCT(--($X1317:$AG1317&lt;&gt;""),$X$27:$AG$27),"")</f>
        <v/>
      </c>
      <c r="U1317" s="85" t="s">
        <v>1363</v>
      </c>
      <c r="V1317" s="16" t="str" cm="1">
        <f t="array" ref="V1317">IF(U1317&lt;&gt;"",SUMPRODUCT($X1317:$AG1317,$X$27:$AG$27)/SUMPRODUCT(--($X1317:$AG1317&lt;&gt;""),$X$27:$AG$27),"")</f>
        <v/>
      </c>
      <c r="W1317" s="14">
        <v>100</v>
      </c>
      <c r="X1317" s="17">
        <v>0</v>
      </c>
      <c r="Y1317" s="17">
        <v>0</v>
      </c>
      <c r="Z1317" s="17">
        <v>0</v>
      </c>
      <c r="AA1317" s="17">
        <v>0</v>
      </c>
      <c r="AB1317" s="17">
        <v>0</v>
      </c>
      <c r="AC1317" s="17">
        <v>0</v>
      </c>
      <c r="AD1317" s="17" t="s">
        <v>1363</v>
      </c>
      <c r="AE1317" s="17">
        <v>0</v>
      </c>
      <c r="AF1317" s="17">
        <v>0</v>
      </c>
      <c r="AG1317" s="17" t="s">
        <v>1363</v>
      </c>
      <c r="AH1317" s="18"/>
    </row>
    <row r="1318" spans="1:34" outlineLevel="1">
      <c r="A1318" s="108">
        <v>1235</v>
      </c>
      <c r="B1318" s="109" t="s">
        <v>183</v>
      </c>
      <c r="C1318" s="110" t="s">
        <v>1006</v>
      </c>
      <c r="D1318" s="110" t="s">
        <v>1627</v>
      </c>
      <c r="E1318" s="112" t="s">
        <v>1156</v>
      </c>
      <c r="F1318" s="130" t="s">
        <v>1540</v>
      </c>
      <c r="G1318" s="130" t="s">
        <v>1363</v>
      </c>
      <c r="H1318" s="15" t="s">
        <v>1908</v>
      </c>
      <c r="I1318" s="130" t="s">
        <v>1363</v>
      </c>
      <c r="J1318" s="130" t="s">
        <v>1363</v>
      </c>
      <c r="K1318" s="86">
        <v>1</v>
      </c>
      <c r="L1318" s="111"/>
      <c r="M1318" s="85" t="s">
        <v>1363</v>
      </c>
      <c r="N1318" s="16" t="str" cm="1">
        <f t="array" ref="N1318">IF(M1318&lt;&gt;"",SUMPRODUCT($X1318:$AG1318,$X$27:$AG$27)/SUMPRODUCT(--($X1318:$AG1318&lt;&gt;""),$X$27:$AG$27),"")</f>
        <v/>
      </c>
      <c r="O1318" s="85"/>
      <c r="P1318" s="16" t="str" cm="1">
        <f t="array" ref="P1318">IF(O1318&lt;&gt;"",SUMPRODUCT($X1318:$AG1318,$X$27:$AG$27)/SUMPRODUCT(--($X1318:$AG1318&lt;&gt;""),$X$27:$AG$27),"")</f>
        <v/>
      </c>
      <c r="Q1318" s="85" t="s">
        <v>1691</v>
      </c>
      <c r="R1318" s="16" cm="1">
        <f t="array" ref="R1318">IF(Q1318&lt;&gt;"",SUMPRODUCT($X1318:$AG1318,$X$27:$AG$27)/SUMPRODUCT(--($X1318:$AG1318&lt;&gt;""),$X$27:$AG$27),"")</f>
        <v>0</v>
      </c>
      <c r="S1318" s="85" t="s">
        <v>1363</v>
      </c>
      <c r="T1318" s="16" t="str" cm="1">
        <f t="array" ref="T1318">IF(S1318&lt;&gt;"",SUMPRODUCT($X1318:$AG1318,$X$27:$AG$27)/SUMPRODUCT(--($X1318:$AG1318&lt;&gt;""),$X$27:$AG$27),"")</f>
        <v/>
      </c>
      <c r="U1318" s="85" t="s">
        <v>1363</v>
      </c>
      <c r="V1318" s="16" t="str" cm="1">
        <f t="array" ref="V1318">IF(U1318&lt;&gt;"",SUMPRODUCT($X1318:$AG1318,$X$27:$AG$27)/SUMPRODUCT(--($X1318:$AG1318&lt;&gt;""),$X$27:$AG$27),"")</f>
        <v/>
      </c>
      <c r="W1318" s="14">
        <v>100</v>
      </c>
      <c r="X1318" s="17">
        <v>0</v>
      </c>
      <c r="Y1318" s="17">
        <v>0</v>
      </c>
      <c r="Z1318" s="17">
        <v>0</v>
      </c>
      <c r="AA1318" s="17">
        <v>0</v>
      </c>
      <c r="AB1318" s="17">
        <v>0</v>
      </c>
      <c r="AC1318" s="17">
        <v>0</v>
      </c>
      <c r="AD1318" s="17" t="s">
        <v>1363</v>
      </c>
      <c r="AE1318" s="17">
        <v>0</v>
      </c>
      <c r="AF1318" s="17">
        <v>0</v>
      </c>
      <c r="AG1318" s="17" t="s">
        <v>1363</v>
      </c>
      <c r="AH1318" s="18"/>
    </row>
    <row r="1319" spans="1:34" outlineLevel="1">
      <c r="A1319" s="108">
        <v>1236</v>
      </c>
      <c r="B1319" s="109" t="s">
        <v>183</v>
      </c>
      <c r="C1319" s="110" t="s">
        <v>1006</v>
      </c>
      <c r="D1319" s="110" t="s">
        <v>1627</v>
      </c>
      <c r="E1319" s="112" t="s">
        <v>1157</v>
      </c>
      <c r="F1319" s="130" t="s">
        <v>1540</v>
      </c>
      <c r="G1319" s="130" t="s">
        <v>1363</v>
      </c>
      <c r="H1319" s="15" t="s">
        <v>1908</v>
      </c>
      <c r="I1319" s="130" t="s">
        <v>1363</v>
      </c>
      <c r="J1319" s="130" t="s">
        <v>1363</v>
      </c>
      <c r="K1319" s="86">
        <v>1</v>
      </c>
      <c r="L1319" s="111"/>
      <c r="M1319" s="85" t="s">
        <v>1363</v>
      </c>
      <c r="N1319" s="16" t="str" cm="1">
        <f t="array" ref="N1319">IF(M1319&lt;&gt;"",SUMPRODUCT($X1319:$AG1319,$X$27:$AG$27)/SUMPRODUCT(--($X1319:$AG1319&lt;&gt;""),$X$27:$AG$27),"")</f>
        <v/>
      </c>
      <c r="O1319" s="85"/>
      <c r="P1319" s="16" t="str" cm="1">
        <f t="array" ref="P1319">IF(O1319&lt;&gt;"",SUMPRODUCT($X1319:$AG1319,$X$27:$AG$27)/SUMPRODUCT(--($X1319:$AG1319&lt;&gt;""),$X$27:$AG$27),"")</f>
        <v/>
      </c>
      <c r="Q1319" s="85" t="s">
        <v>1691</v>
      </c>
      <c r="R1319" s="16" cm="1">
        <f t="array" ref="R1319">IF(Q1319&lt;&gt;"",SUMPRODUCT($X1319:$AG1319,$X$27:$AG$27)/SUMPRODUCT(--($X1319:$AG1319&lt;&gt;""),$X$27:$AG$27),"")</f>
        <v>0</v>
      </c>
      <c r="S1319" s="85" t="s">
        <v>1363</v>
      </c>
      <c r="T1319" s="16" t="str" cm="1">
        <f t="array" ref="T1319">IF(S1319&lt;&gt;"",SUMPRODUCT($X1319:$AG1319,$X$27:$AG$27)/SUMPRODUCT(--($X1319:$AG1319&lt;&gt;""),$X$27:$AG$27),"")</f>
        <v/>
      </c>
      <c r="U1319" s="85" t="s">
        <v>1363</v>
      </c>
      <c r="V1319" s="16" t="str" cm="1">
        <f t="array" ref="V1319">IF(U1319&lt;&gt;"",SUMPRODUCT($X1319:$AG1319,$X$27:$AG$27)/SUMPRODUCT(--($X1319:$AG1319&lt;&gt;""),$X$27:$AG$27),"")</f>
        <v/>
      </c>
      <c r="W1319" s="14">
        <v>100</v>
      </c>
      <c r="X1319" s="17">
        <v>0</v>
      </c>
      <c r="Y1319" s="17">
        <v>0</v>
      </c>
      <c r="Z1319" s="17">
        <v>0</v>
      </c>
      <c r="AA1319" s="17">
        <v>0</v>
      </c>
      <c r="AB1319" s="17">
        <v>0</v>
      </c>
      <c r="AC1319" s="17">
        <v>0</v>
      </c>
      <c r="AD1319" s="17" t="s">
        <v>1363</v>
      </c>
      <c r="AE1319" s="17">
        <v>0</v>
      </c>
      <c r="AF1319" s="17">
        <v>0</v>
      </c>
      <c r="AG1319" s="17" t="s">
        <v>1363</v>
      </c>
      <c r="AH1319" s="18"/>
    </row>
    <row r="1320" spans="1:34" outlineLevel="1">
      <c r="A1320" s="108">
        <v>1237</v>
      </c>
      <c r="B1320" s="109" t="s">
        <v>183</v>
      </c>
      <c r="C1320" s="110" t="s">
        <v>1006</v>
      </c>
      <c r="D1320" s="110" t="s">
        <v>1627</v>
      </c>
      <c r="E1320" s="112" t="s">
        <v>1158</v>
      </c>
      <c r="F1320" s="130" t="s">
        <v>1540</v>
      </c>
      <c r="G1320" s="130" t="s">
        <v>1363</v>
      </c>
      <c r="H1320" s="15" t="s">
        <v>1908</v>
      </c>
      <c r="I1320" s="130" t="s">
        <v>1363</v>
      </c>
      <c r="J1320" s="130" t="s">
        <v>1363</v>
      </c>
      <c r="K1320" s="86">
        <v>1</v>
      </c>
      <c r="L1320" s="111"/>
      <c r="M1320" s="85" t="s">
        <v>1363</v>
      </c>
      <c r="N1320" s="16" t="str" cm="1">
        <f t="array" ref="N1320">IF(M1320&lt;&gt;"",SUMPRODUCT($X1320:$AG1320,$X$27:$AG$27)/SUMPRODUCT(--($X1320:$AG1320&lt;&gt;""),$X$27:$AG$27),"")</f>
        <v/>
      </c>
      <c r="O1320" s="85"/>
      <c r="P1320" s="16" t="str" cm="1">
        <f t="array" ref="P1320">IF(O1320&lt;&gt;"",SUMPRODUCT($X1320:$AG1320,$X$27:$AG$27)/SUMPRODUCT(--($X1320:$AG1320&lt;&gt;""),$X$27:$AG$27),"")</f>
        <v/>
      </c>
      <c r="Q1320" s="85" t="s">
        <v>1691</v>
      </c>
      <c r="R1320" s="16" cm="1">
        <f t="array" ref="R1320">IF(Q1320&lt;&gt;"",SUMPRODUCT($X1320:$AG1320,$X$27:$AG$27)/SUMPRODUCT(--($X1320:$AG1320&lt;&gt;""),$X$27:$AG$27),"")</f>
        <v>0</v>
      </c>
      <c r="S1320" s="85" t="s">
        <v>1363</v>
      </c>
      <c r="T1320" s="16" t="str" cm="1">
        <f t="array" ref="T1320">IF(S1320&lt;&gt;"",SUMPRODUCT($X1320:$AG1320,$X$27:$AG$27)/SUMPRODUCT(--($X1320:$AG1320&lt;&gt;""),$X$27:$AG$27),"")</f>
        <v/>
      </c>
      <c r="U1320" s="85" t="s">
        <v>1363</v>
      </c>
      <c r="V1320" s="16" t="str" cm="1">
        <f t="array" ref="V1320">IF(U1320&lt;&gt;"",SUMPRODUCT($X1320:$AG1320,$X$27:$AG$27)/SUMPRODUCT(--($X1320:$AG1320&lt;&gt;""),$X$27:$AG$27),"")</f>
        <v/>
      </c>
      <c r="W1320" s="14">
        <v>100</v>
      </c>
      <c r="X1320" s="17">
        <v>0</v>
      </c>
      <c r="Y1320" s="17">
        <v>0</v>
      </c>
      <c r="Z1320" s="17">
        <v>0</v>
      </c>
      <c r="AA1320" s="17">
        <v>0</v>
      </c>
      <c r="AB1320" s="17">
        <v>0</v>
      </c>
      <c r="AC1320" s="17">
        <v>0</v>
      </c>
      <c r="AD1320" s="17" t="s">
        <v>1363</v>
      </c>
      <c r="AE1320" s="17">
        <v>0</v>
      </c>
      <c r="AF1320" s="17">
        <v>0</v>
      </c>
      <c r="AG1320" s="17" t="s">
        <v>1363</v>
      </c>
      <c r="AH1320" s="18"/>
    </row>
    <row r="1321" spans="1:34" ht="18.75">
      <c r="A1321" s="143"/>
      <c r="B1321" s="144" t="s">
        <v>183</v>
      </c>
      <c r="C1321" s="145" t="s">
        <v>1159</v>
      </c>
      <c r="D1321" s="146" t="s">
        <v>1841</v>
      </c>
      <c r="E1321" s="146"/>
      <c r="F1321" s="149"/>
      <c r="G1321" s="150"/>
      <c r="H1321" s="12"/>
      <c r="I1321" s="12"/>
      <c r="J1321" s="12"/>
      <c r="K1321" s="12"/>
      <c r="L1321" s="12"/>
      <c r="M1321" s="85"/>
      <c r="N1321" s="16"/>
      <c r="O1321" s="85"/>
      <c r="P1321" s="16"/>
      <c r="Q1321" s="85"/>
      <c r="R1321" s="16"/>
      <c r="S1321" s="85"/>
      <c r="T1321" s="16"/>
      <c r="U1321" s="85"/>
      <c r="V1321" s="16"/>
      <c r="W1321" s="14"/>
      <c r="X1321" s="17"/>
      <c r="Y1321" s="17"/>
      <c r="Z1321" s="17"/>
      <c r="AA1321" s="17"/>
      <c r="AB1321" s="17"/>
      <c r="AC1321" s="17"/>
      <c r="AD1321" s="17"/>
      <c r="AE1321" s="17"/>
      <c r="AF1321" s="17"/>
      <c r="AG1321" s="17"/>
      <c r="AH1321" s="5"/>
    </row>
    <row r="1322" spans="1:34" outlineLevel="1">
      <c r="A1322" s="108">
        <v>1242</v>
      </c>
      <c r="B1322" s="109" t="s">
        <v>183</v>
      </c>
      <c r="C1322" s="110" t="s">
        <v>1159</v>
      </c>
      <c r="D1322" s="110" t="s">
        <v>1641</v>
      </c>
      <c r="E1322" s="112" t="s">
        <v>1160</v>
      </c>
      <c r="F1322" s="130" t="s">
        <v>1541</v>
      </c>
      <c r="G1322" s="130" t="s">
        <v>1363</v>
      </c>
      <c r="H1322" s="15" t="s">
        <v>1908</v>
      </c>
      <c r="I1322" s="130" t="s">
        <v>1363</v>
      </c>
      <c r="J1322" s="130" t="s">
        <v>1363</v>
      </c>
      <c r="K1322" s="86">
        <v>1</v>
      </c>
      <c r="L1322" s="111"/>
      <c r="M1322" s="85" t="s">
        <v>1363</v>
      </c>
      <c r="N1322" s="16" t="str" cm="1">
        <f t="array" ref="N1322">IF(M1322&lt;&gt;"",SUMPRODUCT($X1322:$AG1322,$X$27:$AG$27)/SUMPRODUCT(--($X1322:$AG1322&lt;&gt;""),$X$27:$AG$27),"")</f>
        <v/>
      </c>
      <c r="O1322" s="85"/>
      <c r="P1322" s="16" t="str" cm="1">
        <f t="array" ref="P1322">IF(O1322&lt;&gt;"",SUMPRODUCT($X1322:$AG1322,$X$27:$AG$27)/SUMPRODUCT(--($X1322:$AG1322&lt;&gt;""),$X$27:$AG$27),"")</f>
        <v/>
      </c>
      <c r="Q1322" s="85" t="s">
        <v>1691</v>
      </c>
      <c r="R1322" s="16" cm="1">
        <f t="array" ref="R1322">IF(Q1322&lt;&gt;"",SUMPRODUCT($X1322:$AG1322,$X$27:$AG$27)/SUMPRODUCT(--($X1322:$AG1322&lt;&gt;""),$X$27:$AG$27),"")</f>
        <v>0</v>
      </c>
      <c r="S1322" s="85" t="s">
        <v>1363</v>
      </c>
      <c r="T1322" s="16" t="str" cm="1">
        <f t="array" ref="T1322">IF(S1322&lt;&gt;"",SUMPRODUCT($X1322:$AG1322,$X$27:$AG$27)/SUMPRODUCT(--($X1322:$AG1322&lt;&gt;""),$X$27:$AG$27),"")</f>
        <v/>
      </c>
      <c r="U1322" s="85" t="s">
        <v>1363</v>
      </c>
      <c r="V1322" s="16" t="str" cm="1">
        <f t="array" ref="V1322">IF(U1322&lt;&gt;"",SUMPRODUCT($X1322:$AG1322,$X$27:$AG$27)/SUMPRODUCT(--($X1322:$AG1322&lt;&gt;""),$X$27:$AG$27),"")</f>
        <v/>
      </c>
      <c r="W1322" s="14">
        <v>100</v>
      </c>
      <c r="X1322" s="17">
        <v>0</v>
      </c>
      <c r="Y1322" s="17">
        <v>0</v>
      </c>
      <c r="Z1322" s="17"/>
      <c r="AA1322" s="17">
        <v>0</v>
      </c>
      <c r="AB1322" s="17">
        <v>0</v>
      </c>
      <c r="AC1322" s="17">
        <v>0</v>
      </c>
      <c r="AD1322" s="17" t="s">
        <v>1363</v>
      </c>
      <c r="AE1322" s="17">
        <v>0</v>
      </c>
      <c r="AF1322" s="17">
        <v>0</v>
      </c>
      <c r="AG1322" s="17" t="s">
        <v>1363</v>
      </c>
      <c r="AH1322" s="18"/>
    </row>
    <row r="1323" spans="1:34" outlineLevel="1">
      <c r="A1323" s="108">
        <v>1244</v>
      </c>
      <c r="B1323" s="109" t="s">
        <v>183</v>
      </c>
      <c r="C1323" s="110" t="s">
        <v>1159</v>
      </c>
      <c r="D1323" s="110" t="s">
        <v>1641</v>
      </c>
      <c r="E1323" s="112" t="s">
        <v>1161</v>
      </c>
      <c r="F1323" s="130" t="s">
        <v>1542</v>
      </c>
      <c r="G1323" s="130" t="s">
        <v>1363</v>
      </c>
      <c r="H1323" s="15" t="s">
        <v>1908</v>
      </c>
      <c r="I1323" s="130" t="s">
        <v>1363</v>
      </c>
      <c r="J1323" s="130" t="s">
        <v>1363</v>
      </c>
      <c r="K1323" s="86">
        <v>1</v>
      </c>
      <c r="L1323" s="111"/>
      <c r="M1323" s="85" t="s">
        <v>1363</v>
      </c>
      <c r="N1323" s="16" t="str" cm="1">
        <f t="array" ref="N1323">IF(M1323&lt;&gt;"",SUMPRODUCT($X1323:$AG1323,$X$27:$AG$27)/SUMPRODUCT(--($X1323:$AG1323&lt;&gt;""),$X$27:$AG$27),"")</f>
        <v/>
      </c>
      <c r="O1323" s="85"/>
      <c r="P1323" s="16" t="str" cm="1">
        <f t="array" ref="P1323">IF(O1323&lt;&gt;"",SUMPRODUCT($X1323:$AG1323,$X$27:$AG$27)/SUMPRODUCT(--($X1323:$AG1323&lt;&gt;""),$X$27:$AG$27),"")</f>
        <v/>
      </c>
      <c r="Q1323" s="85" t="s">
        <v>1691</v>
      </c>
      <c r="R1323" s="16" cm="1">
        <f t="array" ref="R1323">IF(Q1323&lt;&gt;"",SUMPRODUCT($X1323:$AG1323,$X$27:$AG$27)/SUMPRODUCT(--($X1323:$AG1323&lt;&gt;""),$X$27:$AG$27),"")</f>
        <v>0</v>
      </c>
      <c r="S1323" s="85" t="s">
        <v>1363</v>
      </c>
      <c r="T1323" s="16" t="str" cm="1">
        <f t="array" ref="T1323">IF(S1323&lt;&gt;"",SUMPRODUCT($X1323:$AG1323,$X$27:$AG$27)/SUMPRODUCT(--($X1323:$AG1323&lt;&gt;""),$X$27:$AG$27),"")</f>
        <v/>
      </c>
      <c r="U1323" s="85" t="s">
        <v>1363</v>
      </c>
      <c r="V1323" s="16" t="str" cm="1">
        <f t="array" ref="V1323">IF(U1323&lt;&gt;"",SUMPRODUCT($X1323:$AG1323,$X$27:$AG$27)/SUMPRODUCT(--($X1323:$AG1323&lt;&gt;""),$X$27:$AG$27),"")</f>
        <v/>
      </c>
      <c r="W1323" s="14">
        <v>100</v>
      </c>
      <c r="X1323" s="17">
        <v>0</v>
      </c>
      <c r="Y1323" s="17">
        <v>0</v>
      </c>
      <c r="Z1323" s="17"/>
      <c r="AA1323" s="17">
        <v>0</v>
      </c>
      <c r="AB1323" s="17">
        <v>0</v>
      </c>
      <c r="AC1323" s="17">
        <v>0</v>
      </c>
      <c r="AD1323" s="17" t="s">
        <v>1363</v>
      </c>
      <c r="AE1323" s="17">
        <v>0</v>
      </c>
      <c r="AF1323" s="17">
        <v>0</v>
      </c>
      <c r="AG1323" s="17" t="s">
        <v>1363</v>
      </c>
      <c r="AH1323" s="18"/>
    </row>
    <row r="1324" spans="1:34" outlineLevel="1">
      <c r="A1324" s="108">
        <v>1243</v>
      </c>
      <c r="B1324" s="109" t="s">
        <v>183</v>
      </c>
      <c r="C1324" s="110" t="s">
        <v>1159</v>
      </c>
      <c r="D1324" s="110" t="s">
        <v>1641</v>
      </c>
      <c r="E1324" s="112" t="s">
        <v>1162</v>
      </c>
      <c r="F1324" s="130" t="s">
        <v>1542</v>
      </c>
      <c r="G1324" s="130" t="s">
        <v>1363</v>
      </c>
      <c r="H1324" s="15" t="s">
        <v>1908</v>
      </c>
      <c r="I1324" s="130" t="s">
        <v>1363</v>
      </c>
      <c r="J1324" s="130" t="s">
        <v>1363</v>
      </c>
      <c r="K1324" s="86">
        <v>1</v>
      </c>
      <c r="L1324" s="111"/>
      <c r="M1324" s="85" t="s">
        <v>1363</v>
      </c>
      <c r="N1324" s="16" t="str" cm="1">
        <f t="array" ref="N1324">IF(M1324&lt;&gt;"",SUMPRODUCT($X1324:$AG1324,$X$27:$AG$27)/SUMPRODUCT(--($X1324:$AG1324&lt;&gt;""),$X$27:$AG$27),"")</f>
        <v/>
      </c>
      <c r="O1324" s="85"/>
      <c r="P1324" s="16" t="str" cm="1">
        <f t="array" ref="P1324">IF(O1324&lt;&gt;"",SUMPRODUCT($X1324:$AG1324,$X$27:$AG$27)/SUMPRODUCT(--($X1324:$AG1324&lt;&gt;""),$X$27:$AG$27),"")</f>
        <v/>
      </c>
      <c r="Q1324" s="85" t="s">
        <v>1691</v>
      </c>
      <c r="R1324" s="16" cm="1">
        <f t="array" ref="R1324">IF(Q1324&lt;&gt;"",SUMPRODUCT($X1324:$AG1324,$X$27:$AG$27)/SUMPRODUCT(--($X1324:$AG1324&lt;&gt;""),$X$27:$AG$27),"")</f>
        <v>0</v>
      </c>
      <c r="S1324" s="85" t="s">
        <v>1363</v>
      </c>
      <c r="T1324" s="16" t="str" cm="1">
        <f t="array" ref="T1324">IF(S1324&lt;&gt;"",SUMPRODUCT($X1324:$AG1324,$X$27:$AG$27)/SUMPRODUCT(--($X1324:$AG1324&lt;&gt;""),$X$27:$AG$27),"")</f>
        <v/>
      </c>
      <c r="U1324" s="85" t="s">
        <v>1363</v>
      </c>
      <c r="V1324" s="16" t="str" cm="1">
        <f t="array" ref="V1324">IF(U1324&lt;&gt;"",SUMPRODUCT($X1324:$AG1324,$X$27:$AG$27)/SUMPRODUCT(--($X1324:$AG1324&lt;&gt;""),$X$27:$AG$27),"")</f>
        <v/>
      </c>
      <c r="W1324" s="14">
        <v>100</v>
      </c>
      <c r="X1324" s="17">
        <v>0</v>
      </c>
      <c r="Y1324" s="17">
        <v>0</v>
      </c>
      <c r="Z1324" s="17"/>
      <c r="AA1324" s="17">
        <v>0</v>
      </c>
      <c r="AB1324" s="17">
        <v>0</v>
      </c>
      <c r="AC1324" s="17">
        <v>0</v>
      </c>
      <c r="AD1324" s="17" t="s">
        <v>1363</v>
      </c>
      <c r="AE1324" s="17">
        <v>0</v>
      </c>
      <c r="AF1324" s="17">
        <v>0</v>
      </c>
      <c r="AG1324" s="17" t="s">
        <v>1363</v>
      </c>
      <c r="AH1324" s="18"/>
    </row>
    <row r="1325" spans="1:34" outlineLevel="1">
      <c r="A1325" s="108">
        <v>1245</v>
      </c>
      <c r="B1325" s="109" t="s">
        <v>183</v>
      </c>
      <c r="C1325" s="110" t="s">
        <v>1159</v>
      </c>
      <c r="D1325" s="110" t="s">
        <v>1641</v>
      </c>
      <c r="E1325" s="112" t="s">
        <v>1163</v>
      </c>
      <c r="F1325" s="130" t="s">
        <v>1543</v>
      </c>
      <c r="G1325" s="130" t="s">
        <v>1692</v>
      </c>
      <c r="H1325" s="15" t="s">
        <v>1888</v>
      </c>
      <c r="I1325" s="130" t="s">
        <v>1718</v>
      </c>
      <c r="J1325" s="130" t="s">
        <v>1363</v>
      </c>
      <c r="K1325" s="86">
        <v>1</v>
      </c>
      <c r="L1325" s="111"/>
      <c r="M1325" s="85" t="s">
        <v>1363</v>
      </c>
      <c r="N1325" s="16" t="str" cm="1">
        <f t="array" ref="N1325">IF(M1325&lt;&gt;"",SUMPRODUCT($X1325:$AG1325,$X$27:$AG$27)/SUMPRODUCT(--($X1325:$AG1325&lt;&gt;""),$X$27:$AG$27),"")</f>
        <v/>
      </c>
      <c r="O1325" s="85"/>
      <c r="P1325" s="16" t="str" cm="1">
        <f t="array" ref="P1325">IF(O1325&lt;&gt;"",SUMPRODUCT($X1325:$AG1325,$X$27:$AG$27)/SUMPRODUCT(--($X1325:$AG1325&lt;&gt;""),$X$27:$AG$27),"")</f>
        <v/>
      </c>
      <c r="Q1325" s="85">
        <v>13</v>
      </c>
      <c r="R1325" s="16" cm="1">
        <f t="array" ref="R1325">IF(Q1325&lt;&gt;"",SUMPRODUCT($X1325:$AG1325,$X$27:$AG$27)/SUMPRODUCT(--($X1325:$AG1325&lt;&gt;""),$X$27:$AG$27),"")</f>
        <v>0.95599999999999996</v>
      </c>
      <c r="S1325" s="85" t="s">
        <v>1363</v>
      </c>
      <c r="T1325" s="16" t="str" cm="1">
        <f t="array" ref="T1325">IF(S1325&lt;&gt;"",SUMPRODUCT($X1325:$AG1325,$X$27:$AG$27)/SUMPRODUCT(--($X1325:$AG1325&lt;&gt;""),$X$27:$AG$27),"")</f>
        <v/>
      </c>
      <c r="U1325" s="85" t="s">
        <v>1363</v>
      </c>
      <c r="V1325" s="16" t="str" cm="1">
        <f t="array" ref="V1325">IF(U1325&lt;&gt;"",SUMPRODUCT($X1325:$AG1325,$X$27:$AG$27)/SUMPRODUCT(--($X1325:$AG1325&lt;&gt;""),$X$27:$AG$27),"")</f>
        <v/>
      </c>
      <c r="W1325" s="14">
        <v>100</v>
      </c>
      <c r="X1325" s="17">
        <v>1</v>
      </c>
      <c r="Y1325" s="17">
        <v>1</v>
      </c>
      <c r="Z1325" s="17"/>
      <c r="AA1325" s="17">
        <v>0.97</v>
      </c>
      <c r="AB1325" s="17">
        <v>0.95</v>
      </c>
      <c r="AC1325" s="17">
        <v>0.92</v>
      </c>
      <c r="AD1325" s="17" t="s">
        <v>1363</v>
      </c>
      <c r="AE1325" s="17">
        <v>0.91</v>
      </c>
      <c r="AF1325" s="17">
        <v>0.95</v>
      </c>
      <c r="AG1325" s="17" t="s">
        <v>1363</v>
      </c>
      <c r="AH1325" s="18"/>
    </row>
    <row r="1326" spans="1:34" outlineLevel="1">
      <c r="A1326" s="108">
        <v>1246</v>
      </c>
      <c r="B1326" s="109" t="s">
        <v>183</v>
      </c>
      <c r="C1326" s="110" t="s">
        <v>1159</v>
      </c>
      <c r="D1326" s="110" t="s">
        <v>1641</v>
      </c>
      <c r="E1326" s="112" t="s">
        <v>1164</v>
      </c>
      <c r="F1326" s="130" t="s">
        <v>1544</v>
      </c>
      <c r="G1326" s="130" t="s">
        <v>1692</v>
      </c>
      <c r="H1326" s="15" t="s">
        <v>1888</v>
      </c>
      <c r="I1326" s="130" t="s">
        <v>1718</v>
      </c>
      <c r="J1326" s="130" t="s">
        <v>1363</v>
      </c>
      <c r="K1326" s="86">
        <v>1</v>
      </c>
      <c r="L1326" s="111"/>
      <c r="M1326" s="85" t="s">
        <v>1363</v>
      </c>
      <c r="N1326" s="16" t="str" cm="1">
        <f t="array" ref="N1326">IF(M1326&lt;&gt;"",SUMPRODUCT($X1326:$AG1326,$X$27:$AG$27)/SUMPRODUCT(--($X1326:$AG1326&lt;&gt;""),$X$27:$AG$27),"")</f>
        <v/>
      </c>
      <c r="O1326" s="85"/>
      <c r="P1326" s="16" t="str" cm="1">
        <f t="array" ref="P1326">IF(O1326&lt;&gt;"",SUMPRODUCT($X1326:$AG1326,$X$27:$AG$27)/SUMPRODUCT(--($X1326:$AG1326&lt;&gt;""),$X$27:$AG$27),"")</f>
        <v/>
      </c>
      <c r="Q1326" s="85">
        <v>13</v>
      </c>
      <c r="R1326" s="16" cm="1">
        <f t="array" ref="R1326">IF(Q1326&lt;&gt;"",SUMPRODUCT($X1326:$AG1326,$X$27:$AG$27)/SUMPRODUCT(--($X1326:$AG1326&lt;&gt;""),$X$27:$AG$27),"")</f>
        <v>0.95599999999999996</v>
      </c>
      <c r="S1326" s="85" t="s">
        <v>1363</v>
      </c>
      <c r="T1326" s="16" t="str" cm="1">
        <f t="array" ref="T1326">IF(S1326&lt;&gt;"",SUMPRODUCT($X1326:$AG1326,$X$27:$AG$27)/SUMPRODUCT(--($X1326:$AG1326&lt;&gt;""),$X$27:$AG$27),"")</f>
        <v/>
      </c>
      <c r="U1326" s="85" t="s">
        <v>1363</v>
      </c>
      <c r="V1326" s="16" t="str" cm="1">
        <f t="array" ref="V1326">IF(U1326&lt;&gt;"",SUMPRODUCT($X1326:$AG1326,$X$27:$AG$27)/SUMPRODUCT(--($X1326:$AG1326&lt;&gt;""),$X$27:$AG$27),"")</f>
        <v/>
      </c>
      <c r="W1326" s="14">
        <v>100</v>
      </c>
      <c r="X1326" s="17">
        <v>1</v>
      </c>
      <c r="Y1326" s="17">
        <v>1</v>
      </c>
      <c r="Z1326" s="17"/>
      <c r="AA1326" s="17">
        <v>0.97</v>
      </c>
      <c r="AB1326" s="17">
        <v>0.95</v>
      </c>
      <c r="AC1326" s="17">
        <v>0.92</v>
      </c>
      <c r="AD1326" s="17" t="s">
        <v>1363</v>
      </c>
      <c r="AE1326" s="17">
        <v>0.91</v>
      </c>
      <c r="AF1326" s="17">
        <v>0.95</v>
      </c>
      <c r="AG1326" s="17" t="s">
        <v>1363</v>
      </c>
      <c r="AH1326" s="18"/>
    </row>
    <row r="1327" spans="1:34" outlineLevel="1">
      <c r="A1327" s="108">
        <v>1247</v>
      </c>
      <c r="B1327" s="109" t="s">
        <v>183</v>
      </c>
      <c r="C1327" s="110" t="s">
        <v>1159</v>
      </c>
      <c r="D1327" s="110" t="s">
        <v>1641</v>
      </c>
      <c r="E1327" s="112" t="s">
        <v>1165</v>
      </c>
      <c r="F1327" s="130" t="s">
        <v>1545</v>
      </c>
      <c r="G1327" s="130" t="s">
        <v>1363</v>
      </c>
      <c r="H1327" s="15" t="s">
        <v>1908</v>
      </c>
      <c r="I1327" s="130" t="s">
        <v>1363</v>
      </c>
      <c r="J1327" s="130" t="s">
        <v>1363</v>
      </c>
      <c r="K1327" s="86">
        <v>1</v>
      </c>
      <c r="L1327" s="111"/>
      <c r="M1327" s="85" t="s">
        <v>1363</v>
      </c>
      <c r="N1327" s="16" t="str" cm="1">
        <f t="array" ref="N1327">IF(M1327&lt;&gt;"",SUMPRODUCT($X1327:$AG1327,$X$27:$AG$27)/SUMPRODUCT(--($X1327:$AG1327&lt;&gt;""),$X$27:$AG$27),"")</f>
        <v/>
      </c>
      <c r="O1327" s="85"/>
      <c r="P1327" s="16" t="str" cm="1">
        <f t="array" ref="P1327">IF(O1327&lt;&gt;"",SUMPRODUCT($X1327:$AG1327,$X$27:$AG$27)/SUMPRODUCT(--($X1327:$AG1327&lt;&gt;""),$X$27:$AG$27),"")</f>
        <v/>
      </c>
      <c r="Q1327" s="85" t="s">
        <v>1691</v>
      </c>
      <c r="R1327" s="16" cm="1">
        <f t="array" ref="R1327">IF(Q1327&lt;&gt;"",SUMPRODUCT($X1327:$AG1327,$X$27:$AG$27)/SUMPRODUCT(--($X1327:$AG1327&lt;&gt;""),$X$27:$AG$27),"")</f>
        <v>0</v>
      </c>
      <c r="S1327" s="85" t="s">
        <v>1363</v>
      </c>
      <c r="T1327" s="16" t="str" cm="1">
        <f t="array" ref="T1327">IF(S1327&lt;&gt;"",SUMPRODUCT($X1327:$AG1327,$X$27:$AG$27)/SUMPRODUCT(--($X1327:$AG1327&lt;&gt;""),$X$27:$AG$27),"")</f>
        <v/>
      </c>
      <c r="U1327" s="85" t="s">
        <v>1363</v>
      </c>
      <c r="V1327" s="16" t="str" cm="1">
        <f t="array" ref="V1327">IF(U1327&lt;&gt;"",SUMPRODUCT($X1327:$AG1327,$X$27:$AG$27)/SUMPRODUCT(--($X1327:$AG1327&lt;&gt;""),$X$27:$AG$27),"")</f>
        <v/>
      </c>
      <c r="W1327" s="14">
        <v>100</v>
      </c>
      <c r="X1327" s="17">
        <v>0</v>
      </c>
      <c r="Y1327" s="17">
        <v>0</v>
      </c>
      <c r="Z1327" s="17"/>
      <c r="AA1327" s="17">
        <v>0</v>
      </c>
      <c r="AB1327" s="17">
        <v>0</v>
      </c>
      <c r="AC1327" s="17">
        <v>0</v>
      </c>
      <c r="AD1327" s="17" t="s">
        <v>1363</v>
      </c>
      <c r="AE1327" s="17">
        <v>0</v>
      </c>
      <c r="AF1327" s="17">
        <v>0</v>
      </c>
      <c r="AG1327" s="17" t="s">
        <v>1363</v>
      </c>
      <c r="AH1327" s="18"/>
    </row>
    <row r="1328" spans="1:34" outlineLevel="1">
      <c r="A1328" s="108">
        <v>1248</v>
      </c>
      <c r="B1328" s="109" t="s">
        <v>183</v>
      </c>
      <c r="C1328" s="110" t="s">
        <v>1159</v>
      </c>
      <c r="D1328" s="110" t="s">
        <v>1641</v>
      </c>
      <c r="E1328" s="112" t="s">
        <v>1166</v>
      </c>
      <c r="F1328" s="130" t="s">
        <v>1546</v>
      </c>
      <c r="G1328" s="130" t="s">
        <v>1692</v>
      </c>
      <c r="H1328" s="15" t="s">
        <v>1888</v>
      </c>
      <c r="I1328" s="130" t="s">
        <v>1718</v>
      </c>
      <c r="J1328" s="130" t="s">
        <v>1363</v>
      </c>
      <c r="K1328" s="86">
        <v>1</v>
      </c>
      <c r="L1328" s="111"/>
      <c r="M1328" s="85" t="s">
        <v>1363</v>
      </c>
      <c r="N1328" s="16" t="str" cm="1">
        <f t="array" ref="N1328">IF(M1328&lt;&gt;"",SUMPRODUCT($X1328:$AG1328,$X$27:$AG$27)/SUMPRODUCT(--($X1328:$AG1328&lt;&gt;""),$X$27:$AG$27),"")</f>
        <v/>
      </c>
      <c r="O1328" s="85"/>
      <c r="P1328" s="16" t="str" cm="1">
        <f t="array" ref="P1328">IF(O1328&lt;&gt;"",SUMPRODUCT($X1328:$AG1328,$X$27:$AG$27)/SUMPRODUCT(--($X1328:$AG1328&lt;&gt;""),$X$27:$AG$27),"")</f>
        <v/>
      </c>
      <c r="Q1328" s="85">
        <v>13</v>
      </c>
      <c r="R1328" s="16" cm="1">
        <f t="array" ref="R1328">IF(Q1328&lt;&gt;"",SUMPRODUCT($X1328:$AG1328,$X$27:$AG$27)/SUMPRODUCT(--($X1328:$AG1328&lt;&gt;""),$X$27:$AG$27),"")</f>
        <v>0.95599999999999996</v>
      </c>
      <c r="S1328" s="85" t="s">
        <v>1363</v>
      </c>
      <c r="T1328" s="16" t="str" cm="1">
        <f t="array" ref="T1328">IF(S1328&lt;&gt;"",SUMPRODUCT($X1328:$AG1328,$X$27:$AG$27)/SUMPRODUCT(--($X1328:$AG1328&lt;&gt;""),$X$27:$AG$27),"")</f>
        <v/>
      </c>
      <c r="U1328" s="85" t="s">
        <v>1363</v>
      </c>
      <c r="V1328" s="16" t="str" cm="1">
        <f t="array" ref="V1328">IF(U1328&lt;&gt;"",SUMPRODUCT($X1328:$AG1328,$X$27:$AG$27)/SUMPRODUCT(--($X1328:$AG1328&lt;&gt;""),$X$27:$AG$27),"")</f>
        <v/>
      </c>
      <c r="W1328" s="14">
        <v>100</v>
      </c>
      <c r="X1328" s="17">
        <v>1</v>
      </c>
      <c r="Y1328" s="17">
        <v>1</v>
      </c>
      <c r="Z1328" s="17"/>
      <c r="AA1328" s="17">
        <v>0.97</v>
      </c>
      <c r="AB1328" s="17">
        <v>0.95</v>
      </c>
      <c r="AC1328" s="17">
        <v>0.92</v>
      </c>
      <c r="AD1328" s="17" t="s">
        <v>1363</v>
      </c>
      <c r="AE1328" s="17">
        <v>0.91</v>
      </c>
      <c r="AF1328" s="17">
        <v>0.95</v>
      </c>
      <c r="AG1328" s="17" t="s">
        <v>1363</v>
      </c>
      <c r="AH1328" s="18"/>
    </row>
    <row r="1329" spans="1:34" outlineLevel="1">
      <c r="A1329" s="108">
        <v>1249</v>
      </c>
      <c r="B1329" s="109" t="s">
        <v>183</v>
      </c>
      <c r="C1329" s="110" t="s">
        <v>1159</v>
      </c>
      <c r="D1329" s="110" t="s">
        <v>1641</v>
      </c>
      <c r="E1329" s="112" t="s">
        <v>1167</v>
      </c>
      <c r="F1329" s="130" t="s">
        <v>1546</v>
      </c>
      <c r="G1329" s="130" t="s">
        <v>1692</v>
      </c>
      <c r="H1329" s="15" t="s">
        <v>1888</v>
      </c>
      <c r="I1329" s="130" t="s">
        <v>1718</v>
      </c>
      <c r="J1329" s="130" t="s">
        <v>1363</v>
      </c>
      <c r="K1329" s="86">
        <v>1</v>
      </c>
      <c r="L1329" s="111"/>
      <c r="M1329" s="85" t="s">
        <v>1363</v>
      </c>
      <c r="N1329" s="16" t="str" cm="1">
        <f t="array" ref="N1329">IF(M1329&lt;&gt;"",SUMPRODUCT($X1329:$AG1329,$X$27:$AG$27)/SUMPRODUCT(--($X1329:$AG1329&lt;&gt;""),$X$27:$AG$27),"")</f>
        <v/>
      </c>
      <c r="O1329" s="85"/>
      <c r="P1329" s="16" t="str" cm="1">
        <f t="array" ref="P1329">IF(O1329&lt;&gt;"",SUMPRODUCT($X1329:$AG1329,$X$27:$AG$27)/SUMPRODUCT(--($X1329:$AG1329&lt;&gt;""),$X$27:$AG$27),"")</f>
        <v/>
      </c>
      <c r="Q1329" s="85">
        <v>13</v>
      </c>
      <c r="R1329" s="16" cm="1">
        <f t="array" ref="R1329">IF(Q1329&lt;&gt;"",SUMPRODUCT($X1329:$AG1329,$X$27:$AG$27)/SUMPRODUCT(--($X1329:$AG1329&lt;&gt;""),$X$27:$AG$27),"")</f>
        <v>0.95599999999999996</v>
      </c>
      <c r="S1329" s="85" t="s">
        <v>1363</v>
      </c>
      <c r="T1329" s="16" t="str" cm="1">
        <f t="array" ref="T1329">IF(S1329&lt;&gt;"",SUMPRODUCT($X1329:$AG1329,$X$27:$AG$27)/SUMPRODUCT(--($X1329:$AG1329&lt;&gt;""),$X$27:$AG$27),"")</f>
        <v/>
      </c>
      <c r="U1329" s="85" t="s">
        <v>1363</v>
      </c>
      <c r="V1329" s="16" t="str" cm="1">
        <f t="array" ref="V1329">IF(U1329&lt;&gt;"",SUMPRODUCT($X1329:$AG1329,$X$27:$AG$27)/SUMPRODUCT(--($X1329:$AG1329&lt;&gt;""),$X$27:$AG$27),"")</f>
        <v/>
      </c>
      <c r="W1329" s="14">
        <v>100</v>
      </c>
      <c r="X1329" s="17">
        <v>1</v>
      </c>
      <c r="Y1329" s="17">
        <v>1</v>
      </c>
      <c r="Z1329" s="17"/>
      <c r="AA1329" s="17">
        <v>0.97</v>
      </c>
      <c r="AB1329" s="17">
        <v>0.95</v>
      </c>
      <c r="AC1329" s="17">
        <v>0.92</v>
      </c>
      <c r="AD1329" s="17" t="s">
        <v>1363</v>
      </c>
      <c r="AE1329" s="17">
        <v>0.91</v>
      </c>
      <c r="AF1329" s="17">
        <v>0.95</v>
      </c>
      <c r="AG1329" s="17" t="s">
        <v>1363</v>
      </c>
      <c r="AH1329" s="18"/>
    </row>
    <row r="1330" spans="1:34" outlineLevel="1">
      <c r="A1330" s="108">
        <v>1250</v>
      </c>
      <c r="B1330" s="109" t="s">
        <v>183</v>
      </c>
      <c r="C1330" s="110" t="s">
        <v>1159</v>
      </c>
      <c r="D1330" s="110" t="s">
        <v>1641</v>
      </c>
      <c r="E1330" s="112" t="s">
        <v>1168</v>
      </c>
      <c r="F1330" s="130" t="s">
        <v>1546</v>
      </c>
      <c r="G1330" s="130" t="s">
        <v>1363</v>
      </c>
      <c r="H1330" s="15" t="s">
        <v>1908</v>
      </c>
      <c r="I1330" s="130" t="s">
        <v>1363</v>
      </c>
      <c r="J1330" s="130" t="s">
        <v>1363</v>
      </c>
      <c r="K1330" s="86">
        <v>1</v>
      </c>
      <c r="L1330" s="111"/>
      <c r="M1330" s="85" t="s">
        <v>1363</v>
      </c>
      <c r="N1330" s="16" t="str" cm="1">
        <f t="array" ref="N1330">IF(M1330&lt;&gt;"",SUMPRODUCT($X1330:$AG1330,$X$27:$AG$27)/SUMPRODUCT(--($X1330:$AG1330&lt;&gt;""),$X$27:$AG$27),"")</f>
        <v/>
      </c>
      <c r="O1330" s="85"/>
      <c r="P1330" s="16" t="str" cm="1">
        <f t="array" ref="P1330">IF(O1330&lt;&gt;"",SUMPRODUCT($X1330:$AG1330,$X$27:$AG$27)/SUMPRODUCT(--($X1330:$AG1330&lt;&gt;""),$X$27:$AG$27),"")</f>
        <v/>
      </c>
      <c r="Q1330" s="85" t="s">
        <v>1691</v>
      </c>
      <c r="R1330" s="16" cm="1">
        <f t="array" ref="R1330">IF(Q1330&lt;&gt;"",SUMPRODUCT($X1330:$AG1330,$X$27:$AG$27)/SUMPRODUCT(--($X1330:$AG1330&lt;&gt;""),$X$27:$AG$27),"")</f>
        <v>0</v>
      </c>
      <c r="S1330" s="85" t="s">
        <v>1363</v>
      </c>
      <c r="T1330" s="16" t="str" cm="1">
        <f t="array" ref="T1330">IF(S1330&lt;&gt;"",SUMPRODUCT($X1330:$AG1330,$X$27:$AG$27)/SUMPRODUCT(--($X1330:$AG1330&lt;&gt;""),$X$27:$AG$27),"")</f>
        <v/>
      </c>
      <c r="U1330" s="85" t="s">
        <v>1363</v>
      </c>
      <c r="V1330" s="16" t="str" cm="1">
        <f t="array" ref="V1330">IF(U1330&lt;&gt;"",SUMPRODUCT($X1330:$AG1330,$X$27:$AG$27)/SUMPRODUCT(--($X1330:$AG1330&lt;&gt;""),$X$27:$AG$27),"")</f>
        <v/>
      </c>
      <c r="W1330" s="14">
        <v>100</v>
      </c>
      <c r="X1330" s="17">
        <v>0</v>
      </c>
      <c r="Y1330" s="17">
        <v>0</v>
      </c>
      <c r="Z1330" s="17"/>
      <c r="AA1330" s="17">
        <v>0</v>
      </c>
      <c r="AB1330" s="17">
        <v>0</v>
      </c>
      <c r="AC1330" s="17">
        <v>0</v>
      </c>
      <c r="AD1330" s="17" t="s">
        <v>1363</v>
      </c>
      <c r="AE1330" s="17">
        <v>0</v>
      </c>
      <c r="AF1330" s="17">
        <v>0</v>
      </c>
      <c r="AG1330" s="17" t="s">
        <v>1363</v>
      </c>
      <c r="AH1330" s="18"/>
    </row>
    <row r="1331" spans="1:34" outlineLevel="1">
      <c r="A1331" s="108">
        <v>1251</v>
      </c>
      <c r="B1331" s="109" t="s">
        <v>183</v>
      </c>
      <c r="C1331" s="110" t="s">
        <v>1159</v>
      </c>
      <c r="D1331" s="110" t="s">
        <v>1641</v>
      </c>
      <c r="E1331" s="112" t="s">
        <v>1169</v>
      </c>
      <c r="F1331" s="130" t="s">
        <v>1546</v>
      </c>
      <c r="G1331" s="130" t="s">
        <v>1363</v>
      </c>
      <c r="H1331" s="15" t="s">
        <v>1908</v>
      </c>
      <c r="I1331" s="130" t="s">
        <v>1363</v>
      </c>
      <c r="J1331" s="130" t="s">
        <v>1363</v>
      </c>
      <c r="K1331" s="86">
        <v>1</v>
      </c>
      <c r="L1331" s="111"/>
      <c r="M1331" s="85" t="s">
        <v>1363</v>
      </c>
      <c r="N1331" s="16" t="str" cm="1">
        <f t="array" ref="N1331">IF(M1331&lt;&gt;"",SUMPRODUCT($X1331:$AG1331,$X$27:$AG$27)/SUMPRODUCT(--($X1331:$AG1331&lt;&gt;""),$X$27:$AG$27),"")</f>
        <v/>
      </c>
      <c r="O1331" s="85"/>
      <c r="P1331" s="16" t="str" cm="1">
        <f t="array" ref="P1331">IF(O1331&lt;&gt;"",SUMPRODUCT($X1331:$AG1331,$X$27:$AG$27)/SUMPRODUCT(--($X1331:$AG1331&lt;&gt;""),$X$27:$AG$27),"")</f>
        <v/>
      </c>
      <c r="Q1331" s="85" t="s">
        <v>1691</v>
      </c>
      <c r="R1331" s="16" cm="1">
        <f t="array" ref="R1331">IF(Q1331&lt;&gt;"",SUMPRODUCT($X1331:$AG1331,$X$27:$AG$27)/SUMPRODUCT(--($X1331:$AG1331&lt;&gt;""),$X$27:$AG$27),"")</f>
        <v>0</v>
      </c>
      <c r="S1331" s="85" t="s">
        <v>1363</v>
      </c>
      <c r="T1331" s="16" t="str" cm="1">
        <f t="array" ref="T1331">IF(S1331&lt;&gt;"",SUMPRODUCT($X1331:$AG1331,$X$27:$AG$27)/SUMPRODUCT(--($X1331:$AG1331&lt;&gt;""),$X$27:$AG$27),"")</f>
        <v/>
      </c>
      <c r="U1331" s="85" t="s">
        <v>1363</v>
      </c>
      <c r="V1331" s="16" t="str" cm="1">
        <f t="array" ref="V1331">IF(U1331&lt;&gt;"",SUMPRODUCT($X1331:$AG1331,$X$27:$AG$27)/SUMPRODUCT(--($X1331:$AG1331&lt;&gt;""),$X$27:$AG$27),"")</f>
        <v/>
      </c>
      <c r="W1331" s="14">
        <v>100</v>
      </c>
      <c r="X1331" s="17">
        <v>0</v>
      </c>
      <c r="Y1331" s="17">
        <v>0</v>
      </c>
      <c r="Z1331" s="17"/>
      <c r="AA1331" s="17">
        <v>0</v>
      </c>
      <c r="AB1331" s="17">
        <v>0</v>
      </c>
      <c r="AC1331" s="17">
        <v>0</v>
      </c>
      <c r="AD1331" s="17" t="s">
        <v>1363</v>
      </c>
      <c r="AE1331" s="17">
        <v>0</v>
      </c>
      <c r="AF1331" s="17">
        <v>0</v>
      </c>
      <c r="AG1331" s="17" t="s">
        <v>1363</v>
      </c>
      <c r="AH1331" s="18"/>
    </row>
    <row r="1332" spans="1:34" outlineLevel="1">
      <c r="A1332" s="108">
        <v>1252</v>
      </c>
      <c r="B1332" s="109" t="s">
        <v>183</v>
      </c>
      <c r="C1332" s="110" t="s">
        <v>1159</v>
      </c>
      <c r="D1332" s="110" t="s">
        <v>1641</v>
      </c>
      <c r="E1332" s="112" t="s">
        <v>1170</v>
      </c>
      <c r="F1332" s="130" t="s">
        <v>1546</v>
      </c>
      <c r="G1332" s="130" t="s">
        <v>1363</v>
      </c>
      <c r="H1332" s="15" t="s">
        <v>1908</v>
      </c>
      <c r="I1332" s="130" t="s">
        <v>1363</v>
      </c>
      <c r="J1332" s="130" t="s">
        <v>1363</v>
      </c>
      <c r="K1332" s="86">
        <v>1</v>
      </c>
      <c r="L1332" s="111"/>
      <c r="M1332" s="85" t="s">
        <v>1363</v>
      </c>
      <c r="N1332" s="16" t="str" cm="1">
        <f t="array" ref="N1332">IF(M1332&lt;&gt;"",SUMPRODUCT($X1332:$AG1332,$X$27:$AG$27)/SUMPRODUCT(--($X1332:$AG1332&lt;&gt;""),$X$27:$AG$27),"")</f>
        <v/>
      </c>
      <c r="O1332" s="85"/>
      <c r="P1332" s="16" t="str" cm="1">
        <f t="array" ref="P1332">IF(O1332&lt;&gt;"",SUMPRODUCT($X1332:$AG1332,$X$27:$AG$27)/SUMPRODUCT(--($X1332:$AG1332&lt;&gt;""),$X$27:$AG$27),"")</f>
        <v/>
      </c>
      <c r="Q1332" s="85" t="s">
        <v>1691</v>
      </c>
      <c r="R1332" s="16" cm="1">
        <f t="array" ref="R1332">IF(Q1332&lt;&gt;"",SUMPRODUCT($X1332:$AG1332,$X$27:$AG$27)/SUMPRODUCT(--($X1332:$AG1332&lt;&gt;""),$X$27:$AG$27),"")</f>
        <v>0</v>
      </c>
      <c r="S1332" s="85" t="s">
        <v>1363</v>
      </c>
      <c r="T1332" s="16" t="str" cm="1">
        <f t="array" ref="T1332">IF(S1332&lt;&gt;"",SUMPRODUCT($X1332:$AG1332,$X$27:$AG$27)/SUMPRODUCT(--($X1332:$AG1332&lt;&gt;""),$X$27:$AG$27),"")</f>
        <v/>
      </c>
      <c r="U1332" s="85" t="s">
        <v>1363</v>
      </c>
      <c r="V1332" s="16" t="str" cm="1">
        <f t="array" ref="V1332">IF(U1332&lt;&gt;"",SUMPRODUCT($X1332:$AG1332,$X$27:$AG$27)/SUMPRODUCT(--($X1332:$AG1332&lt;&gt;""),$X$27:$AG$27),"")</f>
        <v/>
      </c>
      <c r="W1332" s="14">
        <v>100</v>
      </c>
      <c r="X1332" s="17">
        <v>0</v>
      </c>
      <c r="Y1332" s="17">
        <v>0</v>
      </c>
      <c r="Z1332" s="17"/>
      <c r="AA1332" s="17">
        <v>0</v>
      </c>
      <c r="AB1332" s="17">
        <v>0</v>
      </c>
      <c r="AC1332" s="17">
        <v>0</v>
      </c>
      <c r="AD1332" s="17" t="s">
        <v>1363</v>
      </c>
      <c r="AE1332" s="17">
        <v>0</v>
      </c>
      <c r="AF1332" s="17">
        <v>0</v>
      </c>
      <c r="AG1332" s="17" t="s">
        <v>1363</v>
      </c>
      <c r="AH1332" s="18"/>
    </row>
    <row r="1333" spans="1:34" outlineLevel="1">
      <c r="A1333" s="108">
        <v>1255</v>
      </c>
      <c r="B1333" s="109" t="s">
        <v>183</v>
      </c>
      <c r="C1333" s="110" t="s">
        <v>1159</v>
      </c>
      <c r="D1333" s="110" t="s">
        <v>1641</v>
      </c>
      <c r="E1333" s="112" t="s">
        <v>1171</v>
      </c>
      <c r="F1333" s="130" t="s">
        <v>1547</v>
      </c>
      <c r="G1333" s="130" t="s">
        <v>1363</v>
      </c>
      <c r="H1333" s="15" t="s">
        <v>1908</v>
      </c>
      <c r="I1333" s="130" t="s">
        <v>1363</v>
      </c>
      <c r="J1333" s="130" t="s">
        <v>1363</v>
      </c>
      <c r="K1333" s="86">
        <v>1</v>
      </c>
      <c r="L1333" s="111"/>
      <c r="M1333" s="85" t="s">
        <v>1363</v>
      </c>
      <c r="N1333" s="16" t="str" cm="1">
        <f t="array" ref="N1333">IF(M1333&lt;&gt;"",SUMPRODUCT($X1333:$AG1333,$X$27:$AG$27)/SUMPRODUCT(--($X1333:$AG1333&lt;&gt;""),$X$27:$AG$27),"")</f>
        <v/>
      </c>
      <c r="O1333" s="85"/>
      <c r="P1333" s="16" t="str" cm="1">
        <f t="array" ref="P1333">IF(O1333&lt;&gt;"",SUMPRODUCT($X1333:$AG1333,$X$27:$AG$27)/SUMPRODUCT(--($X1333:$AG1333&lt;&gt;""),$X$27:$AG$27),"")</f>
        <v/>
      </c>
      <c r="Q1333" s="85" t="s">
        <v>1691</v>
      </c>
      <c r="R1333" s="16" cm="1">
        <f t="array" ref="R1333">IF(Q1333&lt;&gt;"",SUMPRODUCT($X1333:$AG1333,$X$27:$AG$27)/SUMPRODUCT(--($X1333:$AG1333&lt;&gt;""),$X$27:$AG$27),"")</f>
        <v>0</v>
      </c>
      <c r="S1333" s="85" t="s">
        <v>1363</v>
      </c>
      <c r="T1333" s="16" t="str" cm="1">
        <f t="array" ref="T1333">IF(S1333&lt;&gt;"",SUMPRODUCT($X1333:$AG1333,$X$27:$AG$27)/SUMPRODUCT(--($X1333:$AG1333&lt;&gt;""),$X$27:$AG$27),"")</f>
        <v/>
      </c>
      <c r="U1333" s="85" t="s">
        <v>1363</v>
      </c>
      <c r="V1333" s="16" t="str" cm="1">
        <f t="array" ref="V1333">IF(U1333&lt;&gt;"",SUMPRODUCT($X1333:$AG1333,$X$27:$AG$27)/SUMPRODUCT(--($X1333:$AG1333&lt;&gt;""),$X$27:$AG$27),"")</f>
        <v/>
      </c>
      <c r="W1333" s="14">
        <v>100</v>
      </c>
      <c r="X1333" s="17">
        <v>0</v>
      </c>
      <c r="Y1333" s="17">
        <v>0</v>
      </c>
      <c r="Z1333" s="17"/>
      <c r="AA1333" s="17">
        <v>0</v>
      </c>
      <c r="AB1333" s="17">
        <v>0</v>
      </c>
      <c r="AC1333" s="17">
        <v>0</v>
      </c>
      <c r="AD1333" s="17" t="s">
        <v>1363</v>
      </c>
      <c r="AE1333" s="17">
        <v>0</v>
      </c>
      <c r="AF1333" s="17">
        <v>0</v>
      </c>
      <c r="AG1333" s="17" t="s">
        <v>1363</v>
      </c>
      <c r="AH1333" s="18"/>
    </row>
    <row r="1334" spans="1:34" outlineLevel="1">
      <c r="A1334" s="108">
        <v>1254</v>
      </c>
      <c r="B1334" s="109" t="s">
        <v>183</v>
      </c>
      <c r="C1334" s="110" t="s">
        <v>1159</v>
      </c>
      <c r="D1334" s="110" t="s">
        <v>1641</v>
      </c>
      <c r="E1334" s="112" t="s">
        <v>1172</v>
      </c>
      <c r="F1334" s="130" t="s">
        <v>1547</v>
      </c>
      <c r="G1334" s="130" t="s">
        <v>1363</v>
      </c>
      <c r="H1334" s="15" t="s">
        <v>1908</v>
      </c>
      <c r="I1334" s="130" t="s">
        <v>1363</v>
      </c>
      <c r="J1334" s="130" t="s">
        <v>1363</v>
      </c>
      <c r="K1334" s="86">
        <v>1</v>
      </c>
      <c r="L1334" s="111"/>
      <c r="M1334" s="85" t="s">
        <v>1363</v>
      </c>
      <c r="N1334" s="16" t="str" cm="1">
        <f t="array" ref="N1334">IF(M1334&lt;&gt;"",SUMPRODUCT($X1334:$AG1334,$X$27:$AG$27)/SUMPRODUCT(--($X1334:$AG1334&lt;&gt;""),$X$27:$AG$27),"")</f>
        <v/>
      </c>
      <c r="O1334" s="85"/>
      <c r="P1334" s="16" t="str" cm="1">
        <f t="array" ref="P1334">IF(O1334&lt;&gt;"",SUMPRODUCT($X1334:$AG1334,$X$27:$AG$27)/SUMPRODUCT(--($X1334:$AG1334&lt;&gt;""),$X$27:$AG$27),"")</f>
        <v/>
      </c>
      <c r="Q1334" s="85" t="s">
        <v>1691</v>
      </c>
      <c r="R1334" s="16" cm="1">
        <f t="array" ref="R1334">IF(Q1334&lt;&gt;"",SUMPRODUCT($X1334:$AG1334,$X$27:$AG$27)/SUMPRODUCT(--($X1334:$AG1334&lt;&gt;""),$X$27:$AG$27),"")</f>
        <v>0</v>
      </c>
      <c r="S1334" s="85" t="s">
        <v>1363</v>
      </c>
      <c r="T1334" s="16" t="str" cm="1">
        <f t="array" ref="T1334">IF(S1334&lt;&gt;"",SUMPRODUCT($X1334:$AG1334,$X$27:$AG$27)/SUMPRODUCT(--($X1334:$AG1334&lt;&gt;""),$X$27:$AG$27),"")</f>
        <v/>
      </c>
      <c r="U1334" s="85" t="s">
        <v>1363</v>
      </c>
      <c r="V1334" s="16" t="str" cm="1">
        <f t="array" ref="V1334">IF(U1334&lt;&gt;"",SUMPRODUCT($X1334:$AG1334,$X$27:$AG$27)/SUMPRODUCT(--($X1334:$AG1334&lt;&gt;""),$X$27:$AG$27),"")</f>
        <v/>
      </c>
      <c r="W1334" s="14">
        <v>100</v>
      </c>
      <c r="X1334" s="17">
        <v>0</v>
      </c>
      <c r="Y1334" s="17">
        <v>0</v>
      </c>
      <c r="Z1334" s="17"/>
      <c r="AA1334" s="17">
        <v>0</v>
      </c>
      <c r="AB1334" s="17">
        <v>0</v>
      </c>
      <c r="AC1334" s="17">
        <v>0</v>
      </c>
      <c r="AD1334" s="17" t="s">
        <v>1363</v>
      </c>
      <c r="AE1334" s="17">
        <v>0</v>
      </c>
      <c r="AF1334" s="17">
        <v>0</v>
      </c>
      <c r="AG1334" s="17" t="s">
        <v>1363</v>
      </c>
      <c r="AH1334" s="18"/>
    </row>
    <row r="1335" spans="1:34" outlineLevel="1">
      <c r="A1335" s="108">
        <v>1259</v>
      </c>
      <c r="B1335" s="109" t="s">
        <v>183</v>
      </c>
      <c r="C1335" s="110" t="s">
        <v>1159</v>
      </c>
      <c r="D1335" s="110" t="s">
        <v>1641</v>
      </c>
      <c r="E1335" s="112" t="s">
        <v>1173</v>
      </c>
      <c r="F1335" s="130" t="s">
        <v>1548</v>
      </c>
      <c r="G1335" s="130" t="s">
        <v>1363</v>
      </c>
      <c r="H1335" s="15" t="s">
        <v>1908</v>
      </c>
      <c r="I1335" s="130" t="s">
        <v>1363</v>
      </c>
      <c r="J1335" s="130" t="s">
        <v>1363</v>
      </c>
      <c r="K1335" s="86">
        <v>1</v>
      </c>
      <c r="L1335" s="111"/>
      <c r="M1335" s="85" t="s">
        <v>1363</v>
      </c>
      <c r="N1335" s="16" t="str" cm="1">
        <f t="array" ref="N1335">IF(M1335&lt;&gt;"",SUMPRODUCT($X1335:$AG1335,$X$27:$AG$27)/SUMPRODUCT(--($X1335:$AG1335&lt;&gt;""),$X$27:$AG$27),"")</f>
        <v/>
      </c>
      <c r="O1335" s="85"/>
      <c r="P1335" s="16" t="str" cm="1">
        <f t="array" ref="P1335">IF(O1335&lt;&gt;"",SUMPRODUCT($X1335:$AG1335,$X$27:$AG$27)/SUMPRODUCT(--($X1335:$AG1335&lt;&gt;""),$X$27:$AG$27),"")</f>
        <v/>
      </c>
      <c r="Q1335" s="85" t="s">
        <v>1691</v>
      </c>
      <c r="R1335" s="16" cm="1">
        <f t="array" ref="R1335">IF(Q1335&lt;&gt;"",SUMPRODUCT($X1335:$AG1335,$X$27:$AG$27)/SUMPRODUCT(--($X1335:$AG1335&lt;&gt;""),$X$27:$AG$27),"")</f>
        <v>0</v>
      </c>
      <c r="S1335" s="85" t="s">
        <v>1363</v>
      </c>
      <c r="T1335" s="16" t="str" cm="1">
        <f t="array" ref="T1335">IF(S1335&lt;&gt;"",SUMPRODUCT($X1335:$AG1335,$X$27:$AG$27)/SUMPRODUCT(--($X1335:$AG1335&lt;&gt;""),$X$27:$AG$27),"")</f>
        <v/>
      </c>
      <c r="U1335" s="85" t="s">
        <v>1363</v>
      </c>
      <c r="V1335" s="16" t="str" cm="1">
        <f t="array" ref="V1335">IF(U1335&lt;&gt;"",SUMPRODUCT($X1335:$AG1335,$X$27:$AG$27)/SUMPRODUCT(--($X1335:$AG1335&lt;&gt;""),$X$27:$AG$27),"")</f>
        <v/>
      </c>
      <c r="W1335" s="14">
        <v>100</v>
      </c>
      <c r="X1335" s="17">
        <v>0</v>
      </c>
      <c r="Y1335" s="17">
        <v>0</v>
      </c>
      <c r="Z1335" s="17"/>
      <c r="AA1335" s="17">
        <v>0</v>
      </c>
      <c r="AB1335" s="17">
        <v>0</v>
      </c>
      <c r="AC1335" s="17">
        <v>0</v>
      </c>
      <c r="AD1335" s="17" t="s">
        <v>1363</v>
      </c>
      <c r="AE1335" s="17">
        <v>0</v>
      </c>
      <c r="AF1335" s="17">
        <v>0</v>
      </c>
      <c r="AG1335" s="17" t="s">
        <v>1363</v>
      </c>
      <c r="AH1335" s="18"/>
    </row>
    <row r="1336" spans="1:34" outlineLevel="1">
      <c r="A1336" s="108">
        <v>1260</v>
      </c>
      <c r="B1336" s="109" t="s">
        <v>183</v>
      </c>
      <c r="C1336" s="110" t="s">
        <v>1159</v>
      </c>
      <c r="D1336" s="110" t="s">
        <v>1641</v>
      </c>
      <c r="E1336" s="112" t="s">
        <v>1174</v>
      </c>
      <c r="F1336" s="130" t="s">
        <v>1549</v>
      </c>
      <c r="G1336" s="130" t="s">
        <v>1692</v>
      </c>
      <c r="H1336" s="15" t="s">
        <v>1888</v>
      </c>
      <c r="I1336" s="130" t="s">
        <v>1718</v>
      </c>
      <c r="J1336" s="130" t="s">
        <v>1363</v>
      </c>
      <c r="K1336" s="86">
        <v>1</v>
      </c>
      <c r="L1336" s="111"/>
      <c r="M1336" s="85" t="s">
        <v>1363</v>
      </c>
      <c r="N1336" s="16" t="str" cm="1">
        <f t="array" ref="N1336">IF(M1336&lt;&gt;"",SUMPRODUCT($X1336:$AG1336,$X$27:$AG$27)/SUMPRODUCT(--($X1336:$AG1336&lt;&gt;""),$X$27:$AG$27),"")</f>
        <v/>
      </c>
      <c r="O1336" s="85"/>
      <c r="P1336" s="16" t="str" cm="1">
        <f t="array" ref="P1336">IF(O1336&lt;&gt;"",SUMPRODUCT($X1336:$AG1336,$X$27:$AG$27)/SUMPRODUCT(--($X1336:$AG1336&lt;&gt;""),$X$27:$AG$27),"")</f>
        <v/>
      </c>
      <c r="Q1336" s="85">
        <v>13</v>
      </c>
      <c r="R1336" s="16" cm="1">
        <f t="array" ref="R1336">IF(Q1336&lt;&gt;"",SUMPRODUCT($X1336:$AG1336,$X$27:$AG$27)/SUMPRODUCT(--($X1336:$AG1336&lt;&gt;""),$X$27:$AG$27),"")</f>
        <v>0.95599999999999996</v>
      </c>
      <c r="S1336" s="85" t="s">
        <v>1363</v>
      </c>
      <c r="T1336" s="16" t="str" cm="1">
        <f t="array" ref="T1336">IF(S1336&lt;&gt;"",SUMPRODUCT($X1336:$AG1336,$X$27:$AG$27)/SUMPRODUCT(--($X1336:$AG1336&lt;&gt;""),$X$27:$AG$27),"")</f>
        <v/>
      </c>
      <c r="U1336" s="85" t="s">
        <v>1363</v>
      </c>
      <c r="V1336" s="16" t="str" cm="1">
        <f t="array" ref="V1336">IF(U1336&lt;&gt;"",SUMPRODUCT($X1336:$AG1336,$X$27:$AG$27)/SUMPRODUCT(--($X1336:$AG1336&lt;&gt;""),$X$27:$AG$27),"")</f>
        <v/>
      </c>
      <c r="W1336" s="14">
        <v>100</v>
      </c>
      <c r="X1336" s="17">
        <v>1</v>
      </c>
      <c r="Y1336" s="17">
        <v>1</v>
      </c>
      <c r="Z1336" s="17"/>
      <c r="AA1336" s="17">
        <v>0.97</v>
      </c>
      <c r="AB1336" s="17">
        <v>0.95</v>
      </c>
      <c r="AC1336" s="17">
        <v>0.92</v>
      </c>
      <c r="AD1336" s="17" t="s">
        <v>1363</v>
      </c>
      <c r="AE1336" s="17">
        <v>0.91</v>
      </c>
      <c r="AF1336" s="17">
        <v>0.95</v>
      </c>
      <c r="AG1336" s="17" t="s">
        <v>1363</v>
      </c>
      <c r="AH1336" s="18"/>
    </row>
    <row r="1337" spans="1:34" outlineLevel="1">
      <c r="A1337" s="108">
        <v>1261</v>
      </c>
      <c r="B1337" s="109" t="s">
        <v>183</v>
      </c>
      <c r="C1337" s="110" t="s">
        <v>1159</v>
      </c>
      <c r="D1337" s="110" t="s">
        <v>1641</v>
      </c>
      <c r="E1337" s="112" t="s">
        <v>1175</v>
      </c>
      <c r="F1337" s="130" t="s">
        <v>1549</v>
      </c>
      <c r="G1337" s="130" t="s">
        <v>1363</v>
      </c>
      <c r="H1337" s="15" t="s">
        <v>1908</v>
      </c>
      <c r="I1337" s="130" t="s">
        <v>1363</v>
      </c>
      <c r="J1337" s="130" t="s">
        <v>1363</v>
      </c>
      <c r="K1337" s="86">
        <v>1</v>
      </c>
      <c r="L1337" s="111"/>
      <c r="M1337" s="85" t="s">
        <v>1363</v>
      </c>
      <c r="N1337" s="16" t="str" cm="1">
        <f t="array" ref="N1337">IF(M1337&lt;&gt;"",SUMPRODUCT($X1337:$AG1337,$X$27:$AG$27)/SUMPRODUCT(--($X1337:$AG1337&lt;&gt;""),$X$27:$AG$27),"")</f>
        <v/>
      </c>
      <c r="O1337" s="85"/>
      <c r="P1337" s="16" t="str" cm="1">
        <f t="array" ref="P1337">IF(O1337&lt;&gt;"",SUMPRODUCT($X1337:$AG1337,$X$27:$AG$27)/SUMPRODUCT(--($X1337:$AG1337&lt;&gt;""),$X$27:$AG$27),"")</f>
        <v/>
      </c>
      <c r="Q1337" s="85" t="s">
        <v>1691</v>
      </c>
      <c r="R1337" s="16" cm="1">
        <f t="array" ref="R1337">IF(Q1337&lt;&gt;"",SUMPRODUCT($X1337:$AG1337,$X$27:$AG$27)/SUMPRODUCT(--($X1337:$AG1337&lt;&gt;""),$X$27:$AG$27),"")</f>
        <v>0</v>
      </c>
      <c r="S1337" s="85" t="s">
        <v>1363</v>
      </c>
      <c r="T1337" s="16" t="str" cm="1">
        <f t="array" ref="T1337">IF(S1337&lt;&gt;"",SUMPRODUCT($X1337:$AG1337,$X$27:$AG$27)/SUMPRODUCT(--($X1337:$AG1337&lt;&gt;""),$X$27:$AG$27),"")</f>
        <v/>
      </c>
      <c r="U1337" s="85" t="s">
        <v>1363</v>
      </c>
      <c r="V1337" s="16" t="str" cm="1">
        <f t="array" ref="V1337">IF(U1337&lt;&gt;"",SUMPRODUCT($X1337:$AG1337,$X$27:$AG$27)/SUMPRODUCT(--($X1337:$AG1337&lt;&gt;""),$X$27:$AG$27),"")</f>
        <v/>
      </c>
      <c r="W1337" s="14">
        <v>100</v>
      </c>
      <c r="X1337" s="17">
        <v>0</v>
      </c>
      <c r="Y1337" s="17">
        <v>0</v>
      </c>
      <c r="Z1337" s="17"/>
      <c r="AA1337" s="17">
        <v>0</v>
      </c>
      <c r="AB1337" s="17">
        <v>0</v>
      </c>
      <c r="AC1337" s="17">
        <v>0</v>
      </c>
      <c r="AD1337" s="17" t="s">
        <v>1363</v>
      </c>
      <c r="AE1337" s="17">
        <v>0</v>
      </c>
      <c r="AF1337" s="17">
        <v>0</v>
      </c>
      <c r="AG1337" s="17" t="s">
        <v>1363</v>
      </c>
      <c r="AH1337" s="18"/>
    </row>
    <row r="1338" spans="1:34" outlineLevel="1">
      <c r="A1338" s="108">
        <v>1262</v>
      </c>
      <c r="B1338" s="109" t="s">
        <v>183</v>
      </c>
      <c r="C1338" s="110" t="s">
        <v>1159</v>
      </c>
      <c r="D1338" s="110" t="s">
        <v>1641</v>
      </c>
      <c r="E1338" s="112" t="s">
        <v>1176</v>
      </c>
      <c r="F1338" s="130" t="s">
        <v>1549</v>
      </c>
      <c r="G1338" s="130" t="s">
        <v>1363</v>
      </c>
      <c r="H1338" s="15" t="s">
        <v>1908</v>
      </c>
      <c r="I1338" s="130" t="s">
        <v>1363</v>
      </c>
      <c r="J1338" s="130" t="s">
        <v>1363</v>
      </c>
      <c r="K1338" s="86">
        <v>1</v>
      </c>
      <c r="L1338" s="111"/>
      <c r="M1338" s="85" t="s">
        <v>1363</v>
      </c>
      <c r="N1338" s="16" t="str" cm="1">
        <f t="array" ref="N1338">IF(M1338&lt;&gt;"",SUMPRODUCT($X1338:$AG1338,$X$27:$AG$27)/SUMPRODUCT(--($X1338:$AG1338&lt;&gt;""),$X$27:$AG$27),"")</f>
        <v/>
      </c>
      <c r="O1338" s="85"/>
      <c r="P1338" s="16" t="str" cm="1">
        <f t="array" ref="P1338">IF(O1338&lt;&gt;"",SUMPRODUCT($X1338:$AG1338,$X$27:$AG$27)/SUMPRODUCT(--($X1338:$AG1338&lt;&gt;""),$X$27:$AG$27),"")</f>
        <v/>
      </c>
      <c r="Q1338" s="85" t="s">
        <v>1691</v>
      </c>
      <c r="R1338" s="16" cm="1">
        <f t="array" ref="R1338">IF(Q1338&lt;&gt;"",SUMPRODUCT($X1338:$AG1338,$X$27:$AG$27)/SUMPRODUCT(--($X1338:$AG1338&lt;&gt;""),$X$27:$AG$27),"")</f>
        <v>0</v>
      </c>
      <c r="S1338" s="85" t="s">
        <v>1363</v>
      </c>
      <c r="T1338" s="16" t="str" cm="1">
        <f t="array" ref="T1338">IF(S1338&lt;&gt;"",SUMPRODUCT($X1338:$AG1338,$X$27:$AG$27)/SUMPRODUCT(--($X1338:$AG1338&lt;&gt;""),$X$27:$AG$27),"")</f>
        <v/>
      </c>
      <c r="U1338" s="85" t="s">
        <v>1363</v>
      </c>
      <c r="V1338" s="16" t="str" cm="1">
        <f t="array" ref="V1338">IF(U1338&lt;&gt;"",SUMPRODUCT($X1338:$AG1338,$X$27:$AG$27)/SUMPRODUCT(--($X1338:$AG1338&lt;&gt;""),$X$27:$AG$27),"")</f>
        <v/>
      </c>
      <c r="W1338" s="14">
        <v>100</v>
      </c>
      <c r="X1338" s="17">
        <v>0</v>
      </c>
      <c r="Y1338" s="17">
        <v>0</v>
      </c>
      <c r="Z1338" s="17"/>
      <c r="AA1338" s="17">
        <v>0</v>
      </c>
      <c r="AB1338" s="17">
        <v>0</v>
      </c>
      <c r="AC1338" s="17">
        <v>0</v>
      </c>
      <c r="AD1338" s="17" t="s">
        <v>1363</v>
      </c>
      <c r="AE1338" s="17">
        <v>0</v>
      </c>
      <c r="AF1338" s="17">
        <v>0</v>
      </c>
      <c r="AG1338" s="17" t="s">
        <v>1363</v>
      </c>
      <c r="AH1338" s="18"/>
    </row>
    <row r="1339" spans="1:34" outlineLevel="1">
      <c r="A1339" s="108">
        <v>1263</v>
      </c>
      <c r="B1339" s="109" t="s">
        <v>183</v>
      </c>
      <c r="C1339" s="110" t="s">
        <v>1159</v>
      </c>
      <c r="D1339" s="110" t="s">
        <v>1641</v>
      </c>
      <c r="E1339" s="112" t="s">
        <v>1177</v>
      </c>
      <c r="F1339" s="130" t="s">
        <v>1549</v>
      </c>
      <c r="G1339" s="130" t="s">
        <v>1363</v>
      </c>
      <c r="H1339" s="15" t="s">
        <v>1908</v>
      </c>
      <c r="I1339" s="130" t="s">
        <v>1363</v>
      </c>
      <c r="J1339" s="130" t="s">
        <v>1363</v>
      </c>
      <c r="K1339" s="86">
        <v>1</v>
      </c>
      <c r="L1339" s="111"/>
      <c r="M1339" s="85" t="s">
        <v>1363</v>
      </c>
      <c r="N1339" s="16" t="str" cm="1">
        <f t="array" ref="N1339">IF(M1339&lt;&gt;"",SUMPRODUCT($X1339:$AG1339,$X$27:$AG$27)/SUMPRODUCT(--($X1339:$AG1339&lt;&gt;""),$X$27:$AG$27),"")</f>
        <v/>
      </c>
      <c r="O1339" s="85"/>
      <c r="P1339" s="16" t="str" cm="1">
        <f t="array" ref="P1339">IF(O1339&lt;&gt;"",SUMPRODUCT($X1339:$AG1339,$X$27:$AG$27)/SUMPRODUCT(--($X1339:$AG1339&lt;&gt;""),$X$27:$AG$27),"")</f>
        <v/>
      </c>
      <c r="Q1339" s="85" t="s">
        <v>1691</v>
      </c>
      <c r="R1339" s="16" cm="1">
        <f t="array" ref="R1339">IF(Q1339&lt;&gt;"",SUMPRODUCT($X1339:$AG1339,$X$27:$AG$27)/SUMPRODUCT(--($X1339:$AG1339&lt;&gt;""),$X$27:$AG$27),"")</f>
        <v>0</v>
      </c>
      <c r="S1339" s="85" t="s">
        <v>1363</v>
      </c>
      <c r="T1339" s="16" t="str" cm="1">
        <f t="array" ref="T1339">IF(S1339&lt;&gt;"",SUMPRODUCT($X1339:$AG1339,$X$27:$AG$27)/SUMPRODUCT(--($X1339:$AG1339&lt;&gt;""),$X$27:$AG$27),"")</f>
        <v/>
      </c>
      <c r="U1339" s="85" t="s">
        <v>1363</v>
      </c>
      <c r="V1339" s="16" t="str" cm="1">
        <f t="array" ref="V1339">IF(U1339&lt;&gt;"",SUMPRODUCT($X1339:$AG1339,$X$27:$AG$27)/SUMPRODUCT(--($X1339:$AG1339&lt;&gt;""),$X$27:$AG$27),"")</f>
        <v/>
      </c>
      <c r="W1339" s="14">
        <v>100</v>
      </c>
      <c r="X1339" s="17">
        <v>0</v>
      </c>
      <c r="Y1339" s="17">
        <v>0</v>
      </c>
      <c r="Z1339" s="17"/>
      <c r="AA1339" s="17">
        <v>0</v>
      </c>
      <c r="AB1339" s="17">
        <v>0</v>
      </c>
      <c r="AC1339" s="17">
        <v>0</v>
      </c>
      <c r="AD1339" s="17" t="s">
        <v>1363</v>
      </c>
      <c r="AE1339" s="17">
        <v>0</v>
      </c>
      <c r="AF1339" s="17">
        <v>0</v>
      </c>
      <c r="AG1339" s="17" t="s">
        <v>1363</v>
      </c>
      <c r="AH1339" s="18"/>
    </row>
    <row r="1340" spans="1:34" outlineLevel="1">
      <c r="A1340" s="108">
        <v>1264</v>
      </c>
      <c r="B1340" s="109" t="s">
        <v>183</v>
      </c>
      <c r="C1340" s="110" t="s">
        <v>1159</v>
      </c>
      <c r="D1340" s="110" t="s">
        <v>1641</v>
      </c>
      <c r="E1340" s="112" t="s">
        <v>1178</v>
      </c>
      <c r="F1340" s="130" t="s">
        <v>1550</v>
      </c>
      <c r="G1340" s="130" t="s">
        <v>1692</v>
      </c>
      <c r="H1340" s="15" t="s">
        <v>1888</v>
      </c>
      <c r="I1340" s="130" t="s">
        <v>1718</v>
      </c>
      <c r="J1340" s="130" t="s">
        <v>1363</v>
      </c>
      <c r="K1340" s="86">
        <v>1</v>
      </c>
      <c r="L1340" s="111"/>
      <c r="M1340" s="85" t="s">
        <v>1363</v>
      </c>
      <c r="N1340" s="16" t="str" cm="1">
        <f t="array" ref="N1340">IF(M1340&lt;&gt;"",SUMPRODUCT($X1340:$AG1340,$X$27:$AG$27)/SUMPRODUCT(--($X1340:$AG1340&lt;&gt;""),$X$27:$AG$27),"")</f>
        <v/>
      </c>
      <c r="O1340" s="85"/>
      <c r="P1340" s="16" t="str" cm="1">
        <f t="array" ref="P1340">IF(O1340&lt;&gt;"",SUMPRODUCT($X1340:$AG1340,$X$27:$AG$27)/SUMPRODUCT(--($X1340:$AG1340&lt;&gt;""),$X$27:$AG$27),"")</f>
        <v/>
      </c>
      <c r="Q1340" s="85">
        <v>13</v>
      </c>
      <c r="R1340" s="16" cm="1">
        <f t="array" ref="R1340">IF(Q1340&lt;&gt;"",SUMPRODUCT($X1340:$AG1340,$X$27:$AG$27)/SUMPRODUCT(--($X1340:$AG1340&lt;&gt;""),$X$27:$AG$27),"")</f>
        <v>0.95599999999999996</v>
      </c>
      <c r="S1340" s="85" t="s">
        <v>1363</v>
      </c>
      <c r="T1340" s="16" t="str" cm="1">
        <f t="array" ref="T1340">IF(S1340&lt;&gt;"",SUMPRODUCT($X1340:$AG1340,$X$27:$AG$27)/SUMPRODUCT(--($X1340:$AG1340&lt;&gt;""),$X$27:$AG$27),"")</f>
        <v/>
      </c>
      <c r="U1340" s="85" t="s">
        <v>1363</v>
      </c>
      <c r="V1340" s="16" t="str" cm="1">
        <f t="array" ref="V1340">IF(U1340&lt;&gt;"",SUMPRODUCT($X1340:$AG1340,$X$27:$AG$27)/SUMPRODUCT(--($X1340:$AG1340&lt;&gt;""),$X$27:$AG$27),"")</f>
        <v/>
      </c>
      <c r="W1340" s="14">
        <v>100</v>
      </c>
      <c r="X1340" s="17">
        <v>1</v>
      </c>
      <c r="Y1340" s="17">
        <v>1</v>
      </c>
      <c r="Z1340" s="17"/>
      <c r="AA1340" s="17">
        <v>0.97</v>
      </c>
      <c r="AB1340" s="17">
        <v>0.95</v>
      </c>
      <c r="AC1340" s="17">
        <v>0.92</v>
      </c>
      <c r="AD1340" s="17" t="s">
        <v>1363</v>
      </c>
      <c r="AE1340" s="17">
        <v>0.91</v>
      </c>
      <c r="AF1340" s="17">
        <v>0.95</v>
      </c>
      <c r="AG1340" s="17" t="s">
        <v>1363</v>
      </c>
      <c r="AH1340" s="18"/>
    </row>
    <row r="1341" spans="1:34" outlineLevel="1">
      <c r="A1341" s="108">
        <v>1265</v>
      </c>
      <c r="B1341" s="109" t="s">
        <v>183</v>
      </c>
      <c r="C1341" s="110" t="s">
        <v>1159</v>
      </c>
      <c r="D1341" s="110" t="s">
        <v>1641</v>
      </c>
      <c r="E1341" s="112" t="s">
        <v>1179</v>
      </c>
      <c r="F1341" s="130" t="s">
        <v>1550</v>
      </c>
      <c r="G1341" s="130" t="s">
        <v>1692</v>
      </c>
      <c r="H1341" s="15" t="s">
        <v>1888</v>
      </c>
      <c r="I1341" s="130" t="s">
        <v>1718</v>
      </c>
      <c r="J1341" s="130" t="s">
        <v>1363</v>
      </c>
      <c r="K1341" s="86">
        <v>1</v>
      </c>
      <c r="L1341" s="111"/>
      <c r="M1341" s="85" t="s">
        <v>1363</v>
      </c>
      <c r="N1341" s="16" t="str" cm="1">
        <f t="array" ref="N1341">IF(M1341&lt;&gt;"",SUMPRODUCT($X1341:$AG1341,$X$27:$AG$27)/SUMPRODUCT(--($X1341:$AG1341&lt;&gt;""),$X$27:$AG$27),"")</f>
        <v/>
      </c>
      <c r="O1341" s="85"/>
      <c r="P1341" s="16" t="str" cm="1">
        <f t="array" ref="P1341">IF(O1341&lt;&gt;"",SUMPRODUCT($X1341:$AG1341,$X$27:$AG$27)/SUMPRODUCT(--($X1341:$AG1341&lt;&gt;""),$X$27:$AG$27),"")</f>
        <v/>
      </c>
      <c r="Q1341" s="85">
        <v>13</v>
      </c>
      <c r="R1341" s="16" cm="1">
        <f t="array" ref="R1341">IF(Q1341&lt;&gt;"",SUMPRODUCT($X1341:$AG1341,$X$27:$AG$27)/SUMPRODUCT(--($X1341:$AG1341&lt;&gt;""),$X$27:$AG$27),"")</f>
        <v>0.95599999999999996</v>
      </c>
      <c r="S1341" s="85" t="s">
        <v>1363</v>
      </c>
      <c r="T1341" s="16" t="str" cm="1">
        <f t="array" ref="T1341">IF(S1341&lt;&gt;"",SUMPRODUCT($X1341:$AG1341,$X$27:$AG$27)/SUMPRODUCT(--($X1341:$AG1341&lt;&gt;""),$X$27:$AG$27),"")</f>
        <v/>
      </c>
      <c r="U1341" s="85" t="s">
        <v>1363</v>
      </c>
      <c r="V1341" s="16" t="str" cm="1">
        <f t="array" ref="V1341">IF(U1341&lt;&gt;"",SUMPRODUCT($X1341:$AG1341,$X$27:$AG$27)/SUMPRODUCT(--($X1341:$AG1341&lt;&gt;""),$X$27:$AG$27),"")</f>
        <v/>
      </c>
      <c r="W1341" s="14">
        <v>100</v>
      </c>
      <c r="X1341" s="17">
        <v>1</v>
      </c>
      <c r="Y1341" s="17">
        <v>1</v>
      </c>
      <c r="Z1341" s="17"/>
      <c r="AA1341" s="17">
        <v>0.97</v>
      </c>
      <c r="AB1341" s="17">
        <v>0.95</v>
      </c>
      <c r="AC1341" s="17">
        <v>0.92</v>
      </c>
      <c r="AD1341" s="17" t="s">
        <v>1363</v>
      </c>
      <c r="AE1341" s="17">
        <v>0.91</v>
      </c>
      <c r="AF1341" s="17">
        <v>0.95</v>
      </c>
      <c r="AG1341" s="17" t="s">
        <v>1363</v>
      </c>
      <c r="AH1341" s="18"/>
    </row>
    <row r="1342" spans="1:34" outlineLevel="1">
      <c r="A1342" s="108">
        <v>1266</v>
      </c>
      <c r="B1342" s="109" t="s">
        <v>183</v>
      </c>
      <c r="C1342" s="110" t="s">
        <v>1159</v>
      </c>
      <c r="D1342" s="110" t="s">
        <v>1641</v>
      </c>
      <c r="E1342" s="112" t="s">
        <v>1180</v>
      </c>
      <c r="F1342" s="130" t="s">
        <v>1550</v>
      </c>
      <c r="G1342" s="130" t="s">
        <v>1363</v>
      </c>
      <c r="H1342" s="15" t="s">
        <v>1908</v>
      </c>
      <c r="I1342" s="130" t="s">
        <v>1363</v>
      </c>
      <c r="J1342" s="130" t="s">
        <v>1363</v>
      </c>
      <c r="K1342" s="86">
        <v>1</v>
      </c>
      <c r="L1342" s="111"/>
      <c r="M1342" s="85" t="s">
        <v>1363</v>
      </c>
      <c r="N1342" s="16" t="str" cm="1">
        <f t="array" ref="N1342">IF(M1342&lt;&gt;"",SUMPRODUCT($X1342:$AG1342,$X$27:$AG$27)/SUMPRODUCT(--($X1342:$AG1342&lt;&gt;""),$X$27:$AG$27),"")</f>
        <v/>
      </c>
      <c r="O1342" s="85"/>
      <c r="P1342" s="16" t="str" cm="1">
        <f t="array" ref="P1342">IF(O1342&lt;&gt;"",SUMPRODUCT($X1342:$AG1342,$X$27:$AG$27)/SUMPRODUCT(--($X1342:$AG1342&lt;&gt;""),$X$27:$AG$27),"")</f>
        <v/>
      </c>
      <c r="Q1342" s="85" t="s">
        <v>1691</v>
      </c>
      <c r="R1342" s="16" cm="1">
        <f t="array" ref="R1342">IF(Q1342&lt;&gt;"",SUMPRODUCT($X1342:$AG1342,$X$27:$AG$27)/SUMPRODUCT(--($X1342:$AG1342&lt;&gt;""),$X$27:$AG$27),"")</f>
        <v>0</v>
      </c>
      <c r="S1342" s="85" t="s">
        <v>1363</v>
      </c>
      <c r="T1342" s="16" t="str" cm="1">
        <f t="array" ref="T1342">IF(S1342&lt;&gt;"",SUMPRODUCT($X1342:$AG1342,$X$27:$AG$27)/SUMPRODUCT(--($X1342:$AG1342&lt;&gt;""),$X$27:$AG$27),"")</f>
        <v/>
      </c>
      <c r="U1342" s="85" t="s">
        <v>1363</v>
      </c>
      <c r="V1342" s="16" t="str" cm="1">
        <f t="array" ref="V1342">IF(U1342&lt;&gt;"",SUMPRODUCT($X1342:$AG1342,$X$27:$AG$27)/SUMPRODUCT(--($X1342:$AG1342&lt;&gt;""),$X$27:$AG$27),"")</f>
        <v/>
      </c>
      <c r="W1342" s="14">
        <v>100</v>
      </c>
      <c r="X1342" s="17">
        <v>0</v>
      </c>
      <c r="Y1342" s="17">
        <v>0</v>
      </c>
      <c r="Z1342" s="17"/>
      <c r="AA1342" s="17">
        <v>0</v>
      </c>
      <c r="AB1342" s="17">
        <v>0</v>
      </c>
      <c r="AC1342" s="17">
        <v>0</v>
      </c>
      <c r="AD1342" s="17" t="s">
        <v>1363</v>
      </c>
      <c r="AE1342" s="17">
        <v>0</v>
      </c>
      <c r="AF1342" s="17">
        <v>0</v>
      </c>
      <c r="AG1342" s="17" t="s">
        <v>1363</v>
      </c>
      <c r="AH1342" s="18"/>
    </row>
    <row r="1343" spans="1:34" outlineLevel="1">
      <c r="A1343" s="108">
        <v>1267</v>
      </c>
      <c r="B1343" s="109" t="s">
        <v>183</v>
      </c>
      <c r="C1343" s="110" t="s">
        <v>1159</v>
      </c>
      <c r="D1343" s="110" t="s">
        <v>1641</v>
      </c>
      <c r="E1343" s="112" t="s">
        <v>1181</v>
      </c>
      <c r="F1343" s="130" t="s">
        <v>1550</v>
      </c>
      <c r="G1343" s="130" t="s">
        <v>1363</v>
      </c>
      <c r="H1343" s="15" t="s">
        <v>1908</v>
      </c>
      <c r="I1343" s="130" t="s">
        <v>1363</v>
      </c>
      <c r="J1343" s="130" t="s">
        <v>1363</v>
      </c>
      <c r="K1343" s="86">
        <v>1</v>
      </c>
      <c r="L1343" s="111"/>
      <c r="M1343" s="85" t="s">
        <v>1363</v>
      </c>
      <c r="N1343" s="16" t="str" cm="1">
        <f t="array" ref="N1343">IF(M1343&lt;&gt;"",SUMPRODUCT($X1343:$AG1343,$X$27:$AG$27)/SUMPRODUCT(--($X1343:$AG1343&lt;&gt;""),$X$27:$AG$27),"")</f>
        <v/>
      </c>
      <c r="O1343" s="85"/>
      <c r="P1343" s="16" t="str" cm="1">
        <f t="array" ref="P1343">IF(O1343&lt;&gt;"",SUMPRODUCT($X1343:$AG1343,$X$27:$AG$27)/SUMPRODUCT(--($X1343:$AG1343&lt;&gt;""),$X$27:$AG$27),"")</f>
        <v/>
      </c>
      <c r="Q1343" s="85" t="s">
        <v>1691</v>
      </c>
      <c r="R1343" s="16" cm="1">
        <f t="array" ref="R1343">IF(Q1343&lt;&gt;"",SUMPRODUCT($X1343:$AG1343,$X$27:$AG$27)/SUMPRODUCT(--($X1343:$AG1343&lt;&gt;""),$X$27:$AG$27),"")</f>
        <v>0</v>
      </c>
      <c r="S1343" s="85" t="s">
        <v>1363</v>
      </c>
      <c r="T1343" s="16" t="str" cm="1">
        <f t="array" ref="T1343">IF(S1343&lt;&gt;"",SUMPRODUCT($X1343:$AG1343,$X$27:$AG$27)/SUMPRODUCT(--($X1343:$AG1343&lt;&gt;""),$X$27:$AG$27),"")</f>
        <v/>
      </c>
      <c r="U1343" s="85" t="s">
        <v>1363</v>
      </c>
      <c r="V1343" s="16" t="str" cm="1">
        <f t="array" ref="V1343">IF(U1343&lt;&gt;"",SUMPRODUCT($X1343:$AG1343,$X$27:$AG$27)/SUMPRODUCT(--($X1343:$AG1343&lt;&gt;""),$X$27:$AG$27),"")</f>
        <v/>
      </c>
      <c r="W1343" s="14">
        <v>100</v>
      </c>
      <c r="X1343" s="17">
        <v>0</v>
      </c>
      <c r="Y1343" s="17">
        <v>0</v>
      </c>
      <c r="Z1343" s="17"/>
      <c r="AA1343" s="17">
        <v>0</v>
      </c>
      <c r="AB1343" s="17">
        <v>0</v>
      </c>
      <c r="AC1343" s="17">
        <v>0</v>
      </c>
      <c r="AD1343" s="17" t="s">
        <v>1363</v>
      </c>
      <c r="AE1343" s="17">
        <v>0</v>
      </c>
      <c r="AF1343" s="17">
        <v>0</v>
      </c>
      <c r="AG1343" s="17" t="s">
        <v>1363</v>
      </c>
      <c r="AH1343" s="18"/>
    </row>
    <row r="1344" spans="1:34" outlineLevel="1">
      <c r="A1344" s="108">
        <v>1268</v>
      </c>
      <c r="B1344" s="109" t="s">
        <v>183</v>
      </c>
      <c r="C1344" s="110" t="s">
        <v>1159</v>
      </c>
      <c r="D1344" s="110" t="s">
        <v>1641</v>
      </c>
      <c r="E1344" s="112" t="s">
        <v>1182</v>
      </c>
      <c r="F1344" s="130" t="s">
        <v>1550</v>
      </c>
      <c r="G1344" s="130" t="s">
        <v>1363</v>
      </c>
      <c r="H1344" s="15" t="s">
        <v>1908</v>
      </c>
      <c r="I1344" s="130" t="s">
        <v>1363</v>
      </c>
      <c r="J1344" s="130" t="s">
        <v>1363</v>
      </c>
      <c r="K1344" s="86">
        <v>1</v>
      </c>
      <c r="L1344" s="111"/>
      <c r="M1344" s="85" t="s">
        <v>1363</v>
      </c>
      <c r="N1344" s="16" t="str" cm="1">
        <f t="array" ref="N1344">IF(M1344&lt;&gt;"",SUMPRODUCT($X1344:$AG1344,$X$27:$AG$27)/SUMPRODUCT(--($X1344:$AG1344&lt;&gt;""),$X$27:$AG$27),"")</f>
        <v/>
      </c>
      <c r="O1344" s="85"/>
      <c r="P1344" s="16" t="str" cm="1">
        <f t="array" ref="P1344">IF(O1344&lt;&gt;"",SUMPRODUCT($X1344:$AG1344,$X$27:$AG$27)/SUMPRODUCT(--($X1344:$AG1344&lt;&gt;""),$X$27:$AG$27),"")</f>
        <v/>
      </c>
      <c r="Q1344" s="85" t="s">
        <v>1691</v>
      </c>
      <c r="R1344" s="16" cm="1">
        <f t="array" ref="R1344">IF(Q1344&lt;&gt;"",SUMPRODUCT($X1344:$AG1344,$X$27:$AG$27)/SUMPRODUCT(--($X1344:$AG1344&lt;&gt;""),$X$27:$AG$27),"")</f>
        <v>0</v>
      </c>
      <c r="S1344" s="85" t="s">
        <v>1363</v>
      </c>
      <c r="T1344" s="16" t="str" cm="1">
        <f t="array" ref="T1344">IF(S1344&lt;&gt;"",SUMPRODUCT($X1344:$AG1344,$X$27:$AG$27)/SUMPRODUCT(--($X1344:$AG1344&lt;&gt;""),$X$27:$AG$27),"")</f>
        <v/>
      </c>
      <c r="U1344" s="85" t="s">
        <v>1363</v>
      </c>
      <c r="V1344" s="16" t="str" cm="1">
        <f t="array" ref="V1344">IF(U1344&lt;&gt;"",SUMPRODUCT($X1344:$AG1344,$X$27:$AG$27)/SUMPRODUCT(--($X1344:$AG1344&lt;&gt;""),$X$27:$AG$27),"")</f>
        <v/>
      </c>
      <c r="W1344" s="14">
        <v>100</v>
      </c>
      <c r="X1344" s="17">
        <v>0</v>
      </c>
      <c r="Y1344" s="17">
        <v>0</v>
      </c>
      <c r="Z1344" s="17"/>
      <c r="AA1344" s="17">
        <v>0</v>
      </c>
      <c r="AB1344" s="17">
        <v>0</v>
      </c>
      <c r="AC1344" s="17">
        <v>0</v>
      </c>
      <c r="AD1344" s="17" t="s">
        <v>1363</v>
      </c>
      <c r="AE1344" s="17">
        <v>0</v>
      </c>
      <c r="AF1344" s="17">
        <v>0</v>
      </c>
      <c r="AG1344" s="17" t="s">
        <v>1363</v>
      </c>
      <c r="AH1344" s="18"/>
    </row>
    <row r="1345" spans="1:34" outlineLevel="1">
      <c r="A1345" s="108">
        <v>1269</v>
      </c>
      <c r="B1345" s="109" t="s">
        <v>183</v>
      </c>
      <c r="C1345" s="110" t="s">
        <v>1159</v>
      </c>
      <c r="D1345" s="110" t="s">
        <v>1641</v>
      </c>
      <c r="E1345" s="112" t="s">
        <v>1183</v>
      </c>
      <c r="F1345" s="130" t="s">
        <v>1551</v>
      </c>
      <c r="G1345" s="130" t="s">
        <v>1363</v>
      </c>
      <c r="H1345" s="15" t="s">
        <v>1908</v>
      </c>
      <c r="I1345" s="130" t="s">
        <v>1363</v>
      </c>
      <c r="J1345" s="130" t="s">
        <v>1363</v>
      </c>
      <c r="K1345" s="86">
        <v>1</v>
      </c>
      <c r="L1345" s="111"/>
      <c r="M1345" s="85" t="s">
        <v>1363</v>
      </c>
      <c r="N1345" s="16" t="str" cm="1">
        <f t="array" ref="N1345">IF(M1345&lt;&gt;"",SUMPRODUCT($X1345:$AG1345,$X$27:$AG$27)/SUMPRODUCT(--($X1345:$AG1345&lt;&gt;""),$X$27:$AG$27),"")</f>
        <v/>
      </c>
      <c r="O1345" s="85"/>
      <c r="P1345" s="16" t="str" cm="1">
        <f t="array" ref="P1345">IF(O1345&lt;&gt;"",SUMPRODUCT($X1345:$AG1345,$X$27:$AG$27)/SUMPRODUCT(--($X1345:$AG1345&lt;&gt;""),$X$27:$AG$27),"")</f>
        <v/>
      </c>
      <c r="Q1345" s="85" t="s">
        <v>1691</v>
      </c>
      <c r="R1345" s="16" cm="1">
        <f t="array" ref="R1345">IF(Q1345&lt;&gt;"",SUMPRODUCT($X1345:$AG1345,$X$27:$AG$27)/SUMPRODUCT(--($X1345:$AG1345&lt;&gt;""),$X$27:$AG$27),"")</f>
        <v>0</v>
      </c>
      <c r="S1345" s="85" t="s">
        <v>1363</v>
      </c>
      <c r="T1345" s="16" t="str" cm="1">
        <f t="array" ref="T1345">IF(S1345&lt;&gt;"",SUMPRODUCT($X1345:$AG1345,$X$27:$AG$27)/SUMPRODUCT(--($X1345:$AG1345&lt;&gt;""),$X$27:$AG$27),"")</f>
        <v/>
      </c>
      <c r="U1345" s="85" t="s">
        <v>1363</v>
      </c>
      <c r="V1345" s="16" t="str" cm="1">
        <f t="array" ref="V1345">IF(U1345&lt;&gt;"",SUMPRODUCT($X1345:$AG1345,$X$27:$AG$27)/SUMPRODUCT(--($X1345:$AG1345&lt;&gt;""),$X$27:$AG$27),"")</f>
        <v/>
      </c>
      <c r="W1345" s="14">
        <v>100</v>
      </c>
      <c r="X1345" s="17">
        <v>0</v>
      </c>
      <c r="Y1345" s="17">
        <v>0</v>
      </c>
      <c r="Z1345" s="17"/>
      <c r="AA1345" s="17">
        <v>0</v>
      </c>
      <c r="AB1345" s="17">
        <v>0</v>
      </c>
      <c r="AC1345" s="17">
        <v>0</v>
      </c>
      <c r="AD1345" s="17" t="s">
        <v>1363</v>
      </c>
      <c r="AE1345" s="17">
        <v>0</v>
      </c>
      <c r="AF1345" s="17">
        <v>0</v>
      </c>
      <c r="AG1345" s="17" t="s">
        <v>1363</v>
      </c>
      <c r="AH1345" s="18"/>
    </row>
    <row r="1346" spans="1:34" ht="76.5" outlineLevel="1">
      <c r="A1346" s="108">
        <v>1270</v>
      </c>
      <c r="B1346" s="109" t="s">
        <v>183</v>
      </c>
      <c r="C1346" s="110" t="s">
        <v>1159</v>
      </c>
      <c r="D1346" s="110" t="s">
        <v>1641</v>
      </c>
      <c r="E1346" s="112" t="s">
        <v>1184</v>
      </c>
      <c r="F1346" s="130" t="s">
        <v>1552</v>
      </c>
      <c r="G1346" s="130" t="s">
        <v>1692</v>
      </c>
      <c r="H1346" s="15" t="s">
        <v>1888</v>
      </c>
      <c r="I1346" s="132" t="s">
        <v>1718</v>
      </c>
      <c r="J1346" s="130" t="s">
        <v>1363</v>
      </c>
      <c r="K1346" s="86">
        <v>1</v>
      </c>
      <c r="L1346" s="111"/>
      <c r="M1346" s="85" t="s">
        <v>1363</v>
      </c>
      <c r="N1346" s="16" t="str" cm="1">
        <f t="array" ref="N1346">IF(M1346&lt;&gt;"",SUMPRODUCT($X1346:$AG1346,$X$27:$AG$27)/SUMPRODUCT(--($X1346:$AG1346&lt;&gt;""),$X$27:$AG$27),"")</f>
        <v/>
      </c>
      <c r="O1346" s="85"/>
      <c r="P1346" s="16" t="str" cm="1">
        <f t="array" ref="P1346">IF(O1346&lt;&gt;"",SUMPRODUCT($X1346:$AG1346,$X$27:$AG$27)/SUMPRODUCT(--($X1346:$AG1346&lt;&gt;""),$X$27:$AG$27),"")</f>
        <v/>
      </c>
      <c r="Q1346" s="85">
        <v>13</v>
      </c>
      <c r="R1346" s="16" cm="1">
        <f t="array" ref="R1346">IF(Q1346&lt;&gt;"",SUMPRODUCT($X1346:$AG1346,$X$27:$AG$27)/SUMPRODUCT(--($X1346:$AG1346&lt;&gt;""),$X$27:$AG$27),"")</f>
        <v>0.95599999999999996</v>
      </c>
      <c r="S1346" s="85" t="s">
        <v>1363</v>
      </c>
      <c r="T1346" s="16" t="str" cm="1">
        <f t="array" ref="T1346">IF(S1346&lt;&gt;"",SUMPRODUCT($X1346:$AG1346,$X$27:$AG$27)/SUMPRODUCT(--($X1346:$AG1346&lt;&gt;""),$X$27:$AG$27),"")</f>
        <v/>
      </c>
      <c r="U1346" s="85" t="s">
        <v>1363</v>
      </c>
      <c r="V1346" s="16" t="str" cm="1">
        <f t="array" ref="V1346">IF(U1346&lt;&gt;"",SUMPRODUCT($X1346:$AG1346,$X$27:$AG$27)/SUMPRODUCT(--($X1346:$AG1346&lt;&gt;""),$X$27:$AG$27),"")</f>
        <v/>
      </c>
      <c r="W1346" s="14">
        <v>100</v>
      </c>
      <c r="X1346" s="17">
        <v>1</v>
      </c>
      <c r="Y1346" s="17">
        <v>1</v>
      </c>
      <c r="Z1346" s="17"/>
      <c r="AA1346" s="17">
        <v>0.97</v>
      </c>
      <c r="AB1346" s="17">
        <v>0.95</v>
      </c>
      <c r="AC1346" s="17">
        <v>0.92</v>
      </c>
      <c r="AD1346" s="17" t="s">
        <v>1363</v>
      </c>
      <c r="AE1346" s="17">
        <v>0.91</v>
      </c>
      <c r="AF1346" s="17">
        <v>0.95</v>
      </c>
      <c r="AG1346" s="17" t="s">
        <v>1363</v>
      </c>
      <c r="AH1346" s="18"/>
    </row>
    <row r="1347" spans="1:34" outlineLevel="1">
      <c r="A1347" s="108">
        <v>1271</v>
      </c>
      <c r="B1347" s="109" t="s">
        <v>183</v>
      </c>
      <c r="C1347" s="110" t="s">
        <v>1159</v>
      </c>
      <c r="D1347" s="110" t="s">
        <v>1641</v>
      </c>
      <c r="E1347" s="112" t="s">
        <v>1185</v>
      </c>
      <c r="F1347" s="130" t="s">
        <v>1552</v>
      </c>
      <c r="G1347" s="130" t="s">
        <v>1692</v>
      </c>
      <c r="H1347" s="15" t="s">
        <v>1888</v>
      </c>
      <c r="I1347" s="130" t="s">
        <v>1718</v>
      </c>
      <c r="J1347" s="130" t="s">
        <v>1363</v>
      </c>
      <c r="K1347" s="86">
        <v>1</v>
      </c>
      <c r="L1347" s="111"/>
      <c r="M1347" s="85" t="s">
        <v>1363</v>
      </c>
      <c r="N1347" s="16" t="str" cm="1">
        <f t="array" ref="N1347">IF(M1347&lt;&gt;"",SUMPRODUCT($X1347:$AG1347,$X$27:$AG$27)/SUMPRODUCT(--($X1347:$AG1347&lt;&gt;""),$X$27:$AG$27),"")</f>
        <v/>
      </c>
      <c r="O1347" s="85"/>
      <c r="P1347" s="16" t="str" cm="1">
        <f t="array" ref="P1347">IF(O1347&lt;&gt;"",SUMPRODUCT($X1347:$AG1347,$X$27:$AG$27)/SUMPRODUCT(--($X1347:$AG1347&lt;&gt;""),$X$27:$AG$27),"")</f>
        <v/>
      </c>
      <c r="Q1347" s="85">
        <v>13</v>
      </c>
      <c r="R1347" s="16" cm="1">
        <f t="array" ref="R1347">IF(Q1347&lt;&gt;"",SUMPRODUCT($X1347:$AG1347,$X$27:$AG$27)/SUMPRODUCT(--($X1347:$AG1347&lt;&gt;""),$X$27:$AG$27),"")</f>
        <v>0.95599999999999996</v>
      </c>
      <c r="S1347" s="85" t="s">
        <v>1363</v>
      </c>
      <c r="T1347" s="16" t="str" cm="1">
        <f t="array" ref="T1347">IF(S1347&lt;&gt;"",SUMPRODUCT($X1347:$AG1347,$X$27:$AG$27)/SUMPRODUCT(--($X1347:$AG1347&lt;&gt;""),$X$27:$AG$27),"")</f>
        <v/>
      </c>
      <c r="U1347" s="85" t="s">
        <v>1363</v>
      </c>
      <c r="V1347" s="16" t="str" cm="1">
        <f t="array" ref="V1347">IF(U1347&lt;&gt;"",SUMPRODUCT($X1347:$AG1347,$X$27:$AG$27)/SUMPRODUCT(--($X1347:$AG1347&lt;&gt;""),$X$27:$AG$27),"")</f>
        <v/>
      </c>
      <c r="W1347" s="14">
        <v>100</v>
      </c>
      <c r="X1347" s="17">
        <v>1</v>
      </c>
      <c r="Y1347" s="17">
        <v>1</v>
      </c>
      <c r="Z1347" s="17"/>
      <c r="AA1347" s="17">
        <v>0.97</v>
      </c>
      <c r="AB1347" s="17">
        <v>0.95</v>
      </c>
      <c r="AC1347" s="17">
        <v>0.92</v>
      </c>
      <c r="AD1347" s="17" t="s">
        <v>1363</v>
      </c>
      <c r="AE1347" s="17">
        <v>0.91</v>
      </c>
      <c r="AF1347" s="17">
        <v>0.95</v>
      </c>
      <c r="AG1347" s="17" t="s">
        <v>1363</v>
      </c>
      <c r="AH1347" s="18"/>
    </row>
    <row r="1348" spans="1:34" outlineLevel="1">
      <c r="A1348" s="108">
        <v>1272</v>
      </c>
      <c r="B1348" s="109" t="s">
        <v>183</v>
      </c>
      <c r="C1348" s="110" t="s">
        <v>1159</v>
      </c>
      <c r="D1348" s="110" t="s">
        <v>1641</v>
      </c>
      <c r="E1348" s="112" t="s">
        <v>1186</v>
      </c>
      <c r="F1348" s="130" t="s">
        <v>1552</v>
      </c>
      <c r="G1348" s="130" t="s">
        <v>1363</v>
      </c>
      <c r="H1348" s="15" t="s">
        <v>1908</v>
      </c>
      <c r="I1348" s="130" t="s">
        <v>1363</v>
      </c>
      <c r="J1348" s="130" t="s">
        <v>1363</v>
      </c>
      <c r="K1348" s="86">
        <v>1</v>
      </c>
      <c r="L1348" s="111"/>
      <c r="M1348" s="85" t="s">
        <v>1363</v>
      </c>
      <c r="N1348" s="16" t="str" cm="1">
        <f t="array" ref="N1348">IF(M1348&lt;&gt;"",SUMPRODUCT($X1348:$AG1348,$X$27:$AG$27)/SUMPRODUCT(--($X1348:$AG1348&lt;&gt;""),$X$27:$AG$27),"")</f>
        <v/>
      </c>
      <c r="O1348" s="85"/>
      <c r="P1348" s="16" t="str" cm="1">
        <f t="array" ref="P1348">IF(O1348&lt;&gt;"",SUMPRODUCT($X1348:$AG1348,$X$27:$AG$27)/SUMPRODUCT(--($X1348:$AG1348&lt;&gt;""),$X$27:$AG$27),"")</f>
        <v/>
      </c>
      <c r="Q1348" s="85" t="s">
        <v>1691</v>
      </c>
      <c r="R1348" s="16" cm="1">
        <f t="array" ref="R1348">IF(Q1348&lt;&gt;"",SUMPRODUCT($X1348:$AG1348,$X$27:$AG$27)/SUMPRODUCT(--($X1348:$AG1348&lt;&gt;""),$X$27:$AG$27),"")</f>
        <v>0</v>
      </c>
      <c r="S1348" s="85" t="s">
        <v>1363</v>
      </c>
      <c r="T1348" s="16" t="str" cm="1">
        <f t="array" ref="T1348">IF(S1348&lt;&gt;"",SUMPRODUCT($X1348:$AG1348,$X$27:$AG$27)/SUMPRODUCT(--($X1348:$AG1348&lt;&gt;""),$X$27:$AG$27),"")</f>
        <v/>
      </c>
      <c r="U1348" s="85" t="s">
        <v>1363</v>
      </c>
      <c r="V1348" s="16" t="str" cm="1">
        <f t="array" ref="V1348">IF(U1348&lt;&gt;"",SUMPRODUCT($X1348:$AG1348,$X$27:$AG$27)/SUMPRODUCT(--($X1348:$AG1348&lt;&gt;""),$X$27:$AG$27),"")</f>
        <v/>
      </c>
      <c r="W1348" s="14">
        <v>100</v>
      </c>
      <c r="X1348" s="17">
        <v>0</v>
      </c>
      <c r="Y1348" s="17">
        <v>0</v>
      </c>
      <c r="Z1348" s="17"/>
      <c r="AA1348" s="17">
        <v>0</v>
      </c>
      <c r="AB1348" s="17">
        <v>0</v>
      </c>
      <c r="AC1348" s="17">
        <v>0</v>
      </c>
      <c r="AD1348" s="17" t="s">
        <v>1363</v>
      </c>
      <c r="AE1348" s="17">
        <v>0</v>
      </c>
      <c r="AF1348" s="17">
        <v>0</v>
      </c>
      <c r="AG1348" s="17" t="s">
        <v>1363</v>
      </c>
      <c r="AH1348" s="18"/>
    </row>
    <row r="1349" spans="1:34" outlineLevel="1">
      <c r="A1349" s="108">
        <v>1273</v>
      </c>
      <c r="B1349" s="109" t="s">
        <v>183</v>
      </c>
      <c r="C1349" s="110" t="s">
        <v>1159</v>
      </c>
      <c r="D1349" s="110" t="s">
        <v>1641</v>
      </c>
      <c r="E1349" s="112" t="s">
        <v>1187</v>
      </c>
      <c r="F1349" s="130" t="s">
        <v>1552</v>
      </c>
      <c r="G1349" s="130" t="s">
        <v>1363</v>
      </c>
      <c r="H1349" s="15" t="s">
        <v>1908</v>
      </c>
      <c r="I1349" s="130" t="s">
        <v>1363</v>
      </c>
      <c r="J1349" s="130" t="s">
        <v>1363</v>
      </c>
      <c r="K1349" s="86">
        <v>1</v>
      </c>
      <c r="L1349" s="111"/>
      <c r="M1349" s="85" t="s">
        <v>1363</v>
      </c>
      <c r="N1349" s="16" t="str" cm="1">
        <f t="array" ref="N1349">IF(M1349&lt;&gt;"",SUMPRODUCT($X1349:$AG1349,$X$27:$AG$27)/SUMPRODUCT(--($X1349:$AG1349&lt;&gt;""),$X$27:$AG$27),"")</f>
        <v/>
      </c>
      <c r="O1349" s="85"/>
      <c r="P1349" s="16" t="str" cm="1">
        <f t="array" ref="P1349">IF(O1349&lt;&gt;"",SUMPRODUCT($X1349:$AG1349,$X$27:$AG$27)/SUMPRODUCT(--($X1349:$AG1349&lt;&gt;""),$X$27:$AG$27),"")</f>
        <v/>
      </c>
      <c r="Q1349" s="85" t="s">
        <v>1691</v>
      </c>
      <c r="R1349" s="16" cm="1">
        <f t="array" ref="R1349">IF(Q1349&lt;&gt;"",SUMPRODUCT($X1349:$AG1349,$X$27:$AG$27)/SUMPRODUCT(--($X1349:$AG1349&lt;&gt;""),$X$27:$AG$27),"")</f>
        <v>0</v>
      </c>
      <c r="S1349" s="85" t="s">
        <v>1363</v>
      </c>
      <c r="T1349" s="16" t="str" cm="1">
        <f t="array" ref="T1349">IF(S1349&lt;&gt;"",SUMPRODUCT($X1349:$AG1349,$X$27:$AG$27)/SUMPRODUCT(--($X1349:$AG1349&lt;&gt;""),$X$27:$AG$27),"")</f>
        <v/>
      </c>
      <c r="U1349" s="85" t="s">
        <v>1363</v>
      </c>
      <c r="V1349" s="16" t="str" cm="1">
        <f t="array" ref="V1349">IF(U1349&lt;&gt;"",SUMPRODUCT($X1349:$AG1349,$X$27:$AG$27)/SUMPRODUCT(--($X1349:$AG1349&lt;&gt;""),$X$27:$AG$27),"")</f>
        <v/>
      </c>
      <c r="W1349" s="14">
        <v>100</v>
      </c>
      <c r="X1349" s="17">
        <v>0</v>
      </c>
      <c r="Y1349" s="17">
        <v>0</v>
      </c>
      <c r="Z1349" s="17"/>
      <c r="AA1349" s="17">
        <v>0</v>
      </c>
      <c r="AB1349" s="17">
        <v>0</v>
      </c>
      <c r="AC1349" s="17">
        <v>0</v>
      </c>
      <c r="AD1349" s="17" t="s">
        <v>1363</v>
      </c>
      <c r="AE1349" s="17">
        <v>0</v>
      </c>
      <c r="AF1349" s="17">
        <v>0</v>
      </c>
      <c r="AG1349" s="17" t="s">
        <v>1363</v>
      </c>
      <c r="AH1349" s="18"/>
    </row>
    <row r="1350" spans="1:34" outlineLevel="1">
      <c r="A1350" s="108">
        <v>1274</v>
      </c>
      <c r="B1350" s="109" t="s">
        <v>183</v>
      </c>
      <c r="C1350" s="110" t="s">
        <v>1159</v>
      </c>
      <c r="D1350" s="110" t="s">
        <v>1641</v>
      </c>
      <c r="E1350" s="112" t="s">
        <v>1188</v>
      </c>
      <c r="F1350" s="130" t="s">
        <v>1552</v>
      </c>
      <c r="G1350" s="130" t="s">
        <v>1363</v>
      </c>
      <c r="H1350" s="15" t="s">
        <v>1908</v>
      </c>
      <c r="I1350" s="130" t="s">
        <v>1363</v>
      </c>
      <c r="J1350" s="130" t="s">
        <v>1363</v>
      </c>
      <c r="K1350" s="86">
        <v>1</v>
      </c>
      <c r="L1350" s="111"/>
      <c r="M1350" s="85" t="s">
        <v>1363</v>
      </c>
      <c r="N1350" s="16" t="str" cm="1">
        <f t="array" ref="N1350">IF(M1350&lt;&gt;"",SUMPRODUCT($X1350:$AG1350,$X$27:$AG$27)/SUMPRODUCT(--($X1350:$AG1350&lt;&gt;""),$X$27:$AG$27),"")</f>
        <v/>
      </c>
      <c r="O1350" s="85"/>
      <c r="P1350" s="16" t="str" cm="1">
        <f t="array" ref="P1350">IF(O1350&lt;&gt;"",SUMPRODUCT($X1350:$AG1350,$X$27:$AG$27)/SUMPRODUCT(--($X1350:$AG1350&lt;&gt;""),$X$27:$AG$27),"")</f>
        <v/>
      </c>
      <c r="Q1350" s="85" t="s">
        <v>1691</v>
      </c>
      <c r="R1350" s="16" cm="1">
        <f t="array" ref="R1350">IF(Q1350&lt;&gt;"",SUMPRODUCT($X1350:$AG1350,$X$27:$AG$27)/SUMPRODUCT(--($X1350:$AG1350&lt;&gt;""),$X$27:$AG$27),"")</f>
        <v>0</v>
      </c>
      <c r="S1350" s="85" t="s">
        <v>1363</v>
      </c>
      <c r="T1350" s="16" t="str" cm="1">
        <f t="array" ref="T1350">IF(S1350&lt;&gt;"",SUMPRODUCT($X1350:$AG1350,$X$27:$AG$27)/SUMPRODUCT(--($X1350:$AG1350&lt;&gt;""),$X$27:$AG$27),"")</f>
        <v/>
      </c>
      <c r="U1350" s="85" t="s">
        <v>1363</v>
      </c>
      <c r="V1350" s="16" t="str" cm="1">
        <f t="array" ref="V1350">IF(U1350&lt;&gt;"",SUMPRODUCT($X1350:$AG1350,$X$27:$AG$27)/SUMPRODUCT(--($X1350:$AG1350&lt;&gt;""),$X$27:$AG$27),"")</f>
        <v/>
      </c>
      <c r="W1350" s="14">
        <v>100</v>
      </c>
      <c r="X1350" s="17">
        <v>0</v>
      </c>
      <c r="Y1350" s="17">
        <v>0</v>
      </c>
      <c r="Z1350" s="17"/>
      <c r="AA1350" s="17">
        <v>0</v>
      </c>
      <c r="AB1350" s="17">
        <v>0</v>
      </c>
      <c r="AC1350" s="17">
        <v>0</v>
      </c>
      <c r="AD1350" s="17" t="s">
        <v>1363</v>
      </c>
      <c r="AE1350" s="17">
        <v>0</v>
      </c>
      <c r="AF1350" s="17">
        <v>0</v>
      </c>
      <c r="AG1350" s="17" t="s">
        <v>1363</v>
      </c>
      <c r="AH1350" s="18"/>
    </row>
    <row r="1351" spans="1:34" outlineLevel="1">
      <c r="A1351" s="108">
        <v>1275</v>
      </c>
      <c r="B1351" s="109" t="s">
        <v>183</v>
      </c>
      <c r="C1351" s="110" t="s">
        <v>1159</v>
      </c>
      <c r="D1351" s="110" t="s">
        <v>1641</v>
      </c>
      <c r="E1351" s="112" t="s">
        <v>1189</v>
      </c>
      <c r="F1351" s="130" t="s">
        <v>1553</v>
      </c>
      <c r="G1351" s="130" t="s">
        <v>1363</v>
      </c>
      <c r="H1351" s="15" t="s">
        <v>1908</v>
      </c>
      <c r="I1351" s="130" t="s">
        <v>1363</v>
      </c>
      <c r="J1351" s="130" t="s">
        <v>1363</v>
      </c>
      <c r="K1351" s="86">
        <v>1</v>
      </c>
      <c r="L1351" s="111"/>
      <c r="M1351" s="85" t="s">
        <v>1363</v>
      </c>
      <c r="N1351" s="16" t="str" cm="1">
        <f t="array" ref="N1351">IF(M1351&lt;&gt;"",SUMPRODUCT($X1351:$AG1351,$X$27:$AG$27)/SUMPRODUCT(--($X1351:$AG1351&lt;&gt;""),$X$27:$AG$27),"")</f>
        <v/>
      </c>
      <c r="O1351" s="85"/>
      <c r="P1351" s="16" t="str" cm="1">
        <f t="array" ref="P1351">IF(O1351&lt;&gt;"",SUMPRODUCT($X1351:$AG1351,$X$27:$AG$27)/SUMPRODUCT(--($X1351:$AG1351&lt;&gt;""),$X$27:$AG$27),"")</f>
        <v/>
      </c>
      <c r="Q1351" s="85" t="s">
        <v>1691</v>
      </c>
      <c r="R1351" s="16" cm="1">
        <f t="array" ref="R1351">IF(Q1351&lt;&gt;"",SUMPRODUCT($X1351:$AG1351,$X$27:$AG$27)/SUMPRODUCT(--($X1351:$AG1351&lt;&gt;""),$X$27:$AG$27),"")</f>
        <v>0</v>
      </c>
      <c r="S1351" s="85" t="s">
        <v>1363</v>
      </c>
      <c r="T1351" s="16" t="str" cm="1">
        <f t="array" ref="T1351">IF(S1351&lt;&gt;"",SUMPRODUCT($X1351:$AG1351,$X$27:$AG$27)/SUMPRODUCT(--($X1351:$AG1351&lt;&gt;""),$X$27:$AG$27),"")</f>
        <v/>
      </c>
      <c r="U1351" s="85" t="s">
        <v>1363</v>
      </c>
      <c r="V1351" s="16" t="str" cm="1">
        <f t="array" ref="V1351">IF(U1351&lt;&gt;"",SUMPRODUCT($X1351:$AG1351,$X$27:$AG$27)/SUMPRODUCT(--($X1351:$AG1351&lt;&gt;""),$X$27:$AG$27),"")</f>
        <v/>
      </c>
      <c r="W1351" s="14">
        <v>100</v>
      </c>
      <c r="X1351" s="17">
        <v>0</v>
      </c>
      <c r="Y1351" s="17">
        <v>0</v>
      </c>
      <c r="Z1351" s="17"/>
      <c r="AA1351" s="17">
        <v>0</v>
      </c>
      <c r="AB1351" s="17">
        <v>0</v>
      </c>
      <c r="AC1351" s="17">
        <v>0</v>
      </c>
      <c r="AD1351" s="17" t="s">
        <v>1363</v>
      </c>
      <c r="AE1351" s="17">
        <v>0</v>
      </c>
      <c r="AF1351" s="17">
        <v>0</v>
      </c>
      <c r="AG1351" s="17" t="s">
        <v>1363</v>
      </c>
      <c r="AH1351" s="18"/>
    </row>
    <row r="1352" spans="1:34" outlineLevel="1">
      <c r="A1352" s="108">
        <v>1276</v>
      </c>
      <c r="B1352" s="109" t="s">
        <v>183</v>
      </c>
      <c r="C1352" s="110" t="s">
        <v>1159</v>
      </c>
      <c r="D1352" s="110" t="s">
        <v>1641</v>
      </c>
      <c r="E1352" s="112" t="s">
        <v>1190</v>
      </c>
      <c r="F1352" s="130" t="s">
        <v>1553</v>
      </c>
      <c r="G1352" s="130" t="s">
        <v>1363</v>
      </c>
      <c r="H1352" s="15" t="s">
        <v>1908</v>
      </c>
      <c r="I1352" s="130" t="s">
        <v>1363</v>
      </c>
      <c r="J1352" s="130" t="s">
        <v>1363</v>
      </c>
      <c r="K1352" s="86">
        <v>1</v>
      </c>
      <c r="L1352" s="111"/>
      <c r="M1352" s="85" t="s">
        <v>1363</v>
      </c>
      <c r="N1352" s="16" t="str" cm="1">
        <f t="array" ref="N1352">IF(M1352&lt;&gt;"",SUMPRODUCT($X1352:$AG1352,$X$27:$AG$27)/SUMPRODUCT(--($X1352:$AG1352&lt;&gt;""),$X$27:$AG$27),"")</f>
        <v/>
      </c>
      <c r="O1352" s="85"/>
      <c r="P1352" s="16" t="str" cm="1">
        <f t="array" ref="P1352">IF(O1352&lt;&gt;"",SUMPRODUCT($X1352:$AG1352,$X$27:$AG$27)/SUMPRODUCT(--($X1352:$AG1352&lt;&gt;""),$X$27:$AG$27),"")</f>
        <v/>
      </c>
      <c r="Q1352" s="85" t="s">
        <v>1691</v>
      </c>
      <c r="R1352" s="16" cm="1">
        <f t="array" ref="R1352">IF(Q1352&lt;&gt;"",SUMPRODUCT($X1352:$AG1352,$X$27:$AG$27)/SUMPRODUCT(--($X1352:$AG1352&lt;&gt;""),$X$27:$AG$27),"")</f>
        <v>0</v>
      </c>
      <c r="S1352" s="85" t="s">
        <v>1363</v>
      </c>
      <c r="T1352" s="16" t="str" cm="1">
        <f t="array" ref="T1352">IF(S1352&lt;&gt;"",SUMPRODUCT($X1352:$AG1352,$X$27:$AG$27)/SUMPRODUCT(--($X1352:$AG1352&lt;&gt;""),$X$27:$AG$27),"")</f>
        <v/>
      </c>
      <c r="U1352" s="85" t="s">
        <v>1363</v>
      </c>
      <c r="V1352" s="16" t="str" cm="1">
        <f t="array" ref="V1352">IF(U1352&lt;&gt;"",SUMPRODUCT($X1352:$AG1352,$X$27:$AG$27)/SUMPRODUCT(--($X1352:$AG1352&lt;&gt;""),$X$27:$AG$27),"")</f>
        <v/>
      </c>
      <c r="W1352" s="14">
        <v>100</v>
      </c>
      <c r="X1352" s="17">
        <v>0</v>
      </c>
      <c r="Y1352" s="17">
        <v>0</v>
      </c>
      <c r="Z1352" s="17"/>
      <c r="AA1352" s="17">
        <v>0</v>
      </c>
      <c r="AB1352" s="17">
        <v>0</v>
      </c>
      <c r="AC1352" s="17">
        <v>0</v>
      </c>
      <c r="AD1352" s="17" t="s">
        <v>1363</v>
      </c>
      <c r="AE1352" s="17">
        <v>0</v>
      </c>
      <c r="AF1352" s="17">
        <v>0</v>
      </c>
      <c r="AG1352" s="17" t="s">
        <v>1363</v>
      </c>
      <c r="AH1352" s="18"/>
    </row>
    <row r="1353" spans="1:34" outlineLevel="1">
      <c r="A1353" s="108">
        <v>1277</v>
      </c>
      <c r="B1353" s="109" t="s">
        <v>183</v>
      </c>
      <c r="C1353" s="110" t="s">
        <v>1159</v>
      </c>
      <c r="D1353" s="110" t="s">
        <v>1641</v>
      </c>
      <c r="E1353" s="112" t="s">
        <v>1191</v>
      </c>
      <c r="F1353" s="130" t="s">
        <v>1554</v>
      </c>
      <c r="G1353" s="130" t="s">
        <v>1363</v>
      </c>
      <c r="H1353" s="15" t="s">
        <v>1908</v>
      </c>
      <c r="I1353" s="130" t="s">
        <v>1363</v>
      </c>
      <c r="J1353" s="130" t="s">
        <v>1363</v>
      </c>
      <c r="K1353" s="86">
        <v>1</v>
      </c>
      <c r="L1353" s="111"/>
      <c r="M1353" s="85" t="s">
        <v>1363</v>
      </c>
      <c r="N1353" s="16" t="str" cm="1">
        <f t="array" ref="N1353">IF(M1353&lt;&gt;"",SUMPRODUCT($X1353:$AG1353,$X$27:$AG$27)/SUMPRODUCT(--($X1353:$AG1353&lt;&gt;""),$X$27:$AG$27),"")</f>
        <v/>
      </c>
      <c r="O1353" s="85"/>
      <c r="P1353" s="16" t="str" cm="1">
        <f t="array" ref="P1353">IF(O1353&lt;&gt;"",SUMPRODUCT($X1353:$AG1353,$X$27:$AG$27)/SUMPRODUCT(--($X1353:$AG1353&lt;&gt;""),$X$27:$AG$27),"")</f>
        <v/>
      </c>
      <c r="Q1353" s="85" t="s">
        <v>1691</v>
      </c>
      <c r="R1353" s="16" cm="1">
        <f t="array" ref="R1353">IF(Q1353&lt;&gt;"",SUMPRODUCT($X1353:$AG1353,$X$27:$AG$27)/SUMPRODUCT(--($X1353:$AG1353&lt;&gt;""),$X$27:$AG$27),"")</f>
        <v>0</v>
      </c>
      <c r="S1353" s="85" t="s">
        <v>1363</v>
      </c>
      <c r="T1353" s="16" t="str" cm="1">
        <f t="array" ref="T1353">IF(S1353&lt;&gt;"",SUMPRODUCT($X1353:$AG1353,$X$27:$AG$27)/SUMPRODUCT(--($X1353:$AG1353&lt;&gt;""),$X$27:$AG$27),"")</f>
        <v/>
      </c>
      <c r="U1353" s="85" t="s">
        <v>1363</v>
      </c>
      <c r="V1353" s="16" t="str" cm="1">
        <f t="array" ref="V1353">IF(U1353&lt;&gt;"",SUMPRODUCT($X1353:$AG1353,$X$27:$AG$27)/SUMPRODUCT(--($X1353:$AG1353&lt;&gt;""),$X$27:$AG$27),"")</f>
        <v/>
      </c>
      <c r="W1353" s="14">
        <v>100</v>
      </c>
      <c r="X1353" s="17">
        <v>0</v>
      </c>
      <c r="Y1353" s="17">
        <v>0</v>
      </c>
      <c r="Z1353" s="17"/>
      <c r="AA1353" s="17">
        <v>0</v>
      </c>
      <c r="AB1353" s="17">
        <v>0</v>
      </c>
      <c r="AC1353" s="17">
        <v>0</v>
      </c>
      <c r="AD1353" s="17" t="s">
        <v>1363</v>
      </c>
      <c r="AE1353" s="17">
        <v>0</v>
      </c>
      <c r="AF1353" s="17">
        <v>0</v>
      </c>
      <c r="AG1353" s="17" t="s">
        <v>1363</v>
      </c>
      <c r="AH1353" s="18"/>
    </row>
    <row r="1354" spans="1:34" outlineLevel="1">
      <c r="A1354" s="108">
        <v>1278</v>
      </c>
      <c r="B1354" s="109" t="s">
        <v>183</v>
      </c>
      <c r="C1354" s="110" t="s">
        <v>1159</v>
      </c>
      <c r="D1354" s="110" t="s">
        <v>1641</v>
      </c>
      <c r="E1354" s="112" t="s">
        <v>1192</v>
      </c>
      <c r="F1354" s="130" t="s">
        <v>1554</v>
      </c>
      <c r="G1354" s="130" t="s">
        <v>1363</v>
      </c>
      <c r="H1354" s="15" t="s">
        <v>1908</v>
      </c>
      <c r="I1354" s="130" t="s">
        <v>1363</v>
      </c>
      <c r="J1354" s="130" t="s">
        <v>1363</v>
      </c>
      <c r="K1354" s="86">
        <v>1</v>
      </c>
      <c r="L1354" s="111"/>
      <c r="M1354" s="85" t="s">
        <v>1363</v>
      </c>
      <c r="N1354" s="16" t="str" cm="1">
        <f t="array" ref="N1354">IF(M1354&lt;&gt;"",SUMPRODUCT($X1354:$AG1354,$X$27:$AG$27)/SUMPRODUCT(--($X1354:$AG1354&lt;&gt;""),$X$27:$AG$27),"")</f>
        <v/>
      </c>
      <c r="O1354" s="85"/>
      <c r="P1354" s="16" t="str" cm="1">
        <f t="array" ref="P1354">IF(O1354&lt;&gt;"",SUMPRODUCT($X1354:$AG1354,$X$27:$AG$27)/SUMPRODUCT(--($X1354:$AG1354&lt;&gt;""),$X$27:$AG$27),"")</f>
        <v/>
      </c>
      <c r="Q1354" s="85" t="s">
        <v>1691</v>
      </c>
      <c r="R1354" s="16" cm="1">
        <f t="array" ref="R1354">IF(Q1354&lt;&gt;"",SUMPRODUCT($X1354:$AG1354,$X$27:$AG$27)/SUMPRODUCT(--($X1354:$AG1354&lt;&gt;""),$X$27:$AG$27),"")</f>
        <v>0</v>
      </c>
      <c r="S1354" s="85" t="s">
        <v>1363</v>
      </c>
      <c r="T1354" s="16" t="str" cm="1">
        <f t="array" ref="T1354">IF(S1354&lt;&gt;"",SUMPRODUCT($X1354:$AG1354,$X$27:$AG$27)/SUMPRODUCT(--($X1354:$AG1354&lt;&gt;""),$X$27:$AG$27),"")</f>
        <v/>
      </c>
      <c r="U1354" s="85" t="s">
        <v>1363</v>
      </c>
      <c r="V1354" s="16" t="str" cm="1">
        <f t="array" ref="V1354">IF(U1354&lt;&gt;"",SUMPRODUCT($X1354:$AG1354,$X$27:$AG$27)/SUMPRODUCT(--($X1354:$AG1354&lt;&gt;""),$X$27:$AG$27),"")</f>
        <v/>
      </c>
      <c r="W1354" s="14">
        <v>100</v>
      </c>
      <c r="X1354" s="17">
        <v>0</v>
      </c>
      <c r="Y1354" s="17">
        <v>0</v>
      </c>
      <c r="Z1354" s="17"/>
      <c r="AA1354" s="17">
        <v>0</v>
      </c>
      <c r="AB1354" s="17">
        <v>0</v>
      </c>
      <c r="AC1354" s="17">
        <v>0</v>
      </c>
      <c r="AD1354" s="17" t="s">
        <v>1363</v>
      </c>
      <c r="AE1354" s="17">
        <v>0</v>
      </c>
      <c r="AF1354" s="17">
        <v>0</v>
      </c>
      <c r="AG1354" s="17" t="s">
        <v>1363</v>
      </c>
      <c r="AH1354" s="18"/>
    </row>
    <row r="1355" spans="1:34" outlineLevel="1">
      <c r="A1355" s="108">
        <v>1279</v>
      </c>
      <c r="B1355" s="109" t="s">
        <v>183</v>
      </c>
      <c r="C1355" s="110" t="s">
        <v>1159</v>
      </c>
      <c r="D1355" s="110" t="s">
        <v>1641</v>
      </c>
      <c r="E1355" s="112" t="s">
        <v>1193</v>
      </c>
      <c r="F1355" s="130" t="s">
        <v>1554</v>
      </c>
      <c r="G1355" s="130" t="s">
        <v>1363</v>
      </c>
      <c r="H1355" s="15" t="s">
        <v>1908</v>
      </c>
      <c r="I1355" s="130" t="s">
        <v>1363</v>
      </c>
      <c r="J1355" s="130" t="s">
        <v>1363</v>
      </c>
      <c r="K1355" s="86">
        <v>1</v>
      </c>
      <c r="L1355" s="111"/>
      <c r="M1355" s="85" t="s">
        <v>1363</v>
      </c>
      <c r="N1355" s="16" t="str" cm="1">
        <f t="array" ref="N1355">IF(M1355&lt;&gt;"",SUMPRODUCT($X1355:$AG1355,$X$27:$AG$27)/SUMPRODUCT(--($X1355:$AG1355&lt;&gt;""),$X$27:$AG$27),"")</f>
        <v/>
      </c>
      <c r="O1355" s="85"/>
      <c r="P1355" s="16" t="str" cm="1">
        <f t="array" ref="P1355">IF(O1355&lt;&gt;"",SUMPRODUCT($X1355:$AG1355,$X$27:$AG$27)/SUMPRODUCT(--($X1355:$AG1355&lt;&gt;""),$X$27:$AG$27),"")</f>
        <v/>
      </c>
      <c r="Q1355" s="85" t="s">
        <v>1691</v>
      </c>
      <c r="R1355" s="16" cm="1">
        <f t="array" ref="R1355">IF(Q1355&lt;&gt;"",SUMPRODUCT($X1355:$AG1355,$X$27:$AG$27)/SUMPRODUCT(--($X1355:$AG1355&lt;&gt;""),$X$27:$AG$27),"")</f>
        <v>0</v>
      </c>
      <c r="S1355" s="85" t="s">
        <v>1363</v>
      </c>
      <c r="T1355" s="16" t="str" cm="1">
        <f t="array" ref="T1355">IF(S1355&lt;&gt;"",SUMPRODUCT($X1355:$AG1355,$X$27:$AG$27)/SUMPRODUCT(--($X1355:$AG1355&lt;&gt;""),$X$27:$AG$27),"")</f>
        <v/>
      </c>
      <c r="U1355" s="85" t="s">
        <v>1363</v>
      </c>
      <c r="V1355" s="16" t="str" cm="1">
        <f t="array" ref="V1355">IF(U1355&lt;&gt;"",SUMPRODUCT($X1355:$AG1355,$X$27:$AG$27)/SUMPRODUCT(--($X1355:$AG1355&lt;&gt;""),$X$27:$AG$27),"")</f>
        <v/>
      </c>
      <c r="W1355" s="14">
        <v>100</v>
      </c>
      <c r="X1355" s="17">
        <v>0</v>
      </c>
      <c r="Y1355" s="17">
        <v>0</v>
      </c>
      <c r="Z1355" s="17"/>
      <c r="AA1355" s="17">
        <v>0</v>
      </c>
      <c r="AB1355" s="17">
        <v>0</v>
      </c>
      <c r="AC1355" s="17">
        <v>0</v>
      </c>
      <c r="AD1355" s="17" t="s">
        <v>1363</v>
      </c>
      <c r="AE1355" s="17">
        <v>0</v>
      </c>
      <c r="AF1355" s="17">
        <v>0</v>
      </c>
      <c r="AG1355" s="17" t="s">
        <v>1363</v>
      </c>
      <c r="AH1355" s="18"/>
    </row>
    <row r="1356" spans="1:34" outlineLevel="1">
      <c r="A1356" s="108">
        <v>1280</v>
      </c>
      <c r="B1356" s="109" t="s">
        <v>183</v>
      </c>
      <c r="C1356" s="110" t="s">
        <v>1159</v>
      </c>
      <c r="D1356" s="110" t="s">
        <v>1641</v>
      </c>
      <c r="E1356" s="112" t="s">
        <v>1194</v>
      </c>
      <c r="F1356" s="130" t="s">
        <v>1554</v>
      </c>
      <c r="G1356" s="130" t="s">
        <v>1363</v>
      </c>
      <c r="H1356" s="15" t="s">
        <v>1908</v>
      </c>
      <c r="I1356" s="130" t="s">
        <v>1363</v>
      </c>
      <c r="J1356" s="130" t="s">
        <v>1363</v>
      </c>
      <c r="K1356" s="86">
        <v>1</v>
      </c>
      <c r="L1356" s="111"/>
      <c r="M1356" s="85" t="s">
        <v>1363</v>
      </c>
      <c r="N1356" s="16" t="str" cm="1">
        <f t="array" ref="N1356">IF(M1356&lt;&gt;"",SUMPRODUCT($X1356:$AG1356,$X$27:$AG$27)/SUMPRODUCT(--($X1356:$AG1356&lt;&gt;""),$X$27:$AG$27),"")</f>
        <v/>
      </c>
      <c r="O1356" s="85"/>
      <c r="P1356" s="16" t="str" cm="1">
        <f t="array" ref="P1356">IF(O1356&lt;&gt;"",SUMPRODUCT($X1356:$AG1356,$X$27:$AG$27)/SUMPRODUCT(--($X1356:$AG1356&lt;&gt;""),$X$27:$AG$27),"")</f>
        <v/>
      </c>
      <c r="Q1356" s="85" t="s">
        <v>1691</v>
      </c>
      <c r="R1356" s="16" cm="1">
        <f t="array" ref="R1356">IF(Q1356&lt;&gt;"",SUMPRODUCT($X1356:$AG1356,$X$27:$AG$27)/SUMPRODUCT(--($X1356:$AG1356&lt;&gt;""),$X$27:$AG$27),"")</f>
        <v>0</v>
      </c>
      <c r="S1356" s="85" t="s">
        <v>1363</v>
      </c>
      <c r="T1356" s="16" t="str" cm="1">
        <f t="array" ref="T1356">IF(S1356&lt;&gt;"",SUMPRODUCT($X1356:$AG1356,$X$27:$AG$27)/SUMPRODUCT(--($X1356:$AG1356&lt;&gt;""),$X$27:$AG$27),"")</f>
        <v/>
      </c>
      <c r="U1356" s="85" t="s">
        <v>1363</v>
      </c>
      <c r="V1356" s="16" t="str" cm="1">
        <f t="array" ref="V1356">IF(U1356&lt;&gt;"",SUMPRODUCT($X1356:$AG1356,$X$27:$AG$27)/SUMPRODUCT(--($X1356:$AG1356&lt;&gt;""),$X$27:$AG$27),"")</f>
        <v/>
      </c>
      <c r="W1356" s="14">
        <v>100</v>
      </c>
      <c r="X1356" s="17">
        <v>0</v>
      </c>
      <c r="Y1356" s="17">
        <v>0</v>
      </c>
      <c r="Z1356" s="17"/>
      <c r="AA1356" s="17">
        <v>0</v>
      </c>
      <c r="AB1356" s="17">
        <v>0</v>
      </c>
      <c r="AC1356" s="17">
        <v>0</v>
      </c>
      <c r="AD1356" s="17" t="s">
        <v>1363</v>
      </c>
      <c r="AE1356" s="17">
        <v>0</v>
      </c>
      <c r="AF1356" s="17">
        <v>0</v>
      </c>
      <c r="AG1356" s="17" t="s">
        <v>1363</v>
      </c>
      <c r="AH1356" s="18"/>
    </row>
    <row r="1357" spans="1:34" outlineLevel="1">
      <c r="A1357" s="108">
        <v>1282</v>
      </c>
      <c r="B1357" s="109" t="s">
        <v>183</v>
      </c>
      <c r="C1357" s="110" t="s">
        <v>1159</v>
      </c>
      <c r="D1357" s="110" t="s">
        <v>1641</v>
      </c>
      <c r="E1357" s="112" t="s">
        <v>1195</v>
      </c>
      <c r="F1357" s="130" t="s">
        <v>1555</v>
      </c>
      <c r="G1357" s="130" t="s">
        <v>1363</v>
      </c>
      <c r="H1357" s="15" t="s">
        <v>1908</v>
      </c>
      <c r="I1357" s="130" t="s">
        <v>1363</v>
      </c>
      <c r="J1357" s="130" t="s">
        <v>1363</v>
      </c>
      <c r="K1357" s="86">
        <v>1</v>
      </c>
      <c r="L1357" s="111"/>
      <c r="M1357" s="85" t="s">
        <v>1363</v>
      </c>
      <c r="N1357" s="16" t="str" cm="1">
        <f t="array" ref="N1357">IF(M1357&lt;&gt;"",SUMPRODUCT($X1357:$AG1357,$X$27:$AG$27)/SUMPRODUCT(--($X1357:$AG1357&lt;&gt;""),$X$27:$AG$27),"")</f>
        <v/>
      </c>
      <c r="O1357" s="85"/>
      <c r="P1357" s="16" t="str" cm="1">
        <f t="array" ref="P1357">IF(O1357&lt;&gt;"",SUMPRODUCT($X1357:$AG1357,$X$27:$AG$27)/SUMPRODUCT(--($X1357:$AG1357&lt;&gt;""),$X$27:$AG$27),"")</f>
        <v/>
      </c>
      <c r="Q1357" s="85" t="s">
        <v>1691</v>
      </c>
      <c r="R1357" s="16" cm="1">
        <f t="array" ref="R1357">IF(Q1357&lt;&gt;"",SUMPRODUCT($X1357:$AG1357,$X$27:$AG$27)/SUMPRODUCT(--($X1357:$AG1357&lt;&gt;""),$X$27:$AG$27),"")</f>
        <v>0</v>
      </c>
      <c r="S1357" s="85" t="s">
        <v>1363</v>
      </c>
      <c r="T1357" s="16" t="str" cm="1">
        <f t="array" ref="T1357">IF(S1357&lt;&gt;"",SUMPRODUCT($X1357:$AG1357,$X$27:$AG$27)/SUMPRODUCT(--($X1357:$AG1357&lt;&gt;""),$X$27:$AG$27),"")</f>
        <v/>
      </c>
      <c r="U1357" s="85" t="s">
        <v>1363</v>
      </c>
      <c r="V1357" s="16" t="str" cm="1">
        <f t="array" ref="V1357">IF(U1357&lt;&gt;"",SUMPRODUCT($X1357:$AG1357,$X$27:$AG$27)/SUMPRODUCT(--($X1357:$AG1357&lt;&gt;""),$X$27:$AG$27),"")</f>
        <v/>
      </c>
      <c r="W1357" s="14">
        <v>100</v>
      </c>
      <c r="X1357" s="17">
        <v>0</v>
      </c>
      <c r="Y1357" s="17">
        <v>0</v>
      </c>
      <c r="Z1357" s="17"/>
      <c r="AA1357" s="17">
        <v>0</v>
      </c>
      <c r="AB1357" s="17">
        <v>0</v>
      </c>
      <c r="AC1357" s="17">
        <v>0</v>
      </c>
      <c r="AD1357" s="17" t="s">
        <v>1363</v>
      </c>
      <c r="AE1357" s="17">
        <v>0</v>
      </c>
      <c r="AF1357" s="17">
        <v>0</v>
      </c>
      <c r="AG1357" s="17" t="s">
        <v>1363</v>
      </c>
      <c r="AH1357" s="18"/>
    </row>
    <row r="1358" spans="1:34" outlineLevel="1">
      <c r="A1358" s="108">
        <v>1281</v>
      </c>
      <c r="B1358" s="109" t="s">
        <v>183</v>
      </c>
      <c r="C1358" s="110" t="s">
        <v>1159</v>
      </c>
      <c r="D1358" s="110" t="s">
        <v>1641</v>
      </c>
      <c r="E1358" s="112" t="s">
        <v>1196</v>
      </c>
      <c r="F1358" s="130" t="s">
        <v>1555</v>
      </c>
      <c r="G1358" s="130" t="s">
        <v>1363</v>
      </c>
      <c r="H1358" s="15" t="s">
        <v>1908</v>
      </c>
      <c r="I1358" s="130" t="s">
        <v>1363</v>
      </c>
      <c r="J1358" s="130" t="s">
        <v>1363</v>
      </c>
      <c r="K1358" s="86">
        <v>1</v>
      </c>
      <c r="L1358" s="111"/>
      <c r="M1358" s="85" t="s">
        <v>1363</v>
      </c>
      <c r="N1358" s="16" t="str" cm="1">
        <f t="array" ref="N1358">IF(M1358&lt;&gt;"",SUMPRODUCT($X1358:$AG1358,$X$27:$AG$27)/SUMPRODUCT(--($X1358:$AG1358&lt;&gt;""),$X$27:$AG$27),"")</f>
        <v/>
      </c>
      <c r="O1358" s="85"/>
      <c r="P1358" s="16" t="str" cm="1">
        <f t="array" ref="P1358">IF(O1358&lt;&gt;"",SUMPRODUCT($X1358:$AG1358,$X$27:$AG$27)/SUMPRODUCT(--($X1358:$AG1358&lt;&gt;""),$X$27:$AG$27),"")</f>
        <v/>
      </c>
      <c r="Q1358" s="85" t="s">
        <v>1691</v>
      </c>
      <c r="R1358" s="16" cm="1">
        <f t="array" ref="R1358">IF(Q1358&lt;&gt;"",SUMPRODUCT($X1358:$AG1358,$X$27:$AG$27)/SUMPRODUCT(--($X1358:$AG1358&lt;&gt;""),$X$27:$AG$27),"")</f>
        <v>0</v>
      </c>
      <c r="S1358" s="85" t="s">
        <v>1363</v>
      </c>
      <c r="T1358" s="16" t="str" cm="1">
        <f t="array" ref="T1358">IF(S1358&lt;&gt;"",SUMPRODUCT($X1358:$AG1358,$X$27:$AG$27)/SUMPRODUCT(--($X1358:$AG1358&lt;&gt;""),$X$27:$AG$27),"")</f>
        <v/>
      </c>
      <c r="U1358" s="85" t="s">
        <v>1363</v>
      </c>
      <c r="V1358" s="16" t="str" cm="1">
        <f t="array" ref="V1358">IF(U1358&lt;&gt;"",SUMPRODUCT($X1358:$AG1358,$X$27:$AG$27)/SUMPRODUCT(--($X1358:$AG1358&lt;&gt;""),$X$27:$AG$27),"")</f>
        <v/>
      </c>
      <c r="W1358" s="14">
        <v>100</v>
      </c>
      <c r="X1358" s="17">
        <v>0</v>
      </c>
      <c r="Y1358" s="17">
        <v>0</v>
      </c>
      <c r="Z1358" s="17"/>
      <c r="AA1358" s="17">
        <v>0</v>
      </c>
      <c r="AB1358" s="17">
        <v>0</v>
      </c>
      <c r="AC1358" s="17">
        <v>0</v>
      </c>
      <c r="AD1358" s="17" t="s">
        <v>1363</v>
      </c>
      <c r="AE1358" s="17">
        <v>0</v>
      </c>
      <c r="AF1358" s="17">
        <v>0</v>
      </c>
      <c r="AG1358" s="17" t="s">
        <v>1363</v>
      </c>
      <c r="AH1358" s="18"/>
    </row>
    <row r="1359" spans="1:34" outlineLevel="1">
      <c r="A1359" s="108">
        <v>1286</v>
      </c>
      <c r="B1359" s="109" t="s">
        <v>183</v>
      </c>
      <c r="C1359" s="110" t="s">
        <v>1159</v>
      </c>
      <c r="D1359" s="110" t="s">
        <v>1641</v>
      </c>
      <c r="E1359" s="112" t="s">
        <v>1197</v>
      </c>
      <c r="F1359" s="130" t="s">
        <v>1556</v>
      </c>
      <c r="G1359" s="130" t="s">
        <v>1692</v>
      </c>
      <c r="H1359" s="15" t="s">
        <v>1888</v>
      </c>
      <c r="I1359" s="130" t="s">
        <v>1718</v>
      </c>
      <c r="J1359" s="130" t="s">
        <v>1363</v>
      </c>
      <c r="K1359" s="86">
        <v>1</v>
      </c>
      <c r="L1359" s="111"/>
      <c r="M1359" s="85" t="s">
        <v>1363</v>
      </c>
      <c r="N1359" s="16" t="str" cm="1">
        <f t="array" ref="N1359">IF(M1359&lt;&gt;"",SUMPRODUCT($X1359:$AG1359,$X$27:$AG$27)/SUMPRODUCT(--($X1359:$AG1359&lt;&gt;""),$X$27:$AG$27),"")</f>
        <v/>
      </c>
      <c r="O1359" s="85"/>
      <c r="P1359" s="16" t="str" cm="1">
        <f t="array" ref="P1359">IF(O1359&lt;&gt;"",SUMPRODUCT($X1359:$AG1359,$X$27:$AG$27)/SUMPRODUCT(--($X1359:$AG1359&lt;&gt;""),$X$27:$AG$27),"")</f>
        <v/>
      </c>
      <c r="Q1359" s="85">
        <v>13</v>
      </c>
      <c r="R1359" s="16" cm="1">
        <f t="array" ref="R1359">IF(Q1359&lt;&gt;"",SUMPRODUCT($X1359:$AG1359,$X$27:$AG$27)/SUMPRODUCT(--($X1359:$AG1359&lt;&gt;""),$X$27:$AG$27),"")</f>
        <v>0.95599999999999996</v>
      </c>
      <c r="S1359" s="85" t="s">
        <v>1363</v>
      </c>
      <c r="T1359" s="16" t="str" cm="1">
        <f t="array" ref="T1359">IF(S1359&lt;&gt;"",SUMPRODUCT($X1359:$AG1359,$X$27:$AG$27)/SUMPRODUCT(--($X1359:$AG1359&lt;&gt;""),$X$27:$AG$27),"")</f>
        <v/>
      </c>
      <c r="U1359" s="85" t="s">
        <v>1363</v>
      </c>
      <c r="V1359" s="16" t="str" cm="1">
        <f t="array" ref="V1359">IF(U1359&lt;&gt;"",SUMPRODUCT($X1359:$AG1359,$X$27:$AG$27)/SUMPRODUCT(--($X1359:$AG1359&lt;&gt;""),$X$27:$AG$27),"")</f>
        <v/>
      </c>
      <c r="W1359" s="14">
        <v>100</v>
      </c>
      <c r="X1359" s="17">
        <v>1</v>
      </c>
      <c r="Y1359" s="17">
        <v>1</v>
      </c>
      <c r="Z1359" s="17"/>
      <c r="AA1359" s="17">
        <v>0.97</v>
      </c>
      <c r="AB1359" s="17">
        <v>0.95</v>
      </c>
      <c r="AC1359" s="17">
        <v>0.92</v>
      </c>
      <c r="AD1359" s="17" t="s">
        <v>1363</v>
      </c>
      <c r="AE1359" s="17">
        <v>0.91</v>
      </c>
      <c r="AF1359" s="17">
        <v>0.95</v>
      </c>
      <c r="AG1359" s="17" t="s">
        <v>1363</v>
      </c>
      <c r="AH1359" s="18"/>
    </row>
    <row r="1360" spans="1:34" outlineLevel="1">
      <c r="A1360" s="108">
        <v>1287</v>
      </c>
      <c r="B1360" s="109" t="s">
        <v>183</v>
      </c>
      <c r="C1360" s="110" t="s">
        <v>1159</v>
      </c>
      <c r="D1360" s="110" t="s">
        <v>1641</v>
      </c>
      <c r="E1360" s="112" t="s">
        <v>1198</v>
      </c>
      <c r="F1360" s="130" t="s">
        <v>1557</v>
      </c>
      <c r="G1360" s="130" t="s">
        <v>1692</v>
      </c>
      <c r="H1360" s="15" t="s">
        <v>1888</v>
      </c>
      <c r="I1360" s="130" t="s">
        <v>1718</v>
      </c>
      <c r="J1360" s="130" t="s">
        <v>1363</v>
      </c>
      <c r="K1360" s="86">
        <v>1</v>
      </c>
      <c r="L1360" s="111"/>
      <c r="M1360" s="85" t="s">
        <v>1363</v>
      </c>
      <c r="N1360" s="16" t="str" cm="1">
        <f t="array" ref="N1360">IF(M1360&lt;&gt;"",SUMPRODUCT($X1360:$AG1360,$X$27:$AG$27)/SUMPRODUCT(--($X1360:$AG1360&lt;&gt;""),$X$27:$AG$27),"")</f>
        <v/>
      </c>
      <c r="O1360" s="85"/>
      <c r="P1360" s="16" t="str" cm="1">
        <f t="array" ref="P1360">IF(O1360&lt;&gt;"",SUMPRODUCT($X1360:$AG1360,$X$27:$AG$27)/SUMPRODUCT(--($X1360:$AG1360&lt;&gt;""),$X$27:$AG$27),"")</f>
        <v/>
      </c>
      <c r="Q1360" s="85">
        <v>13</v>
      </c>
      <c r="R1360" s="16" cm="1">
        <f t="array" ref="R1360">IF(Q1360&lt;&gt;"",SUMPRODUCT($X1360:$AG1360,$X$27:$AG$27)/SUMPRODUCT(--($X1360:$AG1360&lt;&gt;""),$X$27:$AG$27),"")</f>
        <v>0.95599999999999996</v>
      </c>
      <c r="S1360" s="85" t="s">
        <v>1363</v>
      </c>
      <c r="T1360" s="16" t="str" cm="1">
        <f t="array" ref="T1360">IF(S1360&lt;&gt;"",SUMPRODUCT($X1360:$AG1360,$X$27:$AG$27)/SUMPRODUCT(--($X1360:$AG1360&lt;&gt;""),$X$27:$AG$27),"")</f>
        <v/>
      </c>
      <c r="U1360" s="85" t="s">
        <v>1363</v>
      </c>
      <c r="V1360" s="16" t="str" cm="1">
        <f t="array" ref="V1360">IF(U1360&lt;&gt;"",SUMPRODUCT($X1360:$AG1360,$X$27:$AG$27)/SUMPRODUCT(--($X1360:$AG1360&lt;&gt;""),$X$27:$AG$27),"")</f>
        <v/>
      </c>
      <c r="W1360" s="14">
        <v>100</v>
      </c>
      <c r="X1360" s="17">
        <v>1</v>
      </c>
      <c r="Y1360" s="17">
        <v>1</v>
      </c>
      <c r="Z1360" s="17"/>
      <c r="AA1360" s="17">
        <v>0.97</v>
      </c>
      <c r="AB1360" s="17">
        <v>0.95</v>
      </c>
      <c r="AC1360" s="17">
        <v>0.92</v>
      </c>
      <c r="AD1360" s="17" t="s">
        <v>1363</v>
      </c>
      <c r="AE1360" s="17">
        <v>0.91</v>
      </c>
      <c r="AF1360" s="17">
        <v>0.95</v>
      </c>
      <c r="AG1360" s="17" t="s">
        <v>1363</v>
      </c>
      <c r="AH1360" s="18"/>
    </row>
    <row r="1361" spans="1:34" outlineLevel="1">
      <c r="A1361" s="108">
        <v>1288</v>
      </c>
      <c r="B1361" s="109" t="s">
        <v>183</v>
      </c>
      <c r="C1361" s="110" t="s">
        <v>1159</v>
      </c>
      <c r="D1361" s="110" t="s">
        <v>1641</v>
      </c>
      <c r="E1361" s="112" t="s">
        <v>1199</v>
      </c>
      <c r="F1361" s="130" t="s">
        <v>1557</v>
      </c>
      <c r="G1361" s="130" t="s">
        <v>1692</v>
      </c>
      <c r="H1361" s="15" t="s">
        <v>1888</v>
      </c>
      <c r="I1361" s="130" t="s">
        <v>1718</v>
      </c>
      <c r="J1361" s="130" t="s">
        <v>1363</v>
      </c>
      <c r="K1361" s="86">
        <v>1</v>
      </c>
      <c r="L1361" s="111"/>
      <c r="M1361" s="85" t="s">
        <v>1363</v>
      </c>
      <c r="N1361" s="16" t="str" cm="1">
        <f t="array" ref="N1361">IF(M1361&lt;&gt;"",SUMPRODUCT($X1361:$AG1361,$X$27:$AG$27)/SUMPRODUCT(--($X1361:$AG1361&lt;&gt;""),$X$27:$AG$27),"")</f>
        <v/>
      </c>
      <c r="O1361" s="85"/>
      <c r="P1361" s="16" t="str" cm="1">
        <f t="array" ref="P1361">IF(O1361&lt;&gt;"",SUMPRODUCT($X1361:$AG1361,$X$27:$AG$27)/SUMPRODUCT(--($X1361:$AG1361&lt;&gt;""),$X$27:$AG$27),"")</f>
        <v/>
      </c>
      <c r="Q1361" s="85">
        <v>13</v>
      </c>
      <c r="R1361" s="16" cm="1">
        <f t="array" ref="R1361">IF(Q1361&lt;&gt;"",SUMPRODUCT($X1361:$AG1361,$X$27:$AG$27)/SUMPRODUCT(--($X1361:$AG1361&lt;&gt;""),$X$27:$AG$27),"")</f>
        <v>0.95599999999999996</v>
      </c>
      <c r="S1361" s="85" t="s">
        <v>1363</v>
      </c>
      <c r="T1361" s="16" t="str" cm="1">
        <f t="array" ref="T1361">IF(S1361&lt;&gt;"",SUMPRODUCT($X1361:$AG1361,$X$27:$AG$27)/SUMPRODUCT(--($X1361:$AG1361&lt;&gt;""),$X$27:$AG$27),"")</f>
        <v/>
      </c>
      <c r="U1361" s="85" t="s">
        <v>1363</v>
      </c>
      <c r="V1361" s="16" t="str" cm="1">
        <f t="array" ref="V1361">IF(U1361&lt;&gt;"",SUMPRODUCT($X1361:$AG1361,$X$27:$AG$27)/SUMPRODUCT(--($X1361:$AG1361&lt;&gt;""),$X$27:$AG$27),"")</f>
        <v/>
      </c>
      <c r="W1361" s="14">
        <v>100</v>
      </c>
      <c r="X1361" s="17">
        <v>1</v>
      </c>
      <c r="Y1361" s="17">
        <v>1</v>
      </c>
      <c r="Z1361" s="17"/>
      <c r="AA1361" s="17">
        <v>0.97</v>
      </c>
      <c r="AB1361" s="17">
        <v>0.95</v>
      </c>
      <c r="AC1361" s="17">
        <v>0.92</v>
      </c>
      <c r="AD1361" s="17" t="s">
        <v>1363</v>
      </c>
      <c r="AE1361" s="17">
        <v>0.91</v>
      </c>
      <c r="AF1361" s="17">
        <v>0.95</v>
      </c>
      <c r="AG1361" s="17" t="s">
        <v>1363</v>
      </c>
      <c r="AH1361" s="18"/>
    </row>
    <row r="1362" spans="1:34" outlineLevel="1">
      <c r="A1362" s="108">
        <v>1289</v>
      </c>
      <c r="B1362" s="109" t="s">
        <v>183</v>
      </c>
      <c r="C1362" s="110" t="s">
        <v>1159</v>
      </c>
      <c r="D1362" s="110" t="s">
        <v>1641</v>
      </c>
      <c r="E1362" s="112" t="s">
        <v>1200</v>
      </c>
      <c r="F1362" s="130" t="s">
        <v>1557</v>
      </c>
      <c r="G1362" s="130" t="s">
        <v>1363</v>
      </c>
      <c r="H1362" s="15" t="s">
        <v>1908</v>
      </c>
      <c r="I1362" s="130" t="s">
        <v>1363</v>
      </c>
      <c r="J1362" s="130" t="s">
        <v>1363</v>
      </c>
      <c r="K1362" s="86">
        <v>1</v>
      </c>
      <c r="L1362" s="111"/>
      <c r="M1362" s="85" t="s">
        <v>1363</v>
      </c>
      <c r="N1362" s="16" t="str" cm="1">
        <f t="array" ref="N1362">IF(M1362&lt;&gt;"",SUMPRODUCT($X1362:$AG1362,$X$27:$AG$27)/SUMPRODUCT(--($X1362:$AG1362&lt;&gt;""),$X$27:$AG$27),"")</f>
        <v/>
      </c>
      <c r="O1362" s="85"/>
      <c r="P1362" s="16" t="str" cm="1">
        <f t="array" ref="P1362">IF(O1362&lt;&gt;"",SUMPRODUCT($X1362:$AG1362,$X$27:$AG$27)/SUMPRODUCT(--($X1362:$AG1362&lt;&gt;""),$X$27:$AG$27),"")</f>
        <v/>
      </c>
      <c r="Q1362" s="85" t="s">
        <v>1691</v>
      </c>
      <c r="R1362" s="16" cm="1">
        <f t="array" ref="R1362">IF(Q1362&lt;&gt;"",SUMPRODUCT($X1362:$AG1362,$X$27:$AG$27)/SUMPRODUCT(--($X1362:$AG1362&lt;&gt;""),$X$27:$AG$27),"")</f>
        <v>0</v>
      </c>
      <c r="S1362" s="85" t="s">
        <v>1363</v>
      </c>
      <c r="T1362" s="16" t="str" cm="1">
        <f t="array" ref="T1362">IF(S1362&lt;&gt;"",SUMPRODUCT($X1362:$AG1362,$X$27:$AG$27)/SUMPRODUCT(--($X1362:$AG1362&lt;&gt;""),$X$27:$AG$27),"")</f>
        <v/>
      </c>
      <c r="U1362" s="85" t="s">
        <v>1363</v>
      </c>
      <c r="V1362" s="16" t="str" cm="1">
        <f t="array" ref="V1362">IF(U1362&lt;&gt;"",SUMPRODUCT($X1362:$AG1362,$X$27:$AG$27)/SUMPRODUCT(--($X1362:$AG1362&lt;&gt;""),$X$27:$AG$27),"")</f>
        <v/>
      </c>
      <c r="W1362" s="14">
        <v>100</v>
      </c>
      <c r="X1362" s="17">
        <v>0</v>
      </c>
      <c r="Y1362" s="17">
        <v>0</v>
      </c>
      <c r="Z1362" s="17"/>
      <c r="AA1362" s="17">
        <v>0</v>
      </c>
      <c r="AB1362" s="17">
        <v>0</v>
      </c>
      <c r="AC1362" s="17">
        <v>0</v>
      </c>
      <c r="AD1362" s="17" t="s">
        <v>1363</v>
      </c>
      <c r="AE1362" s="17">
        <v>0</v>
      </c>
      <c r="AF1362" s="17">
        <v>0</v>
      </c>
      <c r="AG1362" s="17" t="s">
        <v>1363</v>
      </c>
      <c r="AH1362" s="18"/>
    </row>
    <row r="1363" spans="1:34" outlineLevel="1">
      <c r="A1363" s="108">
        <v>1290</v>
      </c>
      <c r="B1363" s="109" t="s">
        <v>183</v>
      </c>
      <c r="C1363" s="110" t="s">
        <v>1159</v>
      </c>
      <c r="D1363" s="110" t="s">
        <v>1641</v>
      </c>
      <c r="E1363" s="112" t="s">
        <v>1201</v>
      </c>
      <c r="F1363" s="130" t="s">
        <v>1557</v>
      </c>
      <c r="G1363" s="130" t="s">
        <v>1363</v>
      </c>
      <c r="H1363" s="15" t="s">
        <v>1908</v>
      </c>
      <c r="I1363" s="130" t="s">
        <v>1363</v>
      </c>
      <c r="J1363" s="130" t="s">
        <v>1363</v>
      </c>
      <c r="K1363" s="86">
        <v>1</v>
      </c>
      <c r="L1363" s="111"/>
      <c r="M1363" s="85" t="s">
        <v>1363</v>
      </c>
      <c r="N1363" s="16" t="str" cm="1">
        <f t="array" ref="N1363">IF(M1363&lt;&gt;"",SUMPRODUCT($X1363:$AG1363,$X$27:$AG$27)/SUMPRODUCT(--($X1363:$AG1363&lt;&gt;""),$X$27:$AG$27),"")</f>
        <v/>
      </c>
      <c r="O1363" s="85"/>
      <c r="P1363" s="16" t="str" cm="1">
        <f t="array" ref="P1363">IF(O1363&lt;&gt;"",SUMPRODUCT($X1363:$AG1363,$X$27:$AG$27)/SUMPRODUCT(--($X1363:$AG1363&lt;&gt;""),$X$27:$AG$27),"")</f>
        <v/>
      </c>
      <c r="Q1363" s="85" t="s">
        <v>1691</v>
      </c>
      <c r="R1363" s="16" cm="1">
        <f t="array" ref="R1363">IF(Q1363&lt;&gt;"",SUMPRODUCT($X1363:$AG1363,$X$27:$AG$27)/SUMPRODUCT(--($X1363:$AG1363&lt;&gt;""),$X$27:$AG$27),"")</f>
        <v>0</v>
      </c>
      <c r="S1363" s="85" t="s">
        <v>1363</v>
      </c>
      <c r="T1363" s="16" t="str" cm="1">
        <f t="array" ref="T1363">IF(S1363&lt;&gt;"",SUMPRODUCT($X1363:$AG1363,$X$27:$AG$27)/SUMPRODUCT(--($X1363:$AG1363&lt;&gt;""),$X$27:$AG$27),"")</f>
        <v/>
      </c>
      <c r="U1363" s="85" t="s">
        <v>1363</v>
      </c>
      <c r="V1363" s="16" t="str" cm="1">
        <f t="array" ref="V1363">IF(U1363&lt;&gt;"",SUMPRODUCT($X1363:$AG1363,$X$27:$AG$27)/SUMPRODUCT(--($X1363:$AG1363&lt;&gt;""),$X$27:$AG$27),"")</f>
        <v/>
      </c>
      <c r="W1363" s="14">
        <v>100</v>
      </c>
      <c r="X1363" s="17">
        <v>0</v>
      </c>
      <c r="Y1363" s="17">
        <v>0</v>
      </c>
      <c r="Z1363" s="17"/>
      <c r="AA1363" s="17">
        <v>0</v>
      </c>
      <c r="AB1363" s="17">
        <v>0</v>
      </c>
      <c r="AC1363" s="17">
        <v>0</v>
      </c>
      <c r="AD1363" s="17" t="s">
        <v>1363</v>
      </c>
      <c r="AE1363" s="17">
        <v>0</v>
      </c>
      <c r="AF1363" s="17">
        <v>0</v>
      </c>
      <c r="AG1363" s="17" t="s">
        <v>1363</v>
      </c>
      <c r="AH1363" s="18"/>
    </row>
    <row r="1364" spans="1:34" outlineLevel="1">
      <c r="A1364" s="108">
        <v>1291</v>
      </c>
      <c r="B1364" s="109" t="s">
        <v>183</v>
      </c>
      <c r="C1364" s="110" t="s">
        <v>1159</v>
      </c>
      <c r="D1364" s="110" t="s">
        <v>1641</v>
      </c>
      <c r="E1364" s="112" t="s">
        <v>1202</v>
      </c>
      <c r="F1364" s="130" t="s">
        <v>1557</v>
      </c>
      <c r="G1364" s="130" t="s">
        <v>1363</v>
      </c>
      <c r="H1364" s="15" t="s">
        <v>1908</v>
      </c>
      <c r="I1364" s="130" t="s">
        <v>1363</v>
      </c>
      <c r="J1364" s="130" t="s">
        <v>1363</v>
      </c>
      <c r="K1364" s="86">
        <v>1</v>
      </c>
      <c r="L1364" s="111"/>
      <c r="M1364" s="85" t="s">
        <v>1363</v>
      </c>
      <c r="N1364" s="16" t="str" cm="1">
        <f t="array" ref="N1364">IF(M1364&lt;&gt;"",SUMPRODUCT($X1364:$AG1364,$X$27:$AG$27)/SUMPRODUCT(--($X1364:$AG1364&lt;&gt;""),$X$27:$AG$27),"")</f>
        <v/>
      </c>
      <c r="O1364" s="85"/>
      <c r="P1364" s="16" t="str" cm="1">
        <f t="array" ref="P1364">IF(O1364&lt;&gt;"",SUMPRODUCT($X1364:$AG1364,$X$27:$AG$27)/SUMPRODUCT(--($X1364:$AG1364&lt;&gt;""),$X$27:$AG$27),"")</f>
        <v/>
      </c>
      <c r="Q1364" s="85" t="s">
        <v>1691</v>
      </c>
      <c r="R1364" s="16" cm="1">
        <f t="array" ref="R1364">IF(Q1364&lt;&gt;"",SUMPRODUCT($X1364:$AG1364,$X$27:$AG$27)/SUMPRODUCT(--($X1364:$AG1364&lt;&gt;""),$X$27:$AG$27),"")</f>
        <v>0</v>
      </c>
      <c r="S1364" s="85" t="s">
        <v>1363</v>
      </c>
      <c r="T1364" s="16" t="str" cm="1">
        <f t="array" ref="T1364">IF(S1364&lt;&gt;"",SUMPRODUCT($X1364:$AG1364,$X$27:$AG$27)/SUMPRODUCT(--($X1364:$AG1364&lt;&gt;""),$X$27:$AG$27),"")</f>
        <v/>
      </c>
      <c r="U1364" s="85" t="s">
        <v>1363</v>
      </c>
      <c r="V1364" s="16" t="str" cm="1">
        <f t="array" ref="V1364">IF(U1364&lt;&gt;"",SUMPRODUCT($X1364:$AG1364,$X$27:$AG$27)/SUMPRODUCT(--($X1364:$AG1364&lt;&gt;""),$X$27:$AG$27),"")</f>
        <v/>
      </c>
      <c r="W1364" s="14">
        <v>100</v>
      </c>
      <c r="X1364" s="17">
        <v>0</v>
      </c>
      <c r="Y1364" s="17">
        <v>0</v>
      </c>
      <c r="Z1364" s="17"/>
      <c r="AA1364" s="17">
        <v>0</v>
      </c>
      <c r="AB1364" s="17">
        <v>0</v>
      </c>
      <c r="AC1364" s="17">
        <v>0</v>
      </c>
      <c r="AD1364" s="17" t="s">
        <v>1363</v>
      </c>
      <c r="AE1364" s="17">
        <v>0</v>
      </c>
      <c r="AF1364" s="17">
        <v>0</v>
      </c>
      <c r="AG1364" s="17" t="s">
        <v>1363</v>
      </c>
      <c r="AH1364" s="18"/>
    </row>
    <row r="1365" spans="1:34" outlineLevel="1">
      <c r="A1365" s="108">
        <v>1292</v>
      </c>
      <c r="B1365" s="109" t="s">
        <v>183</v>
      </c>
      <c r="C1365" s="110" t="s">
        <v>1159</v>
      </c>
      <c r="D1365" s="110" t="s">
        <v>1641</v>
      </c>
      <c r="E1365" s="112" t="s">
        <v>1203</v>
      </c>
      <c r="F1365" s="130" t="s">
        <v>1558</v>
      </c>
      <c r="G1365" s="130" t="s">
        <v>1692</v>
      </c>
      <c r="H1365" s="15" t="s">
        <v>1888</v>
      </c>
      <c r="I1365" s="130" t="s">
        <v>1718</v>
      </c>
      <c r="J1365" s="130" t="s">
        <v>1363</v>
      </c>
      <c r="K1365" s="86">
        <v>1</v>
      </c>
      <c r="L1365" s="111"/>
      <c r="M1365" s="85" t="s">
        <v>1363</v>
      </c>
      <c r="N1365" s="16" t="str" cm="1">
        <f t="array" ref="N1365">IF(M1365&lt;&gt;"",SUMPRODUCT($X1365:$AG1365,$X$27:$AG$27)/SUMPRODUCT(--($X1365:$AG1365&lt;&gt;""),$X$27:$AG$27),"")</f>
        <v/>
      </c>
      <c r="O1365" s="85"/>
      <c r="P1365" s="16" t="str" cm="1">
        <f t="array" ref="P1365">IF(O1365&lt;&gt;"",SUMPRODUCT($X1365:$AG1365,$X$27:$AG$27)/SUMPRODUCT(--($X1365:$AG1365&lt;&gt;""),$X$27:$AG$27),"")</f>
        <v/>
      </c>
      <c r="Q1365" s="85">
        <v>13</v>
      </c>
      <c r="R1365" s="16" cm="1">
        <f t="array" ref="R1365">IF(Q1365&lt;&gt;"",SUMPRODUCT($X1365:$AG1365,$X$27:$AG$27)/SUMPRODUCT(--($X1365:$AG1365&lt;&gt;""),$X$27:$AG$27),"")</f>
        <v>0.95599999999999996</v>
      </c>
      <c r="S1365" s="85" t="s">
        <v>1363</v>
      </c>
      <c r="T1365" s="16" t="str" cm="1">
        <f t="array" ref="T1365">IF(S1365&lt;&gt;"",SUMPRODUCT($X1365:$AG1365,$X$27:$AG$27)/SUMPRODUCT(--($X1365:$AG1365&lt;&gt;""),$X$27:$AG$27),"")</f>
        <v/>
      </c>
      <c r="U1365" s="85" t="s">
        <v>1363</v>
      </c>
      <c r="V1365" s="16" t="str" cm="1">
        <f t="array" ref="V1365">IF(U1365&lt;&gt;"",SUMPRODUCT($X1365:$AG1365,$X$27:$AG$27)/SUMPRODUCT(--($X1365:$AG1365&lt;&gt;""),$X$27:$AG$27),"")</f>
        <v/>
      </c>
      <c r="W1365" s="14">
        <v>100</v>
      </c>
      <c r="X1365" s="17">
        <v>1</v>
      </c>
      <c r="Y1365" s="17">
        <v>1</v>
      </c>
      <c r="Z1365" s="17"/>
      <c r="AA1365" s="17">
        <v>0.97</v>
      </c>
      <c r="AB1365" s="17">
        <v>0.95</v>
      </c>
      <c r="AC1365" s="17">
        <v>0.92</v>
      </c>
      <c r="AD1365" s="17" t="s">
        <v>1363</v>
      </c>
      <c r="AE1365" s="17">
        <v>0.91</v>
      </c>
      <c r="AF1365" s="17">
        <v>0.95</v>
      </c>
      <c r="AG1365" s="17" t="s">
        <v>1363</v>
      </c>
      <c r="AH1365" s="18"/>
    </row>
    <row r="1366" spans="1:34" outlineLevel="1">
      <c r="A1366" s="108">
        <v>1293</v>
      </c>
      <c r="B1366" s="109" t="s">
        <v>183</v>
      </c>
      <c r="C1366" s="110" t="s">
        <v>1159</v>
      </c>
      <c r="D1366" s="110" t="s">
        <v>1641</v>
      </c>
      <c r="E1366" s="112" t="s">
        <v>1204</v>
      </c>
      <c r="F1366" s="130" t="s">
        <v>1558</v>
      </c>
      <c r="G1366" s="130" t="s">
        <v>1692</v>
      </c>
      <c r="H1366" s="15" t="s">
        <v>1888</v>
      </c>
      <c r="I1366" s="130" t="s">
        <v>1718</v>
      </c>
      <c r="J1366" s="130" t="s">
        <v>1363</v>
      </c>
      <c r="K1366" s="86">
        <v>1</v>
      </c>
      <c r="L1366" s="111"/>
      <c r="M1366" s="85" t="s">
        <v>1363</v>
      </c>
      <c r="N1366" s="16" t="str" cm="1">
        <f t="array" ref="N1366">IF(M1366&lt;&gt;"",SUMPRODUCT($X1366:$AG1366,$X$27:$AG$27)/SUMPRODUCT(--($X1366:$AG1366&lt;&gt;""),$X$27:$AG$27),"")</f>
        <v/>
      </c>
      <c r="O1366" s="85"/>
      <c r="P1366" s="16" t="str" cm="1">
        <f t="array" ref="P1366">IF(O1366&lt;&gt;"",SUMPRODUCT($X1366:$AG1366,$X$27:$AG$27)/SUMPRODUCT(--($X1366:$AG1366&lt;&gt;""),$X$27:$AG$27),"")</f>
        <v/>
      </c>
      <c r="Q1366" s="85">
        <v>13</v>
      </c>
      <c r="R1366" s="16" cm="1">
        <f t="array" ref="R1366">IF(Q1366&lt;&gt;"",SUMPRODUCT($X1366:$AG1366,$X$27:$AG$27)/SUMPRODUCT(--($X1366:$AG1366&lt;&gt;""),$X$27:$AG$27),"")</f>
        <v>0.95599999999999996</v>
      </c>
      <c r="S1366" s="85" t="s">
        <v>1363</v>
      </c>
      <c r="T1366" s="16" t="str" cm="1">
        <f t="array" ref="T1366">IF(S1366&lt;&gt;"",SUMPRODUCT($X1366:$AG1366,$X$27:$AG$27)/SUMPRODUCT(--($X1366:$AG1366&lt;&gt;""),$X$27:$AG$27),"")</f>
        <v/>
      </c>
      <c r="U1366" s="85" t="s">
        <v>1363</v>
      </c>
      <c r="V1366" s="16" t="str" cm="1">
        <f t="array" ref="V1366">IF(U1366&lt;&gt;"",SUMPRODUCT($X1366:$AG1366,$X$27:$AG$27)/SUMPRODUCT(--($X1366:$AG1366&lt;&gt;""),$X$27:$AG$27),"")</f>
        <v/>
      </c>
      <c r="W1366" s="14">
        <v>100</v>
      </c>
      <c r="X1366" s="17">
        <v>1</v>
      </c>
      <c r="Y1366" s="17">
        <v>1</v>
      </c>
      <c r="Z1366" s="17"/>
      <c r="AA1366" s="17">
        <v>0.97</v>
      </c>
      <c r="AB1366" s="17">
        <v>0.95</v>
      </c>
      <c r="AC1366" s="17">
        <v>0.92</v>
      </c>
      <c r="AD1366" s="17" t="s">
        <v>1363</v>
      </c>
      <c r="AE1366" s="17">
        <v>0.91</v>
      </c>
      <c r="AF1366" s="17">
        <v>0.95</v>
      </c>
      <c r="AG1366" s="17" t="s">
        <v>1363</v>
      </c>
      <c r="AH1366" s="18"/>
    </row>
    <row r="1367" spans="1:34" outlineLevel="1">
      <c r="A1367" s="108">
        <v>1294</v>
      </c>
      <c r="B1367" s="109" t="s">
        <v>183</v>
      </c>
      <c r="C1367" s="110" t="s">
        <v>1159</v>
      </c>
      <c r="D1367" s="110" t="s">
        <v>1641</v>
      </c>
      <c r="E1367" s="112" t="s">
        <v>1205</v>
      </c>
      <c r="F1367" s="130" t="s">
        <v>1558</v>
      </c>
      <c r="G1367" s="130" t="s">
        <v>1363</v>
      </c>
      <c r="H1367" s="15" t="s">
        <v>1908</v>
      </c>
      <c r="I1367" s="130" t="s">
        <v>1363</v>
      </c>
      <c r="J1367" s="130" t="s">
        <v>1363</v>
      </c>
      <c r="K1367" s="86">
        <v>1</v>
      </c>
      <c r="L1367" s="111"/>
      <c r="M1367" s="85" t="s">
        <v>1363</v>
      </c>
      <c r="N1367" s="16" t="str" cm="1">
        <f t="array" ref="N1367">IF(M1367&lt;&gt;"",SUMPRODUCT($X1367:$AG1367,$X$27:$AG$27)/SUMPRODUCT(--($X1367:$AG1367&lt;&gt;""),$X$27:$AG$27),"")</f>
        <v/>
      </c>
      <c r="O1367" s="85"/>
      <c r="P1367" s="16" t="str" cm="1">
        <f t="array" ref="P1367">IF(O1367&lt;&gt;"",SUMPRODUCT($X1367:$AG1367,$X$27:$AG$27)/SUMPRODUCT(--($X1367:$AG1367&lt;&gt;""),$X$27:$AG$27),"")</f>
        <v/>
      </c>
      <c r="Q1367" s="85" t="s">
        <v>1691</v>
      </c>
      <c r="R1367" s="16" cm="1">
        <f t="array" ref="R1367">IF(Q1367&lt;&gt;"",SUMPRODUCT($X1367:$AG1367,$X$27:$AG$27)/SUMPRODUCT(--($X1367:$AG1367&lt;&gt;""),$X$27:$AG$27),"")</f>
        <v>0</v>
      </c>
      <c r="S1367" s="85" t="s">
        <v>1363</v>
      </c>
      <c r="T1367" s="16" t="str" cm="1">
        <f t="array" ref="T1367">IF(S1367&lt;&gt;"",SUMPRODUCT($X1367:$AG1367,$X$27:$AG$27)/SUMPRODUCT(--($X1367:$AG1367&lt;&gt;""),$X$27:$AG$27),"")</f>
        <v/>
      </c>
      <c r="U1367" s="85" t="s">
        <v>1363</v>
      </c>
      <c r="V1367" s="16" t="str" cm="1">
        <f t="array" ref="V1367">IF(U1367&lt;&gt;"",SUMPRODUCT($X1367:$AG1367,$X$27:$AG$27)/SUMPRODUCT(--($X1367:$AG1367&lt;&gt;""),$X$27:$AG$27),"")</f>
        <v/>
      </c>
      <c r="W1367" s="14">
        <v>100</v>
      </c>
      <c r="X1367" s="17">
        <v>0</v>
      </c>
      <c r="Y1367" s="17">
        <v>0</v>
      </c>
      <c r="Z1367" s="17"/>
      <c r="AA1367" s="17">
        <v>0</v>
      </c>
      <c r="AB1367" s="17">
        <v>0</v>
      </c>
      <c r="AC1367" s="17">
        <v>0</v>
      </c>
      <c r="AD1367" s="17" t="s">
        <v>1363</v>
      </c>
      <c r="AE1367" s="17">
        <v>0</v>
      </c>
      <c r="AF1367" s="17">
        <v>0</v>
      </c>
      <c r="AG1367" s="17" t="s">
        <v>1363</v>
      </c>
      <c r="AH1367" s="18"/>
    </row>
    <row r="1368" spans="1:34" outlineLevel="1">
      <c r="A1368" s="108">
        <v>1295</v>
      </c>
      <c r="B1368" s="109" t="s">
        <v>183</v>
      </c>
      <c r="C1368" s="110" t="s">
        <v>1159</v>
      </c>
      <c r="D1368" s="110" t="s">
        <v>1641</v>
      </c>
      <c r="E1368" s="112" t="s">
        <v>1206</v>
      </c>
      <c r="F1368" s="130" t="s">
        <v>1558</v>
      </c>
      <c r="G1368" s="130" t="s">
        <v>1363</v>
      </c>
      <c r="H1368" s="15" t="s">
        <v>1908</v>
      </c>
      <c r="I1368" s="130" t="s">
        <v>1363</v>
      </c>
      <c r="J1368" s="130" t="s">
        <v>1363</v>
      </c>
      <c r="K1368" s="86">
        <v>1</v>
      </c>
      <c r="L1368" s="111"/>
      <c r="M1368" s="85" t="s">
        <v>1363</v>
      </c>
      <c r="N1368" s="16" t="str" cm="1">
        <f t="array" ref="N1368">IF(M1368&lt;&gt;"",SUMPRODUCT($X1368:$AG1368,$X$27:$AG$27)/SUMPRODUCT(--($X1368:$AG1368&lt;&gt;""),$X$27:$AG$27),"")</f>
        <v/>
      </c>
      <c r="O1368" s="85"/>
      <c r="P1368" s="16" t="str" cm="1">
        <f t="array" ref="P1368">IF(O1368&lt;&gt;"",SUMPRODUCT($X1368:$AG1368,$X$27:$AG$27)/SUMPRODUCT(--($X1368:$AG1368&lt;&gt;""),$X$27:$AG$27),"")</f>
        <v/>
      </c>
      <c r="Q1368" s="85" t="s">
        <v>1691</v>
      </c>
      <c r="R1368" s="16" cm="1">
        <f t="array" ref="R1368">IF(Q1368&lt;&gt;"",SUMPRODUCT($X1368:$AG1368,$X$27:$AG$27)/SUMPRODUCT(--($X1368:$AG1368&lt;&gt;""),$X$27:$AG$27),"")</f>
        <v>0</v>
      </c>
      <c r="S1368" s="85" t="s">
        <v>1363</v>
      </c>
      <c r="T1368" s="16" t="str" cm="1">
        <f t="array" ref="T1368">IF(S1368&lt;&gt;"",SUMPRODUCT($X1368:$AG1368,$X$27:$AG$27)/SUMPRODUCT(--($X1368:$AG1368&lt;&gt;""),$X$27:$AG$27),"")</f>
        <v/>
      </c>
      <c r="U1368" s="85" t="s">
        <v>1363</v>
      </c>
      <c r="V1368" s="16" t="str" cm="1">
        <f t="array" ref="V1368">IF(U1368&lt;&gt;"",SUMPRODUCT($X1368:$AG1368,$X$27:$AG$27)/SUMPRODUCT(--($X1368:$AG1368&lt;&gt;""),$X$27:$AG$27),"")</f>
        <v/>
      </c>
      <c r="W1368" s="14">
        <v>100</v>
      </c>
      <c r="X1368" s="17">
        <v>0</v>
      </c>
      <c r="Y1368" s="17">
        <v>0</v>
      </c>
      <c r="Z1368" s="17"/>
      <c r="AA1368" s="17">
        <v>0</v>
      </c>
      <c r="AB1368" s="17">
        <v>0</v>
      </c>
      <c r="AC1368" s="17">
        <v>0</v>
      </c>
      <c r="AD1368" s="17" t="s">
        <v>1363</v>
      </c>
      <c r="AE1368" s="17">
        <v>0</v>
      </c>
      <c r="AF1368" s="17">
        <v>0</v>
      </c>
      <c r="AG1368" s="17" t="s">
        <v>1363</v>
      </c>
      <c r="AH1368" s="18"/>
    </row>
    <row r="1369" spans="1:34" outlineLevel="1">
      <c r="A1369" s="108">
        <v>1296</v>
      </c>
      <c r="B1369" s="109" t="s">
        <v>183</v>
      </c>
      <c r="C1369" s="110" t="s">
        <v>1159</v>
      </c>
      <c r="D1369" s="110" t="s">
        <v>1641</v>
      </c>
      <c r="E1369" s="112" t="s">
        <v>1207</v>
      </c>
      <c r="F1369" s="130" t="s">
        <v>1558</v>
      </c>
      <c r="G1369" s="130" t="s">
        <v>1363</v>
      </c>
      <c r="H1369" s="15" t="s">
        <v>1908</v>
      </c>
      <c r="I1369" s="130" t="s">
        <v>1363</v>
      </c>
      <c r="J1369" s="130" t="s">
        <v>1363</v>
      </c>
      <c r="K1369" s="86">
        <v>1</v>
      </c>
      <c r="L1369" s="111"/>
      <c r="M1369" s="85" t="s">
        <v>1363</v>
      </c>
      <c r="N1369" s="16" t="str" cm="1">
        <f t="array" ref="N1369">IF(M1369&lt;&gt;"",SUMPRODUCT($X1369:$AG1369,$X$27:$AG$27)/SUMPRODUCT(--($X1369:$AG1369&lt;&gt;""),$X$27:$AG$27),"")</f>
        <v/>
      </c>
      <c r="O1369" s="85"/>
      <c r="P1369" s="16" t="str" cm="1">
        <f t="array" ref="P1369">IF(O1369&lt;&gt;"",SUMPRODUCT($X1369:$AG1369,$X$27:$AG$27)/SUMPRODUCT(--($X1369:$AG1369&lt;&gt;""),$X$27:$AG$27),"")</f>
        <v/>
      </c>
      <c r="Q1369" s="85" t="s">
        <v>1691</v>
      </c>
      <c r="R1369" s="16" cm="1">
        <f t="array" ref="R1369">IF(Q1369&lt;&gt;"",SUMPRODUCT($X1369:$AG1369,$X$27:$AG$27)/SUMPRODUCT(--($X1369:$AG1369&lt;&gt;""),$X$27:$AG$27),"")</f>
        <v>0</v>
      </c>
      <c r="S1369" s="85" t="s">
        <v>1363</v>
      </c>
      <c r="T1369" s="16" t="str" cm="1">
        <f t="array" ref="T1369">IF(S1369&lt;&gt;"",SUMPRODUCT($X1369:$AG1369,$X$27:$AG$27)/SUMPRODUCT(--($X1369:$AG1369&lt;&gt;""),$X$27:$AG$27),"")</f>
        <v/>
      </c>
      <c r="U1369" s="85" t="s">
        <v>1363</v>
      </c>
      <c r="V1369" s="16" t="str" cm="1">
        <f t="array" ref="V1369">IF(U1369&lt;&gt;"",SUMPRODUCT($X1369:$AG1369,$X$27:$AG$27)/SUMPRODUCT(--($X1369:$AG1369&lt;&gt;""),$X$27:$AG$27),"")</f>
        <v/>
      </c>
      <c r="W1369" s="14">
        <v>100</v>
      </c>
      <c r="X1369" s="17">
        <v>0</v>
      </c>
      <c r="Y1369" s="17">
        <v>0</v>
      </c>
      <c r="Z1369" s="17"/>
      <c r="AA1369" s="17">
        <v>0</v>
      </c>
      <c r="AB1369" s="17">
        <v>0</v>
      </c>
      <c r="AC1369" s="17">
        <v>0</v>
      </c>
      <c r="AD1369" s="17" t="s">
        <v>1363</v>
      </c>
      <c r="AE1369" s="17">
        <v>0</v>
      </c>
      <c r="AF1369" s="17">
        <v>0</v>
      </c>
      <c r="AG1369" s="17" t="s">
        <v>1363</v>
      </c>
      <c r="AH1369" s="18"/>
    </row>
    <row r="1370" spans="1:34" outlineLevel="1">
      <c r="A1370" s="108">
        <v>1297</v>
      </c>
      <c r="B1370" s="109" t="s">
        <v>183</v>
      </c>
      <c r="C1370" s="110" t="s">
        <v>1159</v>
      </c>
      <c r="D1370" s="110" t="s">
        <v>1641</v>
      </c>
      <c r="E1370" s="112" t="s">
        <v>1208</v>
      </c>
      <c r="F1370" s="130" t="s">
        <v>1559</v>
      </c>
      <c r="G1370" s="130" t="s">
        <v>1363</v>
      </c>
      <c r="H1370" s="15" t="s">
        <v>1908</v>
      </c>
      <c r="I1370" s="130" t="s">
        <v>1363</v>
      </c>
      <c r="J1370" s="130" t="s">
        <v>1363</v>
      </c>
      <c r="K1370" s="86">
        <v>1</v>
      </c>
      <c r="L1370" s="111"/>
      <c r="M1370" s="85" t="s">
        <v>1363</v>
      </c>
      <c r="N1370" s="16" t="str" cm="1">
        <f t="array" ref="N1370">IF(M1370&lt;&gt;"",SUMPRODUCT($X1370:$AG1370,$X$27:$AG$27)/SUMPRODUCT(--($X1370:$AG1370&lt;&gt;""),$X$27:$AG$27),"")</f>
        <v/>
      </c>
      <c r="O1370" s="85"/>
      <c r="P1370" s="16" t="str" cm="1">
        <f t="array" ref="P1370">IF(O1370&lt;&gt;"",SUMPRODUCT($X1370:$AG1370,$X$27:$AG$27)/SUMPRODUCT(--($X1370:$AG1370&lt;&gt;""),$X$27:$AG$27),"")</f>
        <v/>
      </c>
      <c r="Q1370" s="85" t="s">
        <v>1691</v>
      </c>
      <c r="R1370" s="16" cm="1">
        <f t="array" ref="R1370">IF(Q1370&lt;&gt;"",SUMPRODUCT($X1370:$AG1370,$X$27:$AG$27)/SUMPRODUCT(--($X1370:$AG1370&lt;&gt;""),$X$27:$AG$27),"")</f>
        <v>0</v>
      </c>
      <c r="S1370" s="85" t="s">
        <v>1363</v>
      </c>
      <c r="T1370" s="16" t="str" cm="1">
        <f t="array" ref="T1370">IF(S1370&lt;&gt;"",SUMPRODUCT($X1370:$AG1370,$X$27:$AG$27)/SUMPRODUCT(--($X1370:$AG1370&lt;&gt;""),$X$27:$AG$27),"")</f>
        <v/>
      </c>
      <c r="U1370" s="85" t="s">
        <v>1363</v>
      </c>
      <c r="V1370" s="16" t="str" cm="1">
        <f t="array" ref="V1370">IF(U1370&lt;&gt;"",SUMPRODUCT($X1370:$AG1370,$X$27:$AG$27)/SUMPRODUCT(--($X1370:$AG1370&lt;&gt;""),$X$27:$AG$27),"")</f>
        <v/>
      </c>
      <c r="W1370" s="14">
        <v>100</v>
      </c>
      <c r="X1370" s="17">
        <v>0</v>
      </c>
      <c r="Y1370" s="17">
        <v>0</v>
      </c>
      <c r="Z1370" s="17"/>
      <c r="AA1370" s="17">
        <v>0</v>
      </c>
      <c r="AB1370" s="17">
        <v>0</v>
      </c>
      <c r="AC1370" s="17">
        <v>0</v>
      </c>
      <c r="AD1370" s="17" t="s">
        <v>1363</v>
      </c>
      <c r="AE1370" s="17">
        <v>0</v>
      </c>
      <c r="AF1370" s="17">
        <v>0</v>
      </c>
      <c r="AG1370" s="17" t="s">
        <v>1363</v>
      </c>
      <c r="AH1370" s="18"/>
    </row>
    <row r="1371" spans="1:34" outlineLevel="1">
      <c r="A1371" s="108">
        <v>1298</v>
      </c>
      <c r="B1371" s="109" t="s">
        <v>183</v>
      </c>
      <c r="C1371" s="110" t="s">
        <v>1159</v>
      </c>
      <c r="D1371" s="110" t="s">
        <v>1641</v>
      </c>
      <c r="E1371" s="112" t="s">
        <v>1209</v>
      </c>
      <c r="F1371" s="130" t="s">
        <v>1559</v>
      </c>
      <c r="G1371" s="130" t="s">
        <v>1363</v>
      </c>
      <c r="H1371" s="15" t="s">
        <v>1908</v>
      </c>
      <c r="I1371" s="130" t="s">
        <v>1363</v>
      </c>
      <c r="J1371" s="130" t="s">
        <v>1363</v>
      </c>
      <c r="K1371" s="86">
        <v>1</v>
      </c>
      <c r="L1371" s="111"/>
      <c r="M1371" s="85" t="s">
        <v>1363</v>
      </c>
      <c r="N1371" s="16" t="str" cm="1">
        <f t="array" ref="N1371">IF(M1371&lt;&gt;"",SUMPRODUCT($X1371:$AG1371,$X$27:$AG$27)/SUMPRODUCT(--($X1371:$AG1371&lt;&gt;""),$X$27:$AG$27),"")</f>
        <v/>
      </c>
      <c r="O1371" s="85"/>
      <c r="P1371" s="16" t="str" cm="1">
        <f t="array" ref="P1371">IF(O1371&lt;&gt;"",SUMPRODUCT($X1371:$AG1371,$X$27:$AG$27)/SUMPRODUCT(--($X1371:$AG1371&lt;&gt;""),$X$27:$AG$27),"")</f>
        <v/>
      </c>
      <c r="Q1371" s="85" t="s">
        <v>1691</v>
      </c>
      <c r="R1371" s="16" cm="1">
        <f t="array" ref="R1371">IF(Q1371&lt;&gt;"",SUMPRODUCT($X1371:$AG1371,$X$27:$AG$27)/SUMPRODUCT(--($X1371:$AG1371&lt;&gt;""),$X$27:$AG$27),"")</f>
        <v>0</v>
      </c>
      <c r="S1371" s="85" t="s">
        <v>1363</v>
      </c>
      <c r="T1371" s="16" t="str" cm="1">
        <f t="array" ref="T1371">IF(S1371&lt;&gt;"",SUMPRODUCT($X1371:$AG1371,$X$27:$AG$27)/SUMPRODUCT(--($X1371:$AG1371&lt;&gt;""),$X$27:$AG$27),"")</f>
        <v/>
      </c>
      <c r="U1371" s="85" t="s">
        <v>1363</v>
      </c>
      <c r="V1371" s="16" t="str" cm="1">
        <f t="array" ref="V1371">IF(U1371&lt;&gt;"",SUMPRODUCT($X1371:$AG1371,$X$27:$AG$27)/SUMPRODUCT(--($X1371:$AG1371&lt;&gt;""),$X$27:$AG$27),"")</f>
        <v/>
      </c>
      <c r="W1371" s="14">
        <v>100</v>
      </c>
      <c r="X1371" s="17">
        <v>0</v>
      </c>
      <c r="Y1371" s="17">
        <v>0</v>
      </c>
      <c r="Z1371" s="17"/>
      <c r="AA1371" s="17">
        <v>0</v>
      </c>
      <c r="AB1371" s="17">
        <v>0</v>
      </c>
      <c r="AC1371" s="17">
        <v>0</v>
      </c>
      <c r="AD1371" s="17" t="s">
        <v>1363</v>
      </c>
      <c r="AE1371" s="17">
        <v>0</v>
      </c>
      <c r="AF1371" s="17">
        <v>0</v>
      </c>
      <c r="AG1371" s="17" t="s">
        <v>1363</v>
      </c>
      <c r="AH1371" s="18"/>
    </row>
    <row r="1372" spans="1:34" outlineLevel="1">
      <c r="A1372" s="108">
        <v>1301</v>
      </c>
      <c r="B1372" s="109" t="s">
        <v>183</v>
      </c>
      <c r="C1372" s="110" t="s">
        <v>1159</v>
      </c>
      <c r="D1372" s="110" t="s">
        <v>1641</v>
      </c>
      <c r="E1372" s="112" t="s">
        <v>1210</v>
      </c>
      <c r="F1372" s="130" t="s">
        <v>1560</v>
      </c>
      <c r="G1372" s="130" t="s">
        <v>1692</v>
      </c>
      <c r="H1372" s="15" t="s">
        <v>1888</v>
      </c>
      <c r="I1372" s="130" t="s">
        <v>1718</v>
      </c>
      <c r="J1372" s="130" t="s">
        <v>1363</v>
      </c>
      <c r="K1372" s="86">
        <v>1</v>
      </c>
      <c r="L1372" s="111"/>
      <c r="M1372" s="85" t="s">
        <v>1363</v>
      </c>
      <c r="N1372" s="16" t="str" cm="1">
        <f t="array" ref="N1372">IF(M1372&lt;&gt;"",SUMPRODUCT($X1372:$AG1372,$X$27:$AG$27)/SUMPRODUCT(--($X1372:$AG1372&lt;&gt;""),$X$27:$AG$27),"")</f>
        <v/>
      </c>
      <c r="O1372" s="85"/>
      <c r="P1372" s="16" t="str" cm="1">
        <f t="array" ref="P1372">IF(O1372&lt;&gt;"",SUMPRODUCT($X1372:$AG1372,$X$27:$AG$27)/SUMPRODUCT(--($X1372:$AG1372&lt;&gt;""),$X$27:$AG$27),"")</f>
        <v/>
      </c>
      <c r="Q1372" s="85">
        <v>13</v>
      </c>
      <c r="R1372" s="16" cm="1">
        <f t="array" ref="R1372">IF(Q1372&lt;&gt;"",SUMPRODUCT($X1372:$AG1372,$X$27:$AG$27)/SUMPRODUCT(--($X1372:$AG1372&lt;&gt;""),$X$27:$AG$27),"")</f>
        <v>0.95599999999999996</v>
      </c>
      <c r="S1372" s="85" t="s">
        <v>1363</v>
      </c>
      <c r="T1372" s="16" t="str" cm="1">
        <f t="array" ref="T1372">IF(S1372&lt;&gt;"",SUMPRODUCT($X1372:$AG1372,$X$27:$AG$27)/SUMPRODUCT(--($X1372:$AG1372&lt;&gt;""),$X$27:$AG$27),"")</f>
        <v/>
      </c>
      <c r="U1372" s="85" t="s">
        <v>1363</v>
      </c>
      <c r="V1372" s="16" t="str" cm="1">
        <f t="array" ref="V1372">IF(U1372&lt;&gt;"",SUMPRODUCT($X1372:$AG1372,$X$27:$AG$27)/SUMPRODUCT(--($X1372:$AG1372&lt;&gt;""),$X$27:$AG$27),"")</f>
        <v/>
      </c>
      <c r="W1372" s="14">
        <v>100</v>
      </c>
      <c r="X1372" s="17">
        <v>1</v>
      </c>
      <c r="Y1372" s="17">
        <v>1</v>
      </c>
      <c r="Z1372" s="17"/>
      <c r="AA1372" s="17">
        <v>0.97</v>
      </c>
      <c r="AB1372" s="17">
        <v>0.95</v>
      </c>
      <c r="AC1372" s="17">
        <v>0.92</v>
      </c>
      <c r="AD1372" s="17" t="s">
        <v>1363</v>
      </c>
      <c r="AE1372" s="17">
        <v>0.91</v>
      </c>
      <c r="AF1372" s="17">
        <v>0.95</v>
      </c>
      <c r="AG1372" s="17" t="s">
        <v>1363</v>
      </c>
      <c r="AH1372" s="18"/>
    </row>
    <row r="1373" spans="1:34" outlineLevel="1">
      <c r="A1373" s="108">
        <v>1305</v>
      </c>
      <c r="B1373" s="109" t="s">
        <v>183</v>
      </c>
      <c r="C1373" s="110" t="s">
        <v>1159</v>
      </c>
      <c r="D1373" s="110" t="s">
        <v>1641</v>
      </c>
      <c r="E1373" s="112" t="s">
        <v>1211</v>
      </c>
      <c r="F1373" s="130" t="s">
        <v>1560</v>
      </c>
      <c r="G1373" s="130" t="s">
        <v>1692</v>
      </c>
      <c r="H1373" s="15" t="s">
        <v>1888</v>
      </c>
      <c r="I1373" s="130" t="s">
        <v>1718</v>
      </c>
      <c r="J1373" s="130" t="s">
        <v>1363</v>
      </c>
      <c r="K1373" s="86">
        <v>1</v>
      </c>
      <c r="L1373" s="111"/>
      <c r="M1373" s="85" t="s">
        <v>1363</v>
      </c>
      <c r="N1373" s="16" t="str" cm="1">
        <f t="array" ref="N1373">IF(M1373&lt;&gt;"",SUMPRODUCT($X1373:$AG1373,$X$27:$AG$27)/SUMPRODUCT(--($X1373:$AG1373&lt;&gt;""),$X$27:$AG$27),"")</f>
        <v/>
      </c>
      <c r="O1373" s="85"/>
      <c r="P1373" s="16" t="str" cm="1">
        <f t="array" ref="P1373">IF(O1373&lt;&gt;"",SUMPRODUCT($X1373:$AG1373,$X$27:$AG$27)/SUMPRODUCT(--($X1373:$AG1373&lt;&gt;""),$X$27:$AG$27),"")</f>
        <v/>
      </c>
      <c r="Q1373" s="85">
        <v>13</v>
      </c>
      <c r="R1373" s="16" cm="1">
        <f t="array" ref="R1373">IF(Q1373&lt;&gt;"",SUMPRODUCT($X1373:$AG1373,$X$27:$AG$27)/SUMPRODUCT(--($X1373:$AG1373&lt;&gt;""),$X$27:$AG$27),"")</f>
        <v>0.95599999999999996</v>
      </c>
      <c r="S1373" s="85" t="s">
        <v>1363</v>
      </c>
      <c r="T1373" s="16" t="str" cm="1">
        <f t="array" ref="T1373">IF(S1373&lt;&gt;"",SUMPRODUCT($X1373:$AG1373,$X$27:$AG$27)/SUMPRODUCT(--($X1373:$AG1373&lt;&gt;""),$X$27:$AG$27),"")</f>
        <v/>
      </c>
      <c r="U1373" s="85" t="s">
        <v>1363</v>
      </c>
      <c r="V1373" s="16" t="str" cm="1">
        <f t="array" ref="V1373">IF(U1373&lt;&gt;"",SUMPRODUCT($X1373:$AG1373,$X$27:$AG$27)/SUMPRODUCT(--($X1373:$AG1373&lt;&gt;""),$X$27:$AG$27),"")</f>
        <v/>
      </c>
      <c r="W1373" s="14">
        <v>100</v>
      </c>
      <c r="X1373" s="17">
        <v>1</v>
      </c>
      <c r="Y1373" s="17">
        <v>1</v>
      </c>
      <c r="Z1373" s="17"/>
      <c r="AA1373" s="17">
        <v>0.97</v>
      </c>
      <c r="AB1373" s="17">
        <v>0.95</v>
      </c>
      <c r="AC1373" s="17">
        <v>0.92</v>
      </c>
      <c r="AD1373" s="17" t="s">
        <v>1363</v>
      </c>
      <c r="AE1373" s="17">
        <v>0.91</v>
      </c>
      <c r="AF1373" s="17">
        <v>0.95</v>
      </c>
      <c r="AG1373" s="17" t="s">
        <v>1363</v>
      </c>
      <c r="AH1373" s="18"/>
    </row>
    <row r="1374" spans="1:34" outlineLevel="1">
      <c r="A1374" s="108">
        <v>1302</v>
      </c>
      <c r="B1374" s="109" t="s">
        <v>183</v>
      </c>
      <c r="C1374" s="110" t="s">
        <v>1159</v>
      </c>
      <c r="D1374" s="110" t="s">
        <v>1641</v>
      </c>
      <c r="E1374" s="112" t="s">
        <v>1212</v>
      </c>
      <c r="F1374" s="130" t="s">
        <v>1560</v>
      </c>
      <c r="G1374" s="130" t="s">
        <v>1363</v>
      </c>
      <c r="H1374" s="15" t="s">
        <v>1908</v>
      </c>
      <c r="I1374" s="130" t="s">
        <v>1363</v>
      </c>
      <c r="J1374" s="130" t="s">
        <v>1363</v>
      </c>
      <c r="K1374" s="86">
        <v>1</v>
      </c>
      <c r="L1374" s="111"/>
      <c r="M1374" s="85" t="s">
        <v>1363</v>
      </c>
      <c r="N1374" s="16" t="str" cm="1">
        <f t="array" ref="N1374">IF(M1374&lt;&gt;"",SUMPRODUCT($X1374:$AG1374,$X$27:$AG$27)/SUMPRODUCT(--($X1374:$AG1374&lt;&gt;""),$X$27:$AG$27),"")</f>
        <v/>
      </c>
      <c r="O1374" s="85"/>
      <c r="P1374" s="16" t="str" cm="1">
        <f t="array" ref="P1374">IF(O1374&lt;&gt;"",SUMPRODUCT($X1374:$AG1374,$X$27:$AG$27)/SUMPRODUCT(--($X1374:$AG1374&lt;&gt;""),$X$27:$AG$27),"")</f>
        <v/>
      </c>
      <c r="Q1374" s="85" t="s">
        <v>1691</v>
      </c>
      <c r="R1374" s="16" cm="1">
        <f t="array" ref="R1374">IF(Q1374&lt;&gt;"",SUMPRODUCT($X1374:$AG1374,$X$27:$AG$27)/SUMPRODUCT(--($X1374:$AG1374&lt;&gt;""),$X$27:$AG$27),"")</f>
        <v>0</v>
      </c>
      <c r="S1374" s="85" t="s">
        <v>1363</v>
      </c>
      <c r="T1374" s="16" t="str" cm="1">
        <f t="array" ref="T1374">IF(S1374&lt;&gt;"",SUMPRODUCT($X1374:$AG1374,$X$27:$AG$27)/SUMPRODUCT(--($X1374:$AG1374&lt;&gt;""),$X$27:$AG$27),"")</f>
        <v/>
      </c>
      <c r="U1374" s="85" t="s">
        <v>1363</v>
      </c>
      <c r="V1374" s="16" t="str" cm="1">
        <f t="array" ref="V1374">IF(U1374&lt;&gt;"",SUMPRODUCT($X1374:$AG1374,$X$27:$AG$27)/SUMPRODUCT(--($X1374:$AG1374&lt;&gt;""),$X$27:$AG$27),"")</f>
        <v/>
      </c>
      <c r="W1374" s="14">
        <v>100</v>
      </c>
      <c r="X1374" s="17">
        <v>0</v>
      </c>
      <c r="Y1374" s="17">
        <v>0</v>
      </c>
      <c r="Z1374" s="17"/>
      <c r="AA1374" s="17">
        <v>0</v>
      </c>
      <c r="AB1374" s="17">
        <v>0</v>
      </c>
      <c r="AC1374" s="17">
        <v>0</v>
      </c>
      <c r="AD1374" s="17" t="s">
        <v>1363</v>
      </c>
      <c r="AE1374" s="17">
        <v>0</v>
      </c>
      <c r="AF1374" s="17">
        <v>0</v>
      </c>
      <c r="AG1374" s="17" t="s">
        <v>1363</v>
      </c>
      <c r="AH1374" s="18"/>
    </row>
    <row r="1375" spans="1:34" outlineLevel="1">
      <c r="A1375" s="108">
        <v>1303</v>
      </c>
      <c r="B1375" s="109" t="s">
        <v>183</v>
      </c>
      <c r="C1375" s="110" t="s">
        <v>1159</v>
      </c>
      <c r="D1375" s="110" t="s">
        <v>1641</v>
      </c>
      <c r="E1375" s="112" t="s">
        <v>1213</v>
      </c>
      <c r="F1375" s="130" t="s">
        <v>1560</v>
      </c>
      <c r="G1375" s="130" t="s">
        <v>1363</v>
      </c>
      <c r="H1375" s="15" t="s">
        <v>1908</v>
      </c>
      <c r="I1375" s="130" t="s">
        <v>1363</v>
      </c>
      <c r="J1375" s="130" t="s">
        <v>1363</v>
      </c>
      <c r="K1375" s="86">
        <v>1</v>
      </c>
      <c r="L1375" s="111"/>
      <c r="M1375" s="85" t="s">
        <v>1363</v>
      </c>
      <c r="N1375" s="16" t="str" cm="1">
        <f t="array" ref="N1375">IF(M1375&lt;&gt;"",SUMPRODUCT($X1375:$AG1375,$X$27:$AG$27)/SUMPRODUCT(--($X1375:$AG1375&lt;&gt;""),$X$27:$AG$27),"")</f>
        <v/>
      </c>
      <c r="O1375" s="85"/>
      <c r="P1375" s="16" t="str" cm="1">
        <f t="array" ref="P1375">IF(O1375&lt;&gt;"",SUMPRODUCT($X1375:$AG1375,$X$27:$AG$27)/SUMPRODUCT(--($X1375:$AG1375&lt;&gt;""),$X$27:$AG$27),"")</f>
        <v/>
      </c>
      <c r="Q1375" s="85" t="s">
        <v>1691</v>
      </c>
      <c r="R1375" s="16" cm="1">
        <f t="array" ref="R1375">IF(Q1375&lt;&gt;"",SUMPRODUCT($X1375:$AG1375,$X$27:$AG$27)/SUMPRODUCT(--($X1375:$AG1375&lt;&gt;""),$X$27:$AG$27),"")</f>
        <v>0</v>
      </c>
      <c r="S1375" s="85" t="s">
        <v>1363</v>
      </c>
      <c r="T1375" s="16" t="str" cm="1">
        <f t="array" ref="T1375">IF(S1375&lt;&gt;"",SUMPRODUCT($X1375:$AG1375,$X$27:$AG$27)/SUMPRODUCT(--($X1375:$AG1375&lt;&gt;""),$X$27:$AG$27),"")</f>
        <v/>
      </c>
      <c r="U1375" s="85" t="s">
        <v>1363</v>
      </c>
      <c r="V1375" s="16" t="str" cm="1">
        <f t="array" ref="V1375">IF(U1375&lt;&gt;"",SUMPRODUCT($X1375:$AG1375,$X$27:$AG$27)/SUMPRODUCT(--($X1375:$AG1375&lt;&gt;""),$X$27:$AG$27),"")</f>
        <v/>
      </c>
      <c r="W1375" s="14">
        <v>100</v>
      </c>
      <c r="X1375" s="17">
        <v>0</v>
      </c>
      <c r="Y1375" s="17">
        <v>0</v>
      </c>
      <c r="Z1375" s="17"/>
      <c r="AA1375" s="17">
        <v>0</v>
      </c>
      <c r="AB1375" s="17">
        <v>0</v>
      </c>
      <c r="AC1375" s="17">
        <v>0</v>
      </c>
      <c r="AD1375" s="17" t="s">
        <v>1363</v>
      </c>
      <c r="AE1375" s="17">
        <v>0</v>
      </c>
      <c r="AF1375" s="17">
        <v>0</v>
      </c>
      <c r="AG1375" s="17" t="s">
        <v>1363</v>
      </c>
      <c r="AH1375" s="18"/>
    </row>
    <row r="1376" spans="1:34" outlineLevel="1">
      <c r="A1376" s="108">
        <v>1304</v>
      </c>
      <c r="B1376" s="109" t="s">
        <v>183</v>
      </c>
      <c r="C1376" s="110" t="s">
        <v>1159</v>
      </c>
      <c r="D1376" s="110" t="s">
        <v>1641</v>
      </c>
      <c r="E1376" s="112" t="s">
        <v>1214</v>
      </c>
      <c r="F1376" s="130" t="s">
        <v>1560</v>
      </c>
      <c r="G1376" s="130" t="s">
        <v>1363</v>
      </c>
      <c r="H1376" s="15" t="s">
        <v>1908</v>
      </c>
      <c r="I1376" s="130" t="s">
        <v>1363</v>
      </c>
      <c r="J1376" s="130" t="s">
        <v>1363</v>
      </c>
      <c r="K1376" s="86">
        <v>1</v>
      </c>
      <c r="L1376" s="111"/>
      <c r="M1376" s="85" t="s">
        <v>1363</v>
      </c>
      <c r="N1376" s="16" t="str" cm="1">
        <f t="array" ref="N1376">IF(M1376&lt;&gt;"",SUMPRODUCT($X1376:$AG1376,$X$27:$AG$27)/SUMPRODUCT(--($X1376:$AG1376&lt;&gt;""),$X$27:$AG$27),"")</f>
        <v/>
      </c>
      <c r="O1376" s="85"/>
      <c r="P1376" s="16" t="str" cm="1">
        <f t="array" ref="P1376">IF(O1376&lt;&gt;"",SUMPRODUCT($X1376:$AG1376,$X$27:$AG$27)/SUMPRODUCT(--($X1376:$AG1376&lt;&gt;""),$X$27:$AG$27),"")</f>
        <v/>
      </c>
      <c r="Q1376" s="85" t="s">
        <v>1691</v>
      </c>
      <c r="R1376" s="16" cm="1">
        <f t="array" ref="R1376">IF(Q1376&lt;&gt;"",SUMPRODUCT($X1376:$AG1376,$X$27:$AG$27)/SUMPRODUCT(--($X1376:$AG1376&lt;&gt;""),$X$27:$AG$27),"")</f>
        <v>0</v>
      </c>
      <c r="S1376" s="85" t="s">
        <v>1363</v>
      </c>
      <c r="T1376" s="16" t="str" cm="1">
        <f t="array" ref="T1376">IF(S1376&lt;&gt;"",SUMPRODUCT($X1376:$AG1376,$X$27:$AG$27)/SUMPRODUCT(--($X1376:$AG1376&lt;&gt;""),$X$27:$AG$27),"")</f>
        <v/>
      </c>
      <c r="U1376" s="85" t="s">
        <v>1363</v>
      </c>
      <c r="V1376" s="16" t="str" cm="1">
        <f t="array" ref="V1376">IF(U1376&lt;&gt;"",SUMPRODUCT($X1376:$AG1376,$X$27:$AG$27)/SUMPRODUCT(--($X1376:$AG1376&lt;&gt;""),$X$27:$AG$27),"")</f>
        <v/>
      </c>
      <c r="W1376" s="14">
        <v>100</v>
      </c>
      <c r="X1376" s="17">
        <v>0</v>
      </c>
      <c r="Y1376" s="17">
        <v>0</v>
      </c>
      <c r="Z1376" s="17"/>
      <c r="AA1376" s="17">
        <v>0</v>
      </c>
      <c r="AB1376" s="17">
        <v>0</v>
      </c>
      <c r="AC1376" s="17">
        <v>0</v>
      </c>
      <c r="AD1376" s="17" t="s">
        <v>1363</v>
      </c>
      <c r="AE1376" s="17">
        <v>0</v>
      </c>
      <c r="AF1376" s="17">
        <v>0</v>
      </c>
      <c r="AG1376" s="17" t="s">
        <v>1363</v>
      </c>
      <c r="AH1376" s="18"/>
    </row>
    <row r="1377" spans="1:34" outlineLevel="1">
      <c r="A1377" s="108">
        <v>1306</v>
      </c>
      <c r="B1377" s="109" t="s">
        <v>183</v>
      </c>
      <c r="C1377" s="110" t="s">
        <v>1159</v>
      </c>
      <c r="D1377" s="110" t="s">
        <v>1641</v>
      </c>
      <c r="E1377" s="112" t="s">
        <v>1215</v>
      </c>
      <c r="F1377" s="130" t="s">
        <v>1561</v>
      </c>
      <c r="G1377" s="130" t="s">
        <v>1363</v>
      </c>
      <c r="H1377" s="15" t="s">
        <v>1908</v>
      </c>
      <c r="I1377" s="130" t="s">
        <v>1363</v>
      </c>
      <c r="J1377" s="130" t="s">
        <v>1363</v>
      </c>
      <c r="K1377" s="86">
        <v>1</v>
      </c>
      <c r="L1377" s="111"/>
      <c r="M1377" s="85" t="s">
        <v>1363</v>
      </c>
      <c r="N1377" s="16" t="str" cm="1">
        <f t="array" ref="N1377">IF(M1377&lt;&gt;"",SUMPRODUCT($X1377:$AG1377,$X$27:$AG$27)/SUMPRODUCT(--($X1377:$AG1377&lt;&gt;""),$X$27:$AG$27),"")</f>
        <v/>
      </c>
      <c r="O1377" s="85"/>
      <c r="P1377" s="16" t="str" cm="1">
        <f t="array" ref="P1377">IF(O1377&lt;&gt;"",SUMPRODUCT($X1377:$AG1377,$X$27:$AG$27)/SUMPRODUCT(--($X1377:$AG1377&lt;&gt;""),$X$27:$AG$27),"")</f>
        <v/>
      </c>
      <c r="Q1377" s="85" t="s">
        <v>1691</v>
      </c>
      <c r="R1377" s="16" cm="1">
        <f t="array" ref="R1377">IF(Q1377&lt;&gt;"",SUMPRODUCT($X1377:$AG1377,$X$27:$AG$27)/SUMPRODUCT(--($X1377:$AG1377&lt;&gt;""),$X$27:$AG$27),"")</f>
        <v>0</v>
      </c>
      <c r="S1377" s="85" t="s">
        <v>1363</v>
      </c>
      <c r="T1377" s="16" t="str" cm="1">
        <f t="array" ref="T1377">IF(S1377&lt;&gt;"",SUMPRODUCT($X1377:$AG1377,$X$27:$AG$27)/SUMPRODUCT(--($X1377:$AG1377&lt;&gt;""),$X$27:$AG$27),"")</f>
        <v/>
      </c>
      <c r="U1377" s="85" t="s">
        <v>1363</v>
      </c>
      <c r="V1377" s="16" t="str" cm="1">
        <f t="array" ref="V1377">IF(U1377&lt;&gt;"",SUMPRODUCT($X1377:$AG1377,$X$27:$AG$27)/SUMPRODUCT(--($X1377:$AG1377&lt;&gt;""),$X$27:$AG$27),"")</f>
        <v/>
      </c>
      <c r="W1377" s="14">
        <v>100</v>
      </c>
      <c r="X1377" s="17">
        <v>0</v>
      </c>
      <c r="Y1377" s="17">
        <v>0</v>
      </c>
      <c r="Z1377" s="17"/>
      <c r="AA1377" s="17">
        <v>0</v>
      </c>
      <c r="AB1377" s="17">
        <v>0</v>
      </c>
      <c r="AC1377" s="17">
        <v>0</v>
      </c>
      <c r="AD1377" s="17" t="s">
        <v>1363</v>
      </c>
      <c r="AE1377" s="17">
        <v>0</v>
      </c>
      <c r="AF1377" s="17">
        <v>0</v>
      </c>
      <c r="AG1377" s="17" t="s">
        <v>1363</v>
      </c>
      <c r="AH1377" s="18"/>
    </row>
    <row r="1378" spans="1:34" outlineLevel="1">
      <c r="A1378" s="108">
        <v>1307</v>
      </c>
      <c r="B1378" s="109" t="s">
        <v>183</v>
      </c>
      <c r="C1378" s="110" t="s">
        <v>1159</v>
      </c>
      <c r="D1378" s="110" t="s">
        <v>1641</v>
      </c>
      <c r="E1378" s="112" t="s">
        <v>1216</v>
      </c>
      <c r="F1378" s="130" t="s">
        <v>1561</v>
      </c>
      <c r="G1378" s="130" t="s">
        <v>1363</v>
      </c>
      <c r="H1378" s="15" t="s">
        <v>1908</v>
      </c>
      <c r="I1378" s="130" t="s">
        <v>1363</v>
      </c>
      <c r="J1378" s="130" t="s">
        <v>1363</v>
      </c>
      <c r="K1378" s="86">
        <v>1</v>
      </c>
      <c r="L1378" s="111"/>
      <c r="M1378" s="85" t="s">
        <v>1363</v>
      </c>
      <c r="N1378" s="16" t="str" cm="1">
        <f t="array" ref="N1378">IF(M1378&lt;&gt;"",SUMPRODUCT($X1378:$AG1378,$X$27:$AG$27)/SUMPRODUCT(--($X1378:$AG1378&lt;&gt;""),$X$27:$AG$27),"")</f>
        <v/>
      </c>
      <c r="O1378" s="85"/>
      <c r="P1378" s="16" t="str" cm="1">
        <f t="array" ref="P1378">IF(O1378&lt;&gt;"",SUMPRODUCT($X1378:$AG1378,$X$27:$AG$27)/SUMPRODUCT(--($X1378:$AG1378&lt;&gt;""),$X$27:$AG$27),"")</f>
        <v/>
      </c>
      <c r="Q1378" s="85" t="s">
        <v>1691</v>
      </c>
      <c r="R1378" s="16" cm="1">
        <f t="array" ref="R1378">IF(Q1378&lt;&gt;"",SUMPRODUCT($X1378:$AG1378,$X$27:$AG$27)/SUMPRODUCT(--($X1378:$AG1378&lt;&gt;""),$X$27:$AG$27),"")</f>
        <v>0</v>
      </c>
      <c r="S1378" s="85" t="s">
        <v>1363</v>
      </c>
      <c r="T1378" s="16" t="str" cm="1">
        <f t="array" ref="T1378">IF(S1378&lt;&gt;"",SUMPRODUCT($X1378:$AG1378,$X$27:$AG$27)/SUMPRODUCT(--($X1378:$AG1378&lt;&gt;""),$X$27:$AG$27),"")</f>
        <v/>
      </c>
      <c r="U1378" s="85" t="s">
        <v>1363</v>
      </c>
      <c r="V1378" s="16" t="str" cm="1">
        <f t="array" ref="V1378">IF(U1378&lt;&gt;"",SUMPRODUCT($X1378:$AG1378,$X$27:$AG$27)/SUMPRODUCT(--($X1378:$AG1378&lt;&gt;""),$X$27:$AG$27),"")</f>
        <v/>
      </c>
      <c r="W1378" s="14">
        <v>100</v>
      </c>
      <c r="X1378" s="17">
        <v>0</v>
      </c>
      <c r="Y1378" s="17">
        <v>0</v>
      </c>
      <c r="Z1378" s="17"/>
      <c r="AA1378" s="17">
        <v>0</v>
      </c>
      <c r="AB1378" s="17">
        <v>0</v>
      </c>
      <c r="AC1378" s="17">
        <v>0</v>
      </c>
      <c r="AD1378" s="17" t="s">
        <v>1363</v>
      </c>
      <c r="AE1378" s="17">
        <v>0</v>
      </c>
      <c r="AF1378" s="17">
        <v>0</v>
      </c>
      <c r="AG1378" s="17" t="s">
        <v>1363</v>
      </c>
      <c r="AH1378" s="18"/>
    </row>
    <row r="1379" spans="1:34" ht="18.75">
      <c r="A1379" s="143"/>
      <c r="B1379" s="144" t="s">
        <v>183</v>
      </c>
      <c r="C1379" s="145" t="s">
        <v>1642</v>
      </c>
      <c r="D1379" s="146" t="s">
        <v>1842</v>
      </c>
      <c r="E1379" s="146"/>
      <c r="F1379" s="149"/>
      <c r="G1379" s="150"/>
      <c r="H1379" s="12"/>
      <c r="I1379" s="12"/>
      <c r="J1379" s="12"/>
      <c r="K1379" s="12"/>
      <c r="L1379" s="12"/>
      <c r="M1379" s="85"/>
      <c r="N1379" s="16"/>
      <c r="O1379" s="85"/>
      <c r="P1379" s="16"/>
      <c r="Q1379" s="85"/>
      <c r="R1379" s="16"/>
      <c r="S1379" s="85"/>
      <c r="T1379" s="16"/>
      <c r="U1379" s="85"/>
      <c r="V1379" s="16"/>
      <c r="W1379" s="14"/>
      <c r="X1379" s="17"/>
      <c r="Y1379" s="17"/>
      <c r="Z1379" s="17"/>
      <c r="AA1379" s="17"/>
      <c r="AB1379" s="17"/>
      <c r="AC1379" s="17"/>
      <c r="AD1379" s="17"/>
      <c r="AE1379" s="17"/>
      <c r="AF1379" s="17"/>
      <c r="AG1379" s="17"/>
      <c r="AH1379" s="5"/>
    </row>
    <row r="1380" spans="1:34" outlineLevel="1">
      <c r="A1380" s="108">
        <v>1429</v>
      </c>
      <c r="B1380" s="109" t="s">
        <v>183</v>
      </c>
      <c r="C1380" s="110" t="s">
        <v>1642</v>
      </c>
      <c r="D1380" s="110" t="s">
        <v>1643</v>
      </c>
      <c r="E1380" s="112" t="s">
        <v>1644</v>
      </c>
      <c r="F1380" s="130" t="s">
        <v>1683</v>
      </c>
      <c r="G1380" s="130" t="s">
        <v>1363</v>
      </c>
      <c r="H1380" s="15" t="s">
        <v>1908</v>
      </c>
      <c r="I1380" s="130" t="s">
        <v>1363</v>
      </c>
      <c r="J1380" s="130" t="s">
        <v>1363</v>
      </c>
      <c r="K1380" s="86">
        <v>1</v>
      </c>
      <c r="L1380" s="111"/>
      <c r="M1380" s="85" t="s">
        <v>1363</v>
      </c>
      <c r="N1380" s="16" t="str" cm="1">
        <f t="array" ref="N1380">IF(M1380&lt;&gt;"",SUMPRODUCT($X1380:$AG1380,$X$27:$AG$27)/SUMPRODUCT(--($X1380:$AG1380&lt;&gt;""),$X$27:$AG$27),"")</f>
        <v/>
      </c>
      <c r="O1380" s="85"/>
      <c r="P1380" s="16" t="str" cm="1">
        <f t="array" ref="P1380">IF(O1380&lt;&gt;"",SUMPRODUCT($X1380:$AG1380,$X$27:$AG$27)/SUMPRODUCT(--($X1380:$AG1380&lt;&gt;""),$X$27:$AG$27),"")</f>
        <v/>
      </c>
      <c r="Q1380" s="85" t="s">
        <v>1691</v>
      </c>
      <c r="R1380" s="16" cm="1">
        <f t="array" ref="R1380">IF(Q1380&lt;&gt;"",SUMPRODUCT($X1380:$AG1380,$X$27:$AG$27)/SUMPRODUCT(--($X1380:$AG1380&lt;&gt;""),$X$27:$AG$27),"")</f>
        <v>0</v>
      </c>
      <c r="S1380" s="85" t="s">
        <v>1363</v>
      </c>
      <c r="T1380" s="16" t="str" cm="1">
        <f t="array" ref="T1380">IF(S1380&lt;&gt;"",SUMPRODUCT($X1380:$AG1380,$X$27:$AG$27)/SUMPRODUCT(--($X1380:$AG1380&lt;&gt;""),$X$27:$AG$27),"")</f>
        <v/>
      </c>
      <c r="U1380" s="85" t="s">
        <v>1363</v>
      </c>
      <c r="V1380" s="16" t="str" cm="1">
        <f t="array" ref="V1380">IF(U1380&lt;&gt;"",SUMPRODUCT($X1380:$AG1380,$X$27:$AG$27)/SUMPRODUCT(--($X1380:$AG1380&lt;&gt;""),$X$27:$AG$27),"")</f>
        <v/>
      </c>
      <c r="W1380" s="14">
        <v>100</v>
      </c>
      <c r="X1380" s="17">
        <v>0</v>
      </c>
      <c r="Y1380" s="17">
        <v>0</v>
      </c>
      <c r="Z1380" s="17"/>
      <c r="AA1380" s="17">
        <v>0</v>
      </c>
      <c r="AB1380" s="17">
        <v>0</v>
      </c>
      <c r="AC1380" s="17">
        <v>0</v>
      </c>
      <c r="AD1380" s="17" t="s">
        <v>1363</v>
      </c>
      <c r="AE1380" s="17">
        <v>0</v>
      </c>
      <c r="AF1380" s="17">
        <v>0</v>
      </c>
      <c r="AG1380" s="17" t="s">
        <v>1363</v>
      </c>
      <c r="AH1380" s="18"/>
    </row>
    <row r="1381" spans="1:34" outlineLevel="1">
      <c r="A1381" s="108">
        <v>1430</v>
      </c>
      <c r="B1381" s="109" t="s">
        <v>183</v>
      </c>
      <c r="C1381" s="110" t="s">
        <v>1642</v>
      </c>
      <c r="D1381" s="110" t="s">
        <v>1643</v>
      </c>
      <c r="E1381" s="112" t="s">
        <v>1645</v>
      </c>
      <c r="F1381" s="130" t="s">
        <v>1683</v>
      </c>
      <c r="G1381" s="130" t="s">
        <v>1363</v>
      </c>
      <c r="H1381" s="15" t="s">
        <v>1908</v>
      </c>
      <c r="I1381" s="130" t="s">
        <v>1363</v>
      </c>
      <c r="J1381" s="130" t="s">
        <v>1363</v>
      </c>
      <c r="K1381" s="86">
        <v>1</v>
      </c>
      <c r="L1381" s="111"/>
      <c r="M1381" s="85" t="s">
        <v>1363</v>
      </c>
      <c r="N1381" s="16" t="str" cm="1">
        <f t="array" ref="N1381">IF(M1381&lt;&gt;"",SUMPRODUCT($X1381:$AG1381,$X$27:$AG$27)/SUMPRODUCT(--($X1381:$AG1381&lt;&gt;""),$X$27:$AG$27),"")</f>
        <v/>
      </c>
      <c r="O1381" s="85"/>
      <c r="P1381" s="16" t="str" cm="1">
        <f t="array" ref="P1381">IF(O1381&lt;&gt;"",SUMPRODUCT($X1381:$AG1381,$X$27:$AG$27)/SUMPRODUCT(--($X1381:$AG1381&lt;&gt;""),$X$27:$AG$27),"")</f>
        <v/>
      </c>
      <c r="Q1381" s="85" t="s">
        <v>1691</v>
      </c>
      <c r="R1381" s="16" cm="1">
        <f t="array" ref="R1381">IF(Q1381&lt;&gt;"",SUMPRODUCT($X1381:$AG1381,$X$27:$AG$27)/SUMPRODUCT(--($X1381:$AG1381&lt;&gt;""),$X$27:$AG$27),"")</f>
        <v>0</v>
      </c>
      <c r="S1381" s="85" t="s">
        <v>1363</v>
      </c>
      <c r="T1381" s="16" t="str" cm="1">
        <f t="array" ref="T1381">IF(S1381&lt;&gt;"",SUMPRODUCT($X1381:$AG1381,$X$27:$AG$27)/SUMPRODUCT(--($X1381:$AG1381&lt;&gt;""),$X$27:$AG$27),"")</f>
        <v/>
      </c>
      <c r="U1381" s="85" t="s">
        <v>1363</v>
      </c>
      <c r="V1381" s="16" t="str" cm="1">
        <f t="array" ref="V1381">IF(U1381&lt;&gt;"",SUMPRODUCT($X1381:$AG1381,$X$27:$AG$27)/SUMPRODUCT(--($X1381:$AG1381&lt;&gt;""),$X$27:$AG$27),"")</f>
        <v/>
      </c>
      <c r="W1381" s="14">
        <v>100</v>
      </c>
      <c r="X1381" s="17">
        <v>0</v>
      </c>
      <c r="Y1381" s="17">
        <v>0</v>
      </c>
      <c r="Z1381" s="17"/>
      <c r="AA1381" s="17">
        <v>0</v>
      </c>
      <c r="AB1381" s="17">
        <v>0</v>
      </c>
      <c r="AC1381" s="17">
        <v>0</v>
      </c>
      <c r="AD1381" s="17" t="s">
        <v>1363</v>
      </c>
      <c r="AE1381" s="17">
        <v>0</v>
      </c>
      <c r="AF1381" s="17">
        <v>0</v>
      </c>
      <c r="AG1381" s="17" t="s">
        <v>1363</v>
      </c>
      <c r="AH1381" s="18"/>
    </row>
    <row r="1382" spans="1:34" outlineLevel="1">
      <c r="A1382" s="108">
        <v>1431</v>
      </c>
      <c r="B1382" s="109" t="s">
        <v>183</v>
      </c>
      <c r="C1382" s="110" t="s">
        <v>1642</v>
      </c>
      <c r="D1382" s="110" t="s">
        <v>1643</v>
      </c>
      <c r="E1382" s="112" t="s">
        <v>1646</v>
      </c>
      <c r="F1382" s="130" t="s">
        <v>1684</v>
      </c>
      <c r="G1382" s="130" t="s">
        <v>1363</v>
      </c>
      <c r="H1382" s="15" t="s">
        <v>1908</v>
      </c>
      <c r="I1382" s="130" t="s">
        <v>1363</v>
      </c>
      <c r="J1382" s="130" t="s">
        <v>1363</v>
      </c>
      <c r="K1382" s="86">
        <v>1</v>
      </c>
      <c r="L1382" s="111"/>
      <c r="M1382" s="85" t="s">
        <v>1363</v>
      </c>
      <c r="N1382" s="16" t="str" cm="1">
        <f t="array" ref="N1382">IF(M1382&lt;&gt;"",SUMPRODUCT($X1382:$AG1382,$X$27:$AG$27)/SUMPRODUCT(--($X1382:$AG1382&lt;&gt;""),$X$27:$AG$27),"")</f>
        <v/>
      </c>
      <c r="O1382" s="85"/>
      <c r="P1382" s="16" t="str" cm="1">
        <f t="array" ref="P1382">IF(O1382&lt;&gt;"",SUMPRODUCT($X1382:$AG1382,$X$27:$AG$27)/SUMPRODUCT(--($X1382:$AG1382&lt;&gt;""),$X$27:$AG$27),"")</f>
        <v/>
      </c>
      <c r="Q1382" s="85" t="s">
        <v>1691</v>
      </c>
      <c r="R1382" s="16" cm="1">
        <f t="array" ref="R1382">IF(Q1382&lt;&gt;"",SUMPRODUCT($X1382:$AG1382,$X$27:$AG$27)/SUMPRODUCT(--($X1382:$AG1382&lt;&gt;""),$X$27:$AG$27),"")</f>
        <v>0</v>
      </c>
      <c r="S1382" s="85" t="s">
        <v>1363</v>
      </c>
      <c r="T1382" s="16" t="str" cm="1">
        <f t="array" ref="T1382">IF(S1382&lt;&gt;"",SUMPRODUCT($X1382:$AG1382,$X$27:$AG$27)/SUMPRODUCT(--($X1382:$AG1382&lt;&gt;""),$X$27:$AG$27),"")</f>
        <v/>
      </c>
      <c r="U1382" s="85" t="s">
        <v>1363</v>
      </c>
      <c r="V1382" s="16" t="str" cm="1">
        <f t="array" ref="V1382">IF(U1382&lt;&gt;"",SUMPRODUCT($X1382:$AG1382,$X$27:$AG$27)/SUMPRODUCT(--($X1382:$AG1382&lt;&gt;""),$X$27:$AG$27),"")</f>
        <v/>
      </c>
      <c r="W1382" s="14">
        <v>100</v>
      </c>
      <c r="X1382" s="17">
        <v>0</v>
      </c>
      <c r="Y1382" s="17">
        <v>0</v>
      </c>
      <c r="Z1382" s="17"/>
      <c r="AA1382" s="17">
        <v>0</v>
      </c>
      <c r="AB1382" s="17">
        <v>0</v>
      </c>
      <c r="AC1382" s="17">
        <v>0</v>
      </c>
      <c r="AD1382" s="17" t="s">
        <v>1363</v>
      </c>
      <c r="AE1382" s="17">
        <v>0</v>
      </c>
      <c r="AF1382" s="17">
        <v>0</v>
      </c>
      <c r="AG1382" s="17" t="s">
        <v>1363</v>
      </c>
      <c r="AH1382" s="18"/>
    </row>
    <row r="1383" spans="1:34" outlineLevel="1">
      <c r="A1383" s="108">
        <v>1432</v>
      </c>
      <c r="B1383" s="109" t="s">
        <v>183</v>
      </c>
      <c r="C1383" s="110" t="s">
        <v>1642</v>
      </c>
      <c r="D1383" s="110" t="s">
        <v>1643</v>
      </c>
      <c r="E1383" s="112" t="s">
        <v>1647</v>
      </c>
      <c r="F1383" s="130" t="s">
        <v>1684</v>
      </c>
      <c r="G1383" s="130" t="s">
        <v>1363</v>
      </c>
      <c r="H1383" s="15" t="s">
        <v>1908</v>
      </c>
      <c r="I1383" s="130" t="s">
        <v>1363</v>
      </c>
      <c r="J1383" s="130" t="s">
        <v>1363</v>
      </c>
      <c r="K1383" s="86">
        <v>1</v>
      </c>
      <c r="L1383" s="111"/>
      <c r="M1383" s="85" t="s">
        <v>1363</v>
      </c>
      <c r="N1383" s="16" t="str" cm="1">
        <f t="array" ref="N1383">IF(M1383&lt;&gt;"",SUMPRODUCT($X1383:$AG1383,$X$27:$AG$27)/SUMPRODUCT(--($X1383:$AG1383&lt;&gt;""),$X$27:$AG$27),"")</f>
        <v/>
      </c>
      <c r="O1383" s="85"/>
      <c r="P1383" s="16" t="str" cm="1">
        <f t="array" ref="P1383">IF(O1383&lt;&gt;"",SUMPRODUCT($X1383:$AG1383,$X$27:$AG$27)/SUMPRODUCT(--($X1383:$AG1383&lt;&gt;""),$X$27:$AG$27),"")</f>
        <v/>
      </c>
      <c r="Q1383" s="85" t="s">
        <v>1691</v>
      </c>
      <c r="R1383" s="16" cm="1">
        <f t="array" ref="R1383">IF(Q1383&lt;&gt;"",SUMPRODUCT($X1383:$AG1383,$X$27:$AG$27)/SUMPRODUCT(--($X1383:$AG1383&lt;&gt;""),$X$27:$AG$27),"")</f>
        <v>0</v>
      </c>
      <c r="S1383" s="85" t="s">
        <v>1363</v>
      </c>
      <c r="T1383" s="16" t="str" cm="1">
        <f t="array" ref="T1383">IF(S1383&lt;&gt;"",SUMPRODUCT($X1383:$AG1383,$X$27:$AG$27)/SUMPRODUCT(--($X1383:$AG1383&lt;&gt;""),$X$27:$AG$27),"")</f>
        <v/>
      </c>
      <c r="U1383" s="85" t="s">
        <v>1363</v>
      </c>
      <c r="V1383" s="16" t="str" cm="1">
        <f t="array" ref="V1383">IF(U1383&lt;&gt;"",SUMPRODUCT($X1383:$AG1383,$X$27:$AG$27)/SUMPRODUCT(--($X1383:$AG1383&lt;&gt;""),$X$27:$AG$27),"")</f>
        <v/>
      </c>
      <c r="W1383" s="14">
        <v>100</v>
      </c>
      <c r="X1383" s="17">
        <v>0</v>
      </c>
      <c r="Y1383" s="17">
        <v>0</v>
      </c>
      <c r="Z1383" s="17"/>
      <c r="AA1383" s="17">
        <v>0</v>
      </c>
      <c r="AB1383" s="17">
        <v>0</v>
      </c>
      <c r="AC1383" s="17">
        <v>0</v>
      </c>
      <c r="AD1383" s="17" t="s">
        <v>1363</v>
      </c>
      <c r="AE1383" s="17">
        <v>0</v>
      </c>
      <c r="AF1383" s="17">
        <v>0</v>
      </c>
      <c r="AG1383" s="17" t="s">
        <v>1363</v>
      </c>
      <c r="AH1383" s="18"/>
    </row>
    <row r="1384" spans="1:34" outlineLevel="1">
      <c r="A1384" s="108">
        <v>1433</v>
      </c>
      <c r="B1384" s="109" t="s">
        <v>183</v>
      </c>
      <c r="C1384" s="110" t="s">
        <v>1642</v>
      </c>
      <c r="D1384" s="110" t="s">
        <v>1643</v>
      </c>
      <c r="E1384" s="112" t="s">
        <v>1648</v>
      </c>
      <c r="F1384" s="130" t="s">
        <v>1684</v>
      </c>
      <c r="G1384" s="130" t="s">
        <v>1363</v>
      </c>
      <c r="H1384" s="15" t="s">
        <v>1908</v>
      </c>
      <c r="I1384" s="130" t="s">
        <v>1363</v>
      </c>
      <c r="J1384" s="130" t="s">
        <v>1363</v>
      </c>
      <c r="K1384" s="86">
        <v>1</v>
      </c>
      <c r="L1384" s="111"/>
      <c r="M1384" s="85" t="s">
        <v>1363</v>
      </c>
      <c r="N1384" s="16" t="str" cm="1">
        <f t="array" ref="N1384">IF(M1384&lt;&gt;"",SUMPRODUCT($X1384:$AG1384,$X$27:$AG$27)/SUMPRODUCT(--($X1384:$AG1384&lt;&gt;""),$X$27:$AG$27),"")</f>
        <v/>
      </c>
      <c r="O1384" s="85"/>
      <c r="P1384" s="16" t="str" cm="1">
        <f t="array" ref="P1384">IF(O1384&lt;&gt;"",SUMPRODUCT($X1384:$AG1384,$X$27:$AG$27)/SUMPRODUCT(--($X1384:$AG1384&lt;&gt;""),$X$27:$AG$27),"")</f>
        <v/>
      </c>
      <c r="Q1384" s="85" t="s">
        <v>1691</v>
      </c>
      <c r="R1384" s="16" cm="1">
        <f t="array" ref="R1384">IF(Q1384&lt;&gt;"",SUMPRODUCT($X1384:$AG1384,$X$27:$AG$27)/SUMPRODUCT(--($X1384:$AG1384&lt;&gt;""),$X$27:$AG$27),"")</f>
        <v>0</v>
      </c>
      <c r="S1384" s="85" t="s">
        <v>1363</v>
      </c>
      <c r="T1384" s="16" t="str" cm="1">
        <f t="array" ref="T1384">IF(S1384&lt;&gt;"",SUMPRODUCT($X1384:$AG1384,$X$27:$AG$27)/SUMPRODUCT(--($X1384:$AG1384&lt;&gt;""),$X$27:$AG$27),"")</f>
        <v/>
      </c>
      <c r="U1384" s="85" t="s">
        <v>1363</v>
      </c>
      <c r="V1384" s="16" t="str" cm="1">
        <f t="array" ref="V1384">IF(U1384&lt;&gt;"",SUMPRODUCT($X1384:$AG1384,$X$27:$AG$27)/SUMPRODUCT(--($X1384:$AG1384&lt;&gt;""),$X$27:$AG$27),"")</f>
        <v/>
      </c>
      <c r="W1384" s="14">
        <v>100</v>
      </c>
      <c r="X1384" s="17">
        <v>0</v>
      </c>
      <c r="Y1384" s="17">
        <v>0</v>
      </c>
      <c r="Z1384" s="17"/>
      <c r="AA1384" s="17">
        <v>0</v>
      </c>
      <c r="AB1384" s="17">
        <v>0</v>
      </c>
      <c r="AC1384" s="17">
        <v>0</v>
      </c>
      <c r="AD1384" s="17" t="s">
        <v>1363</v>
      </c>
      <c r="AE1384" s="17">
        <v>0</v>
      </c>
      <c r="AF1384" s="17">
        <v>0</v>
      </c>
      <c r="AG1384" s="17" t="s">
        <v>1363</v>
      </c>
      <c r="AH1384" s="18"/>
    </row>
    <row r="1385" spans="1:34" outlineLevel="1">
      <c r="A1385" s="108">
        <v>1434</v>
      </c>
      <c r="B1385" s="109" t="s">
        <v>183</v>
      </c>
      <c r="C1385" s="110" t="s">
        <v>1642</v>
      </c>
      <c r="D1385" s="110" t="s">
        <v>1643</v>
      </c>
      <c r="E1385" s="112" t="s">
        <v>1649</v>
      </c>
      <c r="F1385" s="130" t="s">
        <v>1684</v>
      </c>
      <c r="G1385" s="130" t="s">
        <v>1363</v>
      </c>
      <c r="H1385" s="15" t="s">
        <v>1908</v>
      </c>
      <c r="I1385" s="130" t="s">
        <v>1363</v>
      </c>
      <c r="J1385" s="130" t="s">
        <v>1363</v>
      </c>
      <c r="K1385" s="86">
        <v>1</v>
      </c>
      <c r="L1385" s="111"/>
      <c r="M1385" s="85" t="s">
        <v>1363</v>
      </c>
      <c r="N1385" s="16" t="str" cm="1">
        <f t="array" ref="N1385">IF(M1385&lt;&gt;"",SUMPRODUCT($X1385:$AG1385,$X$27:$AG$27)/SUMPRODUCT(--($X1385:$AG1385&lt;&gt;""),$X$27:$AG$27),"")</f>
        <v/>
      </c>
      <c r="O1385" s="85"/>
      <c r="P1385" s="16" t="str" cm="1">
        <f t="array" ref="P1385">IF(O1385&lt;&gt;"",SUMPRODUCT($X1385:$AG1385,$X$27:$AG$27)/SUMPRODUCT(--($X1385:$AG1385&lt;&gt;""),$X$27:$AG$27),"")</f>
        <v/>
      </c>
      <c r="Q1385" s="85" t="s">
        <v>1691</v>
      </c>
      <c r="R1385" s="16" cm="1">
        <f t="array" ref="R1385">IF(Q1385&lt;&gt;"",SUMPRODUCT($X1385:$AG1385,$X$27:$AG$27)/SUMPRODUCT(--($X1385:$AG1385&lt;&gt;""),$X$27:$AG$27),"")</f>
        <v>0</v>
      </c>
      <c r="S1385" s="85" t="s">
        <v>1363</v>
      </c>
      <c r="T1385" s="16" t="str" cm="1">
        <f t="array" ref="T1385">IF(S1385&lt;&gt;"",SUMPRODUCT($X1385:$AG1385,$X$27:$AG$27)/SUMPRODUCT(--($X1385:$AG1385&lt;&gt;""),$X$27:$AG$27),"")</f>
        <v/>
      </c>
      <c r="U1385" s="85" t="s">
        <v>1363</v>
      </c>
      <c r="V1385" s="16" t="str" cm="1">
        <f t="array" ref="V1385">IF(U1385&lt;&gt;"",SUMPRODUCT($X1385:$AG1385,$X$27:$AG$27)/SUMPRODUCT(--($X1385:$AG1385&lt;&gt;""),$X$27:$AG$27),"")</f>
        <v/>
      </c>
      <c r="W1385" s="14">
        <v>100</v>
      </c>
      <c r="X1385" s="17">
        <v>0</v>
      </c>
      <c r="Y1385" s="17">
        <v>0</v>
      </c>
      <c r="Z1385" s="17"/>
      <c r="AA1385" s="17">
        <v>0</v>
      </c>
      <c r="AB1385" s="17">
        <v>0</v>
      </c>
      <c r="AC1385" s="17">
        <v>0</v>
      </c>
      <c r="AD1385" s="17" t="s">
        <v>1363</v>
      </c>
      <c r="AE1385" s="17">
        <v>0</v>
      </c>
      <c r="AF1385" s="17">
        <v>0</v>
      </c>
      <c r="AG1385" s="17" t="s">
        <v>1363</v>
      </c>
      <c r="AH1385" s="18"/>
    </row>
    <row r="1386" spans="1:34" outlineLevel="1">
      <c r="A1386" s="108">
        <v>1435</v>
      </c>
      <c r="B1386" s="109" t="s">
        <v>183</v>
      </c>
      <c r="C1386" s="110" t="s">
        <v>1642</v>
      </c>
      <c r="D1386" s="110" t="s">
        <v>1643</v>
      </c>
      <c r="E1386" s="112" t="s">
        <v>1650</v>
      </c>
      <c r="F1386" s="130" t="s">
        <v>1685</v>
      </c>
      <c r="G1386" s="130" t="s">
        <v>1692</v>
      </c>
      <c r="H1386" s="15" t="s">
        <v>1888</v>
      </c>
      <c r="I1386" s="130" t="s">
        <v>1718</v>
      </c>
      <c r="J1386" s="130" t="s">
        <v>1363</v>
      </c>
      <c r="K1386" s="86">
        <v>1</v>
      </c>
      <c r="L1386" s="111"/>
      <c r="M1386" s="85" t="s">
        <v>1363</v>
      </c>
      <c r="N1386" s="16" t="str" cm="1">
        <f t="array" ref="N1386">IF(M1386&lt;&gt;"",SUMPRODUCT($X1386:$AG1386,$X$27:$AG$27)/SUMPRODUCT(--($X1386:$AG1386&lt;&gt;""),$X$27:$AG$27),"")</f>
        <v/>
      </c>
      <c r="O1386" s="85"/>
      <c r="P1386" s="16" t="str" cm="1">
        <f t="array" ref="P1386">IF(O1386&lt;&gt;"",SUMPRODUCT($X1386:$AG1386,$X$27:$AG$27)/SUMPRODUCT(--($X1386:$AG1386&lt;&gt;""),$X$27:$AG$27),"")</f>
        <v/>
      </c>
      <c r="Q1386" s="85">
        <v>13</v>
      </c>
      <c r="R1386" s="16" cm="1">
        <f t="array" ref="R1386">IF(Q1386&lt;&gt;"",SUMPRODUCT($X1386:$AG1386,$X$27:$AG$27)/SUMPRODUCT(--($X1386:$AG1386&lt;&gt;""),$X$27:$AG$27),"")</f>
        <v>0.95599999999999996</v>
      </c>
      <c r="S1386" s="85" t="s">
        <v>1363</v>
      </c>
      <c r="T1386" s="16" t="str" cm="1">
        <f t="array" ref="T1386">IF(S1386&lt;&gt;"",SUMPRODUCT($X1386:$AG1386,$X$27:$AG$27)/SUMPRODUCT(--($X1386:$AG1386&lt;&gt;""),$X$27:$AG$27),"")</f>
        <v/>
      </c>
      <c r="U1386" s="85" t="s">
        <v>1363</v>
      </c>
      <c r="V1386" s="16" t="str" cm="1">
        <f t="array" ref="V1386">IF(U1386&lt;&gt;"",SUMPRODUCT($X1386:$AG1386,$X$27:$AG$27)/SUMPRODUCT(--($X1386:$AG1386&lt;&gt;""),$X$27:$AG$27),"")</f>
        <v/>
      </c>
      <c r="W1386" s="14">
        <v>100</v>
      </c>
      <c r="X1386" s="17">
        <v>1</v>
      </c>
      <c r="Y1386" s="17">
        <v>1</v>
      </c>
      <c r="Z1386" s="17"/>
      <c r="AA1386" s="17">
        <v>0.97</v>
      </c>
      <c r="AB1386" s="17">
        <v>0.95</v>
      </c>
      <c r="AC1386" s="17">
        <v>0.92</v>
      </c>
      <c r="AD1386" s="17" t="s">
        <v>1363</v>
      </c>
      <c r="AE1386" s="17">
        <v>0.91</v>
      </c>
      <c r="AF1386" s="17">
        <v>0.95</v>
      </c>
      <c r="AG1386" s="17" t="s">
        <v>1363</v>
      </c>
      <c r="AH1386" s="18"/>
    </row>
    <row r="1387" spans="1:34" outlineLevel="1">
      <c r="A1387" s="108">
        <v>1436</v>
      </c>
      <c r="B1387" s="109" t="s">
        <v>183</v>
      </c>
      <c r="C1387" s="110" t="s">
        <v>1642</v>
      </c>
      <c r="D1387" s="110" t="s">
        <v>1643</v>
      </c>
      <c r="E1387" s="112" t="s">
        <v>1651</v>
      </c>
      <c r="F1387" s="130" t="s">
        <v>1685</v>
      </c>
      <c r="G1387" s="130" t="s">
        <v>1363</v>
      </c>
      <c r="H1387" s="15" t="s">
        <v>1908</v>
      </c>
      <c r="I1387" s="130" t="s">
        <v>1363</v>
      </c>
      <c r="J1387" s="130" t="s">
        <v>1363</v>
      </c>
      <c r="K1387" s="86">
        <v>1</v>
      </c>
      <c r="L1387" s="111"/>
      <c r="M1387" s="85" t="s">
        <v>1363</v>
      </c>
      <c r="N1387" s="16" t="str" cm="1">
        <f t="array" ref="N1387">IF(M1387&lt;&gt;"",SUMPRODUCT($X1387:$AG1387,$X$27:$AG$27)/SUMPRODUCT(--($X1387:$AG1387&lt;&gt;""),$X$27:$AG$27),"")</f>
        <v/>
      </c>
      <c r="O1387" s="85"/>
      <c r="P1387" s="16" t="str" cm="1">
        <f t="array" ref="P1387">IF(O1387&lt;&gt;"",SUMPRODUCT($X1387:$AG1387,$X$27:$AG$27)/SUMPRODUCT(--($X1387:$AG1387&lt;&gt;""),$X$27:$AG$27),"")</f>
        <v/>
      </c>
      <c r="Q1387" s="85" t="s">
        <v>1691</v>
      </c>
      <c r="R1387" s="16" cm="1">
        <f t="array" ref="R1387">IF(Q1387&lt;&gt;"",SUMPRODUCT($X1387:$AG1387,$X$27:$AG$27)/SUMPRODUCT(--($X1387:$AG1387&lt;&gt;""),$X$27:$AG$27),"")</f>
        <v>0</v>
      </c>
      <c r="S1387" s="85" t="s">
        <v>1363</v>
      </c>
      <c r="T1387" s="16" t="str" cm="1">
        <f t="array" ref="T1387">IF(S1387&lt;&gt;"",SUMPRODUCT($X1387:$AG1387,$X$27:$AG$27)/SUMPRODUCT(--($X1387:$AG1387&lt;&gt;""),$X$27:$AG$27),"")</f>
        <v/>
      </c>
      <c r="U1387" s="85" t="s">
        <v>1363</v>
      </c>
      <c r="V1387" s="16" t="str" cm="1">
        <f t="array" ref="V1387">IF(U1387&lt;&gt;"",SUMPRODUCT($X1387:$AG1387,$X$27:$AG$27)/SUMPRODUCT(--($X1387:$AG1387&lt;&gt;""),$X$27:$AG$27),"")</f>
        <v/>
      </c>
      <c r="W1387" s="14">
        <v>100</v>
      </c>
      <c r="X1387" s="17">
        <v>0</v>
      </c>
      <c r="Y1387" s="17">
        <v>0</v>
      </c>
      <c r="Z1387" s="17"/>
      <c r="AA1387" s="17">
        <v>0</v>
      </c>
      <c r="AB1387" s="17">
        <v>0</v>
      </c>
      <c r="AC1387" s="17">
        <v>0</v>
      </c>
      <c r="AD1387" s="17" t="s">
        <v>1363</v>
      </c>
      <c r="AE1387" s="17">
        <v>0</v>
      </c>
      <c r="AF1387" s="17">
        <v>0</v>
      </c>
      <c r="AG1387" s="17" t="s">
        <v>1363</v>
      </c>
      <c r="AH1387" s="18"/>
    </row>
    <row r="1388" spans="1:34" outlineLevel="1">
      <c r="A1388" s="108">
        <v>1437</v>
      </c>
      <c r="B1388" s="109" t="s">
        <v>183</v>
      </c>
      <c r="C1388" s="110" t="s">
        <v>1642</v>
      </c>
      <c r="D1388" s="110" t="s">
        <v>1643</v>
      </c>
      <c r="E1388" s="112" t="s">
        <v>1652</v>
      </c>
      <c r="F1388" s="130" t="s">
        <v>1685</v>
      </c>
      <c r="G1388" s="130" t="s">
        <v>1363</v>
      </c>
      <c r="H1388" s="15" t="s">
        <v>1908</v>
      </c>
      <c r="I1388" s="130" t="s">
        <v>1363</v>
      </c>
      <c r="J1388" s="130" t="s">
        <v>1363</v>
      </c>
      <c r="K1388" s="86">
        <v>1</v>
      </c>
      <c r="L1388" s="111"/>
      <c r="M1388" s="85" t="s">
        <v>1363</v>
      </c>
      <c r="N1388" s="16" t="str" cm="1">
        <f t="array" ref="N1388">IF(M1388&lt;&gt;"",SUMPRODUCT($X1388:$AG1388,$X$27:$AG$27)/SUMPRODUCT(--($X1388:$AG1388&lt;&gt;""),$X$27:$AG$27),"")</f>
        <v/>
      </c>
      <c r="O1388" s="85"/>
      <c r="P1388" s="16" t="str" cm="1">
        <f t="array" ref="P1388">IF(O1388&lt;&gt;"",SUMPRODUCT($X1388:$AG1388,$X$27:$AG$27)/SUMPRODUCT(--($X1388:$AG1388&lt;&gt;""),$X$27:$AG$27),"")</f>
        <v/>
      </c>
      <c r="Q1388" s="85" t="s">
        <v>1691</v>
      </c>
      <c r="R1388" s="16" cm="1">
        <f t="array" ref="R1388">IF(Q1388&lt;&gt;"",SUMPRODUCT($X1388:$AG1388,$X$27:$AG$27)/SUMPRODUCT(--($X1388:$AG1388&lt;&gt;""),$X$27:$AG$27),"")</f>
        <v>0</v>
      </c>
      <c r="S1388" s="85" t="s">
        <v>1363</v>
      </c>
      <c r="T1388" s="16" t="str" cm="1">
        <f t="array" ref="T1388">IF(S1388&lt;&gt;"",SUMPRODUCT($X1388:$AG1388,$X$27:$AG$27)/SUMPRODUCT(--($X1388:$AG1388&lt;&gt;""),$X$27:$AG$27),"")</f>
        <v/>
      </c>
      <c r="U1388" s="85" t="s">
        <v>1363</v>
      </c>
      <c r="V1388" s="16" t="str" cm="1">
        <f t="array" ref="V1388">IF(U1388&lt;&gt;"",SUMPRODUCT($X1388:$AG1388,$X$27:$AG$27)/SUMPRODUCT(--($X1388:$AG1388&lt;&gt;""),$X$27:$AG$27),"")</f>
        <v/>
      </c>
      <c r="W1388" s="14">
        <v>100</v>
      </c>
      <c r="X1388" s="17">
        <v>0</v>
      </c>
      <c r="Y1388" s="17">
        <v>0</v>
      </c>
      <c r="Z1388" s="17"/>
      <c r="AA1388" s="17">
        <v>0</v>
      </c>
      <c r="AB1388" s="17">
        <v>0</v>
      </c>
      <c r="AC1388" s="17">
        <v>0</v>
      </c>
      <c r="AD1388" s="17" t="s">
        <v>1363</v>
      </c>
      <c r="AE1388" s="17">
        <v>0</v>
      </c>
      <c r="AF1388" s="17">
        <v>0</v>
      </c>
      <c r="AG1388" s="17" t="s">
        <v>1363</v>
      </c>
      <c r="AH1388" s="18"/>
    </row>
    <row r="1389" spans="1:34" outlineLevel="1">
      <c r="A1389" s="108">
        <v>1438</v>
      </c>
      <c r="B1389" s="109" t="s">
        <v>183</v>
      </c>
      <c r="C1389" s="110" t="s">
        <v>1642</v>
      </c>
      <c r="D1389" s="110" t="s">
        <v>1643</v>
      </c>
      <c r="E1389" s="112" t="s">
        <v>1653</v>
      </c>
      <c r="F1389" s="130" t="s">
        <v>1685</v>
      </c>
      <c r="G1389" s="130" t="s">
        <v>1363</v>
      </c>
      <c r="H1389" s="15" t="s">
        <v>1908</v>
      </c>
      <c r="I1389" s="130" t="s">
        <v>1363</v>
      </c>
      <c r="J1389" s="130" t="s">
        <v>1363</v>
      </c>
      <c r="K1389" s="86">
        <v>1</v>
      </c>
      <c r="L1389" s="111"/>
      <c r="M1389" s="85" t="s">
        <v>1363</v>
      </c>
      <c r="N1389" s="16" t="str" cm="1">
        <f t="array" ref="N1389">IF(M1389&lt;&gt;"",SUMPRODUCT($X1389:$AG1389,$X$27:$AG$27)/SUMPRODUCT(--($X1389:$AG1389&lt;&gt;""),$X$27:$AG$27),"")</f>
        <v/>
      </c>
      <c r="O1389" s="85"/>
      <c r="P1389" s="16" t="str" cm="1">
        <f t="array" ref="P1389">IF(O1389&lt;&gt;"",SUMPRODUCT($X1389:$AG1389,$X$27:$AG$27)/SUMPRODUCT(--($X1389:$AG1389&lt;&gt;""),$X$27:$AG$27),"")</f>
        <v/>
      </c>
      <c r="Q1389" s="85" t="s">
        <v>1691</v>
      </c>
      <c r="R1389" s="16" cm="1">
        <f t="array" ref="R1389">IF(Q1389&lt;&gt;"",SUMPRODUCT($X1389:$AG1389,$X$27:$AG$27)/SUMPRODUCT(--($X1389:$AG1389&lt;&gt;""),$X$27:$AG$27),"")</f>
        <v>0</v>
      </c>
      <c r="S1389" s="85" t="s">
        <v>1363</v>
      </c>
      <c r="T1389" s="16" t="str" cm="1">
        <f t="array" ref="T1389">IF(S1389&lt;&gt;"",SUMPRODUCT($X1389:$AG1389,$X$27:$AG$27)/SUMPRODUCT(--($X1389:$AG1389&lt;&gt;""),$X$27:$AG$27),"")</f>
        <v/>
      </c>
      <c r="U1389" s="85" t="s">
        <v>1363</v>
      </c>
      <c r="V1389" s="16" t="str" cm="1">
        <f t="array" ref="V1389">IF(U1389&lt;&gt;"",SUMPRODUCT($X1389:$AG1389,$X$27:$AG$27)/SUMPRODUCT(--($X1389:$AG1389&lt;&gt;""),$X$27:$AG$27),"")</f>
        <v/>
      </c>
      <c r="W1389" s="14">
        <v>100</v>
      </c>
      <c r="X1389" s="17">
        <v>0</v>
      </c>
      <c r="Y1389" s="17">
        <v>0</v>
      </c>
      <c r="Z1389" s="17"/>
      <c r="AA1389" s="17">
        <v>0</v>
      </c>
      <c r="AB1389" s="17">
        <v>0</v>
      </c>
      <c r="AC1389" s="17">
        <v>0</v>
      </c>
      <c r="AD1389" s="17" t="s">
        <v>1363</v>
      </c>
      <c r="AE1389" s="17">
        <v>0</v>
      </c>
      <c r="AF1389" s="17">
        <v>0</v>
      </c>
      <c r="AG1389" s="17" t="s">
        <v>1363</v>
      </c>
      <c r="AH1389" s="18"/>
    </row>
    <row r="1390" spans="1:34" outlineLevel="1">
      <c r="A1390" s="108">
        <v>1439</v>
      </c>
      <c r="B1390" s="109" t="s">
        <v>183</v>
      </c>
      <c r="C1390" s="110" t="s">
        <v>1642</v>
      </c>
      <c r="D1390" s="110" t="s">
        <v>1643</v>
      </c>
      <c r="E1390" s="112" t="s">
        <v>1654</v>
      </c>
      <c r="F1390" s="130" t="s">
        <v>1685</v>
      </c>
      <c r="G1390" s="130" t="s">
        <v>1692</v>
      </c>
      <c r="H1390" s="15" t="s">
        <v>1888</v>
      </c>
      <c r="I1390" s="130" t="s">
        <v>1718</v>
      </c>
      <c r="J1390" s="130" t="s">
        <v>1363</v>
      </c>
      <c r="K1390" s="86">
        <v>1</v>
      </c>
      <c r="L1390" s="111"/>
      <c r="M1390" s="85" t="s">
        <v>1363</v>
      </c>
      <c r="N1390" s="16" t="str" cm="1">
        <f t="array" ref="N1390">IF(M1390&lt;&gt;"",SUMPRODUCT($X1390:$AG1390,$X$27:$AG$27)/SUMPRODUCT(--($X1390:$AG1390&lt;&gt;""),$X$27:$AG$27),"")</f>
        <v/>
      </c>
      <c r="O1390" s="85"/>
      <c r="P1390" s="16" t="str" cm="1">
        <f t="array" ref="P1390">IF(O1390&lt;&gt;"",SUMPRODUCT($X1390:$AG1390,$X$27:$AG$27)/SUMPRODUCT(--($X1390:$AG1390&lt;&gt;""),$X$27:$AG$27),"")</f>
        <v/>
      </c>
      <c r="Q1390" s="85">
        <v>13</v>
      </c>
      <c r="R1390" s="16" cm="1">
        <f t="array" ref="R1390">IF(Q1390&lt;&gt;"",SUMPRODUCT($X1390:$AG1390,$X$27:$AG$27)/SUMPRODUCT(--($X1390:$AG1390&lt;&gt;""),$X$27:$AG$27),"")</f>
        <v>0.95599999999999996</v>
      </c>
      <c r="S1390" s="85" t="s">
        <v>1363</v>
      </c>
      <c r="T1390" s="16" t="str" cm="1">
        <f t="array" ref="T1390">IF(S1390&lt;&gt;"",SUMPRODUCT($X1390:$AG1390,$X$27:$AG$27)/SUMPRODUCT(--($X1390:$AG1390&lt;&gt;""),$X$27:$AG$27),"")</f>
        <v/>
      </c>
      <c r="U1390" s="85" t="s">
        <v>1363</v>
      </c>
      <c r="V1390" s="16" t="str" cm="1">
        <f t="array" ref="V1390">IF(U1390&lt;&gt;"",SUMPRODUCT($X1390:$AG1390,$X$27:$AG$27)/SUMPRODUCT(--($X1390:$AG1390&lt;&gt;""),$X$27:$AG$27),"")</f>
        <v/>
      </c>
      <c r="W1390" s="14">
        <v>100</v>
      </c>
      <c r="X1390" s="17">
        <v>1</v>
      </c>
      <c r="Y1390" s="17">
        <v>1</v>
      </c>
      <c r="Z1390" s="17"/>
      <c r="AA1390" s="17">
        <v>0.97</v>
      </c>
      <c r="AB1390" s="17">
        <v>0.95</v>
      </c>
      <c r="AC1390" s="17">
        <v>0.92</v>
      </c>
      <c r="AD1390" s="17" t="s">
        <v>1363</v>
      </c>
      <c r="AE1390" s="17">
        <v>0.91</v>
      </c>
      <c r="AF1390" s="17">
        <v>0.95</v>
      </c>
      <c r="AG1390" s="17" t="s">
        <v>1363</v>
      </c>
      <c r="AH1390" s="18"/>
    </row>
    <row r="1391" spans="1:34" outlineLevel="1">
      <c r="A1391" s="108">
        <v>1440</v>
      </c>
      <c r="B1391" s="109" t="s">
        <v>183</v>
      </c>
      <c r="C1391" s="110" t="s">
        <v>1642</v>
      </c>
      <c r="D1391" s="110" t="s">
        <v>1643</v>
      </c>
      <c r="E1391" s="112" t="s">
        <v>1655</v>
      </c>
      <c r="F1391" s="130" t="s">
        <v>1685</v>
      </c>
      <c r="G1391" s="130" t="s">
        <v>1363</v>
      </c>
      <c r="H1391" s="15" t="s">
        <v>1908</v>
      </c>
      <c r="I1391" s="130" t="s">
        <v>1363</v>
      </c>
      <c r="J1391" s="130" t="s">
        <v>1363</v>
      </c>
      <c r="K1391" s="86">
        <v>1</v>
      </c>
      <c r="L1391" s="111"/>
      <c r="M1391" s="85" t="s">
        <v>1363</v>
      </c>
      <c r="N1391" s="16" t="str" cm="1">
        <f t="array" ref="N1391">IF(M1391&lt;&gt;"",SUMPRODUCT($X1391:$AG1391,$X$27:$AG$27)/SUMPRODUCT(--($X1391:$AG1391&lt;&gt;""),$X$27:$AG$27),"")</f>
        <v/>
      </c>
      <c r="O1391" s="85"/>
      <c r="P1391" s="16" t="str" cm="1">
        <f t="array" ref="P1391">IF(O1391&lt;&gt;"",SUMPRODUCT($X1391:$AG1391,$X$27:$AG$27)/SUMPRODUCT(--($X1391:$AG1391&lt;&gt;""),$X$27:$AG$27),"")</f>
        <v/>
      </c>
      <c r="Q1391" s="85" t="s">
        <v>1691</v>
      </c>
      <c r="R1391" s="16" cm="1">
        <f t="array" ref="R1391">IF(Q1391&lt;&gt;"",SUMPRODUCT($X1391:$AG1391,$X$27:$AG$27)/SUMPRODUCT(--($X1391:$AG1391&lt;&gt;""),$X$27:$AG$27),"")</f>
        <v>0</v>
      </c>
      <c r="S1391" s="85" t="s">
        <v>1363</v>
      </c>
      <c r="T1391" s="16" t="str" cm="1">
        <f t="array" ref="T1391">IF(S1391&lt;&gt;"",SUMPRODUCT($X1391:$AG1391,$X$27:$AG$27)/SUMPRODUCT(--($X1391:$AG1391&lt;&gt;""),$X$27:$AG$27),"")</f>
        <v/>
      </c>
      <c r="U1391" s="85" t="s">
        <v>1363</v>
      </c>
      <c r="V1391" s="16" t="str" cm="1">
        <f t="array" ref="V1391">IF(U1391&lt;&gt;"",SUMPRODUCT($X1391:$AG1391,$X$27:$AG$27)/SUMPRODUCT(--($X1391:$AG1391&lt;&gt;""),$X$27:$AG$27),"")</f>
        <v/>
      </c>
      <c r="W1391" s="14">
        <v>100</v>
      </c>
      <c r="X1391" s="17">
        <v>0</v>
      </c>
      <c r="Y1391" s="17">
        <v>0</v>
      </c>
      <c r="Z1391" s="17"/>
      <c r="AA1391" s="17">
        <v>0</v>
      </c>
      <c r="AB1391" s="17">
        <v>0</v>
      </c>
      <c r="AC1391" s="17">
        <v>0</v>
      </c>
      <c r="AD1391" s="17" t="s">
        <v>1363</v>
      </c>
      <c r="AE1391" s="17">
        <v>0</v>
      </c>
      <c r="AF1391" s="17">
        <v>0</v>
      </c>
      <c r="AG1391" s="17" t="s">
        <v>1363</v>
      </c>
      <c r="AH1391" s="18"/>
    </row>
    <row r="1392" spans="1:34" outlineLevel="1">
      <c r="A1392" s="108">
        <v>1441</v>
      </c>
      <c r="B1392" s="109" t="s">
        <v>183</v>
      </c>
      <c r="C1392" s="110" t="s">
        <v>1642</v>
      </c>
      <c r="D1392" s="110" t="s">
        <v>1643</v>
      </c>
      <c r="E1392" s="112" t="s">
        <v>1656</v>
      </c>
      <c r="F1392" s="130" t="s">
        <v>1685</v>
      </c>
      <c r="G1392" s="130" t="s">
        <v>1363</v>
      </c>
      <c r="H1392" s="15" t="s">
        <v>1908</v>
      </c>
      <c r="I1392" s="130" t="s">
        <v>1363</v>
      </c>
      <c r="J1392" s="130" t="s">
        <v>1363</v>
      </c>
      <c r="K1392" s="86">
        <v>1</v>
      </c>
      <c r="L1392" s="111"/>
      <c r="M1392" s="85" t="s">
        <v>1363</v>
      </c>
      <c r="N1392" s="16" t="str" cm="1">
        <f t="array" ref="N1392">IF(M1392&lt;&gt;"",SUMPRODUCT($X1392:$AG1392,$X$27:$AG$27)/SUMPRODUCT(--($X1392:$AG1392&lt;&gt;""),$X$27:$AG$27),"")</f>
        <v/>
      </c>
      <c r="O1392" s="85"/>
      <c r="P1392" s="16" t="str" cm="1">
        <f t="array" ref="P1392">IF(O1392&lt;&gt;"",SUMPRODUCT($X1392:$AG1392,$X$27:$AG$27)/SUMPRODUCT(--($X1392:$AG1392&lt;&gt;""),$X$27:$AG$27),"")</f>
        <v/>
      </c>
      <c r="Q1392" s="85" t="s">
        <v>1691</v>
      </c>
      <c r="R1392" s="16" cm="1">
        <f t="array" ref="R1392">IF(Q1392&lt;&gt;"",SUMPRODUCT($X1392:$AG1392,$X$27:$AG$27)/SUMPRODUCT(--($X1392:$AG1392&lt;&gt;""),$X$27:$AG$27),"")</f>
        <v>0</v>
      </c>
      <c r="S1392" s="85" t="s">
        <v>1363</v>
      </c>
      <c r="T1392" s="16" t="str" cm="1">
        <f t="array" ref="T1392">IF(S1392&lt;&gt;"",SUMPRODUCT($X1392:$AG1392,$X$27:$AG$27)/SUMPRODUCT(--($X1392:$AG1392&lt;&gt;""),$X$27:$AG$27),"")</f>
        <v/>
      </c>
      <c r="U1392" s="85" t="s">
        <v>1363</v>
      </c>
      <c r="V1392" s="16" t="str" cm="1">
        <f t="array" ref="V1392">IF(U1392&lt;&gt;"",SUMPRODUCT($X1392:$AG1392,$X$27:$AG$27)/SUMPRODUCT(--($X1392:$AG1392&lt;&gt;""),$X$27:$AG$27),"")</f>
        <v/>
      </c>
      <c r="W1392" s="14">
        <v>100</v>
      </c>
      <c r="X1392" s="17">
        <v>0</v>
      </c>
      <c r="Y1392" s="17">
        <v>0</v>
      </c>
      <c r="Z1392" s="17"/>
      <c r="AA1392" s="17">
        <v>0</v>
      </c>
      <c r="AB1392" s="17">
        <v>0</v>
      </c>
      <c r="AC1392" s="17">
        <v>0</v>
      </c>
      <c r="AD1392" s="17" t="s">
        <v>1363</v>
      </c>
      <c r="AE1392" s="17">
        <v>0</v>
      </c>
      <c r="AF1392" s="17">
        <v>0</v>
      </c>
      <c r="AG1392" s="17" t="s">
        <v>1363</v>
      </c>
      <c r="AH1392" s="18"/>
    </row>
    <row r="1393" spans="1:34" outlineLevel="1">
      <c r="A1393" s="108">
        <v>1442</v>
      </c>
      <c r="B1393" s="109" t="s">
        <v>183</v>
      </c>
      <c r="C1393" s="110" t="s">
        <v>1642</v>
      </c>
      <c r="D1393" s="110" t="s">
        <v>1643</v>
      </c>
      <c r="E1393" s="112" t="s">
        <v>1657</v>
      </c>
      <c r="F1393" s="130" t="s">
        <v>1685</v>
      </c>
      <c r="G1393" s="130" t="s">
        <v>1363</v>
      </c>
      <c r="H1393" s="15" t="s">
        <v>1908</v>
      </c>
      <c r="I1393" s="130" t="s">
        <v>1363</v>
      </c>
      <c r="J1393" s="130" t="s">
        <v>1363</v>
      </c>
      <c r="K1393" s="86">
        <v>1</v>
      </c>
      <c r="L1393" s="111"/>
      <c r="M1393" s="85" t="s">
        <v>1363</v>
      </c>
      <c r="N1393" s="16" t="str" cm="1">
        <f t="array" ref="N1393">IF(M1393&lt;&gt;"",SUMPRODUCT($X1393:$AG1393,$X$27:$AG$27)/SUMPRODUCT(--($X1393:$AG1393&lt;&gt;""),$X$27:$AG$27),"")</f>
        <v/>
      </c>
      <c r="O1393" s="85"/>
      <c r="P1393" s="16" t="str" cm="1">
        <f t="array" ref="P1393">IF(O1393&lt;&gt;"",SUMPRODUCT($X1393:$AG1393,$X$27:$AG$27)/SUMPRODUCT(--($X1393:$AG1393&lt;&gt;""),$X$27:$AG$27),"")</f>
        <v/>
      </c>
      <c r="Q1393" s="85" t="s">
        <v>1691</v>
      </c>
      <c r="R1393" s="16" cm="1">
        <f t="array" ref="R1393">IF(Q1393&lt;&gt;"",SUMPRODUCT($X1393:$AG1393,$X$27:$AG$27)/SUMPRODUCT(--($X1393:$AG1393&lt;&gt;""),$X$27:$AG$27),"")</f>
        <v>0</v>
      </c>
      <c r="S1393" s="85" t="s">
        <v>1363</v>
      </c>
      <c r="T1393" s="16" t="str" cm="1">
        <f t="array" ref="T1393">IF(S1393&lt;&gt;"",SUMPRODUCT($X1393:$AG1393,$X$27:$AG$27)/SUMPRODUCT(--($X1393:$AG1393&lt;&gt;""),$X$27:$AG$27),"")</f>
        <v/>
      </c>
      <c r="U1393" s="85" t="s">
        <v>1363</v>
      </c>
      <c r="V1393" s="16" t="str" cm="1">
        <f t="array" ref="V1393">IF(U1393&lt;&gt;"",SUMPRODUCT($X1393:$AG1393,$X$27:$AG$27)/SUMPRODUCT(--($X1393:$AG1393&lt;&gt;""),$X$27:$AG$27),"")</f>
        <v/>
      </c>
      <c r="W1393" s="14">
        <v>100</v>
      </c>
      <c r="X1393" s="17">
        <v>0</v>
      </c>
      <c r="Y1393" s="17">
        <v>0</v>
      </c>
      <c r="Z1393" s="17"/>
      <c r="AA1393" s="17">
        <v>0</v>
      </c>
      <c r="AB1393" s="17">
        <v>0</v>
      </c>
      <c r="AC1393" s="17">
        <v>0</v>
      </c>
      <c r="AD1393" s="17" t="s">
        <v>1363</v>
      </c>
      <c r="AE1393" s="17">
        <v>0</v>
      </c>
      <c r="AF1393" s="17">
        <v>0</v>
      </c>
      <c r="AG1393" s="17" t="s">
        <v>1363</v>
      </c>
      <c r="AH1393" s="18"/>
    </row>
    <row r="1394" spans="1:34" outlineLevel="1">
      <c r="A1394" s="108">
        <v>1443</v>
      </c>
      <c r="B1394" s="109" t="s">
        <v>183</v>
      </c>
      <c r="C1394" s="110" t="s">
        <v>1642</v>
      </c>
      <c r="D1394" s="110" t="s">
        <v>1643</v>
      </c>
      <c r="E1394" s="112" t="s">
        <v>1658</v>
      </c>
      <c r="F1394" s="130" t="s">
        <v>1686</v>
      </c>
      <c r="G1394" s="130" t="s">
        <v>1692</v>
      </c>
      <c r="H1394" s="15" t="s">
        <v>1888</v>
      </c>
      <c r="I1394" s="130" t="s">
        <v>1718</v>
      </c>
      <c r="J1394" s="130" t="s">
        <v>1363</v>
      </c>
      <c r="K1394" s="86">
        <v>1</v>
      </c>
      <c r="L1394" s="111"/>
      <c r="M1394" s="85" t="s">
        <v>1363</v>
      </c>
      <c r="N1394" s="16" t="str" cm="1">
        <f t="array" ref="N1394">IF(M1394&lt;&gt;"",SUMPRODUCT($X1394:$AG1394,$X$27:$AG$27)/SUMPRODUCT(--($X1394:$AG1394&lt;&gt;""),$X$27:$AG$27),"")</f>
        <v/>
      </c>
      <c r="O1394" s="85"/>
      <c r="P1394" s="16" t="str" cm="1">
        <f t="array" ref="P1394">IF(O1394&lt;&gt;"",SUMPRODUCT($X1394:$AG1394,$X$27:$AG$27)/SUMPRODUCT(--($X1394:$AG1394&lt;&gt;""),$X$27:$AG$27),"")</f>
        <v/>
      </c>
      <c r="Q1394" s="85">
        <v>13</v>
      </c>
      <c r="R1394" s="16" cm="1">
        <f t="array" ref="R1394">IF(Q1394&lt;&gt;"",SUMPRODUCT($X1394:$AG1394,$X$27:$AG$27)/SUMPRODUCT(--($X1394:$AG1394&lt;&gt;""),$X$27:$AG$27),"")</f>
        <v>0.95599999999999996</v>
      </c>
      <c r="S1394" s="85" t="s">
        <v>1363</v>
      </c>
      <c r="T1394" s="16" t="str" cm="1">
        <f t="array" ref="T1394">IF(S1394&lt;&gt;"",SUMPRODUCT($X1394:$AG1394,$X$27:$AG$27)/SUMPRODUCT(--($X1394:$AG1394&lt;&gt;""),$X$27:$AG$27),"")</f>
        <v/>
      </c>
      <c r="U1394" s="85" t="s">
        <v>1363</v>
      </c>
      <c r="V1394" s="16" t="str" cm="1">
        <f t="array" ref="V1394">IF(U1394&lt;&gt;"",SUMPRODUCT($X1394:$AG1394,$X$27:$AG$27)/SUMPRODUCT(--($X1394:$AG1394&lt;&gt;""),$X$27:$AG$27),"")</f>
        <v/>
      </c>
      <c r="W1394" s="14">
        <v>100</v>
      </c>
      <c r="X1394" s="17">
        <v>1</v>
      </c>
      <c r="Y1394" s="17">
        <v>1</v>
      </c>
      <c r="Z1394" s="17"/>
      <c r="AA1394" s="17">
        <v>0.97</v>
      </c>
      <c r="AB1394" s="17">
        <v>0.95</v>
      </c>
      <c r="AC1394" s="17">
        <v>0.92</v>
      </c>
      <c r="AD1394" s="17" t="s">
        <v>1363</v>
      </c>
      <c r="AE1394" s="17">
        <v>0.91</v>
      </c>
      <c r="AF1394" s="17">
        <v>0.95</v>
      </c>
      <c r="AG1394" s="17" t="s">
        <v>1363</v>
      </c>
      <c r="AH1394" s="18"/>
    </row>
    <row r="1395" spans="1:34" outlineLevel="1">
      <c r="A1395" s="108">
        <v>1444</v>
      </c>
      <c r="B1395" s="109" t="s">
        <v>183</v>
      </c>
      <c r="C1395" s="110" t="s">
        <v>1642</v>
      </c>
      <c r="D1395" s="110" t="s">
        <v>1643</v>
      </c>
      <c r="E1395" s="112" t="s">
        <v>1659</v>
      </c>
      <c r="F1395" s="130" t="s">
        <v>1686</v>
      </c>
      <c r="G1395" s="130" t="s">
        <v>1692</v>
      </c>
      <c r="H1395" s="15" t="s">
        <v>1888</v>
      </c>
      <c r="I1395" s="130" t="s">
        <v>1718</v>
      </c>
      <c r="J1395" s="130" t="s">
        <v>1363</v>
      </c>
      <c r="K1395" s="86">
        <v>1</v>
      </c>
      <c r="L1395" s="111"/>
      <c r="M1395" s="85" t="s">
        <v>1363</v>
      </c>
      <c r="N1395" s="16" t="str" cm="1">
        <f t="array" ref="N1395">IF(M1395&lt;&gt;"",SUMPRODUCT($X1395:$AG1395,$X$27:$AG$27)/SUMPRODUCT(--($X1395:$AG1395&lt;&gt;""),$X$27:$AG$27),"")</f>
        <v/>
      </c>
      <c r="O1395" s="85"/>
      <c r="P1395" s="16" t="str" cm="1">
        <f t="array" ref="P1395">IF(O1395&lt;&gt;"",SUMPRODUCT($X1395:$AG1395,$X$27:$AG$27)/SUMPRODUCT(--($X1395:$AG1395&lt;&gt;""),$X$27:$AG$27),"")</f>
        <v/>
      </c>
      <c r="Q1395" s="85">
        <v>13</v>
      </c>
      <c r="R1395" s="16" cm="1">
        <f t="array" ref="R1395">IF(Q1395&lt;&gt;"",SUMPRODUCT($X1395:$AG1395,$X$27:$AG$27)/SUMPRODUCT(--($X1395:$AG1395&lt;&gt;""),$X$27:$AG$27),"")</f>
        <v>0.95599999999999996</v>
      </c>
      <c r="S1395" s="85" t="s">
        <v>1363</v>
      </c>
      <c r="T1395" s="16" t="str" cm="1">
        <f t="array" ref="T1395">IF(S1395&lt;&gt;"",SUMPRODUCT($X1395:$AG1395,$X$27:$AG$27)/SUMPRODUCT(--($X1395:$AG1395&lt;&gt;""),$X$27:$AG$27),"")</f>
        <v/>
      </c>
      <c r="U1395" s="85" t="s">
        <v>1363</v>
      </c>
      <c r="V1395" s="16" t="str" cm="1">
        <f t="array" ref="V1395">IF(U1395&lt;&gt;"",SUMPRODUCT($X1395:$AG1395,$X$27:$AG$27)/SUMPRODUCT(--($X1395:$AG1395&lt;&gt;""),$X$27:$AG$27),"")</f>
        <v/>
      </c>
      <c r="W1395" s="14">
        <v>100</v>
      </c>
      <c r="X1395" s="17">
        <v>1</v>
      </c>
      <c r="Y1395" s="17">
        <v>1</v>
      </c>
      <c r="Z1395" s="17"/>
      <c r="AA1395" s="17">
        <v>0.97</v>
      </c>
      <c r="AB1395" s="17">
        <v>0.95</v>
      </c>
      <c r="AC1395" s="17">
        <v>0.92</v>
      </c>
      <c r="AD1395" s="17" t="s">
        <v>1363</v>
      </c>
      <c r="AE1395" s="17">
        <v>0.91</v>
      </c>
      <c r="AF1395" s="17">
        <v>0.95</v>
      </c>
      <c r="AG1395" s="17" t="s">
        <v>1363</v>
      </c>
      <c r="AH1395" s="18"/>
    </row>
    <row r="1396" spans="1:34" outlineLevel="1">
      <c r="A1396" s="108">
        <v>1445</v>
      </c>
      <c r="B1396" s="109" t="s">
        <v>183</v>
      </c>
      <c r="C1396" s="110" t="s">
        <v>1642</v>
      </c>
      <c r="D1396" s="110" t="s">
        <v>1643</v>
      </c>
      <c r="E1396" s="112" t="s">
        <v>1660</v>
      </c>
      <c r="F1396" s="130" t="s">
        <v>1686</v>
      </c>
      <c r="G1396" s="130" t="s">
        <v>1363</v>
      </c>
      <c r="H1396" s="15" t="s">
        <v>1908</v>
      </c>
      <c r="I1396" s="130" t="s">
        <v>1363</v>
      </c>
      <c r="J1396" s="130" t="s">
        <v>1363</v>
      </c>
      <c r="K1396" s="86">
        <v>1</v>
      </c>
      <c r="L1396" s="111"/>
      <c r="M1396" s="85" t="s">
        <v>1363</v>
      </c>
      <c r="N1396" s="16" t="str" cm="1">
        <f t="array" ref="N1396">IF(M1396&lt;&gt;"",SUMPRODUCT($X1396:$AG1396,$X$27:$AG$27)/SUMPRODUCT(--($X1396:$AG1396&lt;&gt;""),$X$27:$AG$27),"")</f>
        <v/>
      </c>
      <c r="O1396" s="85"/>
      <c r="P1396" s="16" t="str" cm="1">
        <f t="array" ref="P1396">IF(O1396&lt;&gt;"",SUMPRODUCT($X1396:$AG1396,$X$27:$AG$27)/SUMPRODUCT(--($X1396:$AG1396&lt;&gt;""),$X$27:$AG$27),"")</f>
        <v/>
      </c>
      <c r="Q1396" s="85" t="s">
        <v>1691</v>
      </c>
      <c r="R1396" s="16" cm="1">
        <f t="array" ref="R1396">IF(Q1396&lt;&gt;"",SUMPRODUCT($X1396:$AG1396,$X$27:$AG$27)/SUMPRODUCT(--($X1396:$AG1396&lt;&gt;""),$X$27:$AG$27),"")</f>
        <v>0</v>
      </c>
      <c r="S1396" s="85" t="s">
        <v>1363</v>
      </c>
      <c r="T1396" s="16" t="str" cm="1">
        <f t="array" ref="T1396">IF(S1396&lt;&gt;"",SUMPRODUCT($X1396:$AG1396,$X$27:$AG$27)/SUMPRODUCT(--($X1396:$AG1396&lt;&gt;""),$X$27:$AG$27),"")</f>
        <v/>
      </c>
      <c r="U1396" s="85" t="s">
        <v>1363</v>
      </c>
      <c r="V1396" s="16" t="str" cm="1">
        <f t="array" ref="V1396">IF(U1396&lt;&gt;"",SUMPRODUCT($X1396:$AG1396,$X$27:$AG$27)/SUMPRODUCT(--($X1396:$AG1396&lt;&gt;""),$X$27:$AG$27),"")</f>
        <v/>
      </c>
      <c r="W1396" s="14">
        <v>100</v>
      </c>
      <c r="X1396" s="17">
        <v>0</v>
      </c>
      <c r="Y1396" s="17">
        <v>0</v>
      </c>
      <c r="Z1396" s="17"/>
      <c r="AA1396" s="17">
        <v>0</v>
      </c>
      <c r="AB1396" s="17">
        <v>0</v>
      </c>
      <c r="AC1396" s="17">
        <v>0</v>
      </c>
      <c r="AD1396" s="17" t="s">
        <v>1363</v>
      </c>
      <c r="AE1396" s="17">
        <v>0</v>
      </c>
      <c r="AF1396" s="17">
        <v>0</v>
      </c>
      <c r="AG1396" s="17" t="s">
        <v>1363</v>
      </c>
      <c r="AH1396" s="18"/>
    </row>
    <row r="1397" spans="1:34" outlineLevel="1">
      <c r="A1397" s="108">
        <v>1446</v>
      </c>
      <c r="B1397" s="109" t="s">
        <v>183</v>
      </c>
      <c r="C1397" s="110" t="s">
        <v>1642</v>
      </c>
      <c r="D1397" s="110" t="s">
        <v>1643</v>
      </c>
      <c r="E1397" s="112" t="s">
        <v>1661</v>
      </c>
      <c r="F1397" s="130" t="s">
        <v>1686</v>
      </c>
      <c r="G1397" s="130" t="s">
        <v>1363</v>
      </c>
      <c r="H1397" s="15" t="s">
        <v>1908</v>
      </c>
      <c r="I1397" s="130" t="s">
        <v>1363</v>
      </c>
      <c r="J1397" s="130" t="s">
        <v>1363</v>
      </c>
      <c r="K1397" s="86">
        <v>1</v>
      </c>
      <c r="L1397" s="111"/>
      <c r="M1397" s="85" t="s">
        <v>1363</v>
      </c>
      <c r="N1397" s="16" t="str" cm="1">
        <f t="array" ref="N1397">IF(M1397&lt;&gt;"",SUMPRODUCT($X1397:$AG1397,$X$27:$AG$27)/SUMPRODUCT(--($X1397:$AG1397&lt;&gt;""),$X$27:$AG$27),"")</f>
        <v/>
      </c>
      <c r="O1397" s="85"/>
      <c r="P1397" s="16" t="str" cm="1">
        <f t="array" ref="P1397">IF(O1397&lt;&gt;"",SUMPRODUCT($X1397:$AG1397,$X$27:$AG$27)/SUMPRODUCT(--($X1397:$AG1397&lt;&gt;""),$X$27:$AG$27),"")</f>
        <v/>
      </c>
      <c r="Q1397" s="85" t="s">
        <v>1691</v>
      </c>
      <c r="R1397" s="16" cm="1">
        <f t="array" ref="R1397">IF(Q1397&lt;&gt;"",SUMPRODUCT($X1397:$AG1397,$X$27:$AG$27)/SUMPRODUCT(--($X1397:$AG1397&lt;&gt;""),$X$27:$AG$27),"")</f>
        <v>0</v>
      </c>
      <c r="S1397" s="85" t="s">
        <v>1363</v>
      </c>
      <c r="T1397" s="16" t="str" cm="1">
        <f t="array" ref="T1397">IF(S1397&lt;&gt;"",SUMPRODUCT($X1397:$AG1397,$X$27:$AG$27)/SUMPRODUCT(--($X1397:$AG1397&lt;&gt;""),$X$27:$AG$27),"")</f>
        <v/>
      </c>
      <c r="U1397" s="85" t="s">
        <v>1363</v>
      </c>
      <c r="V1397" s="16" t="str" cm="1">
        <f t="array" ref="V1397">IF(U1397&lt;&gt;"",SUMPRODUCT($X1397:$AG1397,$X$27:$AG$27)/SUMPRODUCT(--($X1397:$AG1397&lt;&gt;""),$X$27:$AG$27),"")</f>
        <v/>
      </c>
      <c r="W1397" s="14">
        <v>100</v>
      </c>
      <c r="X1397" s="17">
        <v>0</v>
      </c>
      <c r="Y1397" s="17">
        <v>0</v>
      </c>
      <c r="Z1397" s="17"/>
      <c r="AA1397" s="17">
        <v>0</v>
      </c>
      <c r="AB1397" s="17">
        <v>0</v>
      </c>
      <c r="AC1397" s="17">
        <v>0</v>
      </c>
      <c r="AD1397" s="17" t="s">
        <v>1363</v>
      </c>
      <c r="AE1397" s="17">
        <v>0</v>
      </c>
      <c r="AF1397" s="17">
        <v>0</v>
      </c>
      <c r="AG1397" s="17" t="s">
        <v>1363</v>
      </c>
      <c r="AH1397" s="18"/>
    </row>
    <row r="1398" spans="1:34" outlineLevel="1">
      <c r="A1398" s="108">
        <v>1447</v>
      </c>
      <c r="B1398" s="109" t="s">
        <v>183</v>
      </c>
      <c r="C1398" s="110" t="s">
        <v>1642</v>
      </c>
      <c r="D1398" s="110" t="s">
        <v>1643</v>
      </c>
      <c r="E1398" s="112" t="s">
        <v>1662</v>
      </c>
      <c r="F1398" s="130" t="s">
        <v>1686</v>
      </c>
      <c r="G1398" s="130" t="s">
        <v>1363</v>
      </c>
      <c r="H1398" s="15" t="s">
        <v>1908</v>
      </c>
      <c r="I1398" s="130" t="s">
        <v>1363</v>
      </c>
      <c r="J1398" s="130" t="s">
        <v>1363</v>
      </c>
      <c r="K1398" s="86">
        <v>1</v>
      </c>
      <c r="L1398" s="111"/>
      <c r="M1398" s="85" t="s">
        <v>1363</v>
      </c>
      <c r="N1398" s="16" t="str" cm="1">
        <f t="array" ref="N1398">IF(M1398&lt;&gt;"",SUMPRODUCT($X1398:$AG1398,$X$27:$AG$27)/SUMPRODUCT(--($X1398:$AG1398&lt;&gt;""),$X$27:$AG$27),"")</f>
        <v/>
      </c>
      <c r="O1398" s="85"/>
      <c r="P1398" s="16" t="str" cm="1">
        <f t="array" ref="P1398">IF(O1398&lt;&gt;"",SUMPRODUCT($X1398:$AG1398,$X$27:$AG$27)/SUMPRODUCT(--($X1398:$AG1398&lt;&gt;""),$X$27:$AG$27),"")</f>
        <v/>
      </c>
      <c r="Q1398" s="85" t="s">
        <v>1691</v>
      </c>
      <c r="R1398" s="16" cm="1">
        <f t="array" ref="R1398">IF(Q1398&lt;&gt;"",SUMPRODUCT($X1398:$AG1398,$X$27:$AG$27)/SUMPRODUCT(--($X1398:$AG1398&lt;&gt;""),$X$27:$AG$27),"")</f>
        <v>0</v>
      </c>
      <c r="S1398" s="85" t="s">
        <v>1363</v>
      </c>
      <c r="T1398" s="16" t="str" cm="1">
        <f t="array" ref="T1398">IF(S1398&lt;&gt;"",SUMPRODUCT($X1398:$AG1398,$X$27:$AG$27)/SUMPRODUCT(--($X1398:$AG1398&lt;&gt;""),$X$27:$AG$27),"")</f>
        <v/>
      </c>
      <c r="U1398" s="85" t="s">
        <v>1363</v>
      </c>
      <c r="V1398" s="16" t="str" cm="1">
        <f t="array" ref="V1398">IF(U1398&lt;&gt;"",SUMPRODUCT($X1398:$AG1398,$X$27:$AG$27)/SUMPRODUCT(--($X1398:$AG1398&lt;&gt;""),$X$27:$AG$27),"")</f>
        <v/>
      </c>
      <c r="W1398" s="14">
        <v>100</v>
      </c>
      <c r="X1398" s="17">
        <v>0</v>
      </c>
      <c r="Y1398" s="17">
        <v>0</v>
      </c>
      <c r="Z1398" s="17"/>
      <c r="AA1398" s="17">
        <v>0</v>
      </c>
      <c r="AB1398" s="17">
        <v>0</v>
      </c>
      <c r="AC1398" s="17">
        <v>0</v>
      </c>
      <c r="AD1398" s="17" t="s">
        <v>1363</v>
      </c>
      <c r="AE1398" s="17">
        <v>0</v>
      </c>
      <c r="AF1398" s="17">
        <v>0</v>
      </c>
      <c r="AG1398" s="17" t="s">
        <v>1363</v>
      </c>
      <c r="AH1398" s="18"/>
    </row>
    <row r="1399" spans="1:34" outlineLevel="1">
      <c r="A1399" s="108">
        <v>1448</v>
      </c>
      <c r="B1399" s="109" t="s">
        <v>183</v>
      </c>
      <c r="C1399" s="110" t="s">
        <v>1642</v>
      </c>
      <c r="D1399" s="110" t="s">
        <v>1643</v>
      </c>
      <c r="E1399" s="112" t="s">
        <v>1663</v>
      </c>
      <c r="F1399" s="130" t="s">
        <v>1687</v>
      </c>
      <c r="G1399" s="130" t="s">
        <v>1363</v>
      </c>
      <c r="H1399" s="15" t="s">
        <v>1908</v>
      </c>
      <c r="I1399" s="130" t="s">
        <v>1363</v>
      </c>
      <c r="J1399" s="130" t="s">
        <v>1363</v>
      </c>
      <c r="K1399" s="86">
        <v>1</v>
      </c>
      <c r="L1399" s="111"/>
      <c r="M1399" s="85" t="s">
        <v>1363</v>
      </c>
      <c r="N1399" s="16" t="str" cm="1">
        <f t="array" ref="N1399">IF(M1399&lt;&gt;"",SUMPRODUCT($X1399:$AG1399,$X$27:$AG$27)/SUMPRODUCT(--($X1399:$AG1399&lt;&gt;""),$X$27:$AG$27),"")</f>
        <v/>
      </c>
      <c r="O1399" s="85"/>
      <c r="P1399" s="16" t="str" cm="1">
        <f t="array" ref="P1399">IF(O1399&lt;&gt;"",SUMPRODUCT($X1399:$AG1399,$X$27:$AG$27)/SUMPRODUCT(--($X1399:$AG1399&lt;&gt;""),$X$27:$AG$27),"")</f>
        <v/>
      </c>
      <c r="Q1399" s="85" t="s">
        <v>1691</v>
      </c>
      <c r="R1399" s="16" cm="1">
        <f t="array" ref="R1399">IF(Q1399&lt;&gt;"",SUMPRODUCT($X1399:$AG1399,$X$27:$AG$27)/SUMPRODUCT(--($X1399:$AG1399&lt;&gt;""),$X$27:$AG$27),"")</f>
        <v>0</v>
      </c>
      <c r="S1399" s="85" t="s">
        <v>1363</v>
      </c>
      <c r="T1399" s="16" t="str" cm="1">
        <f t="array" ref="T1399">IF(S1399&lt;&gt;"",SUMPRODUCT($X1399:$AG1399,$X$27:$AG$27)/SUMPRODUCT(--($X1399:$AG1399&lt;&gt;""),$X$27:$AG$27),"")</f>
        <v/>
      </c>
      <c r="U1399" s="85" t="s">
        <v>1363</v>
      </c>
      <c r="V1399" s="16" t="str" cm="1">
        <f t="array" ref="V1399">IF(U1399&lt;&gt;"",SUMPRODUCT($X1399:$AG1399,$X$27:$AG$27)/SUMPRODUCT(--($X1399:$AG1399&lt;&gt;""),$X$27:$AG$27),"")</f>
        <v/>
      </c>
      <c r="W1399" s="14">
        <v>100</v>
      </c>
      <c r="X1399" s="17">
        <v>0</v>
      </c>
      <c r="Y1399" s="17">
        <v>0</v>
      </c>
      <c r="Z1399" s="17"/>
      <c r="AA1399" s="17">
        <v>0</v>
      </c>
      <c r="AB1399" s="17">
        <v>0</v>
      </c>
      <c r="AC1399" s="17">
        <v>0</v>
      </c>
      <c r="AD1399" s="17" t="s">
        <v>1363</v>
      </c>
      <c r="AE1399" s="17">
        <v>0</v>
      </c>
      <c r="AF1399" s="17">
        <v>0</v>
      </c>
      <c r="AG1399" s="17" t="s">
        <v>1363</v>
      </c>
      <c r="AH1399" s="18"/>
    </row>
    <row r="1400" spans="1:34" outlineLevel="1">
      <c r="A1400" s="108">
        <v>1449</v>
      </c>
      <c r="B1400" s="109" t="s">
        <v>183</v>
      </c>
      <c r="C1400" s="110" t="s">
        <v>1642</v>
      </c>
      <c r="D1400" s="110" t="s">
        <v>1643</v>
      </c>
      <c r="E1400" s="112" t="s">
        <v>1664</v>
      </c>
      <c r="F1400" s="130" t="s">
        <v>1687</v>
      </c>
      <c r="G1400" s="130" t="s">
        <v>1363</v>
      </c>
      <c r="H1400" s="15" t="s">
        <v>1908</v>
      </c>
      <c r="I1400" s="130" t="s">
        <v>1363</v>
      </c>
      <c r="J1400" s="130" t="s">
        <v>1363</v>
      </c>
      <c r="K1400" s="86">
        <v>1</v>
      </c>
      <c r="L1400" s="111"/>
      <c r="M1400" s="85" t="s">
        <v>1363</v>
      </c>
      <c r="N1400" s="16" t="str" cm="1">
        <f t="array" ref="N1400">IF(M1400&lt;&gt;"",SUMPRODUCT($X1400:$AG1400,$X$27:$AG$27)/SUMPRODUCT(--($X1400:$AG1400&lt;&gt;""),$X$27:$AG$27),"")</f>
        <v/>
      </c>
      <c r="O1400" s="85"/>
      <c r="P1400" s="16" t="str" cm="1">
        <f t="array" ref="P1400">IF(O1400&lt;&gt;"",SUMPRODUCT($X1400:$AG1400,$X$27:$AG$27)/SUMPRODUCT(--($X1400:$AG1400&lt;&gt;""),$X$27:$AG$27),"")</f>
        <v/>
      </c>
      <c r="Q1400" s="85" t="s">
        <v>1691</v>
      </c>
      <c r="R1400" s="16" cm="1">
        <f t="array" ref="R1400">IF(Q1400&lt;&gt;"",SUMPRODUCT($X1400:$AG1400,$X$27:$AG$27)/SUMPRODUCT(--($X1400:$AG1400&lt;&gt;""),$X$27:$AG$27),"")</f>
        <v>0</v>
      </c>
      <c r="S1400" s="85" t="s">
        <v>1363</v>
      </c>
      <c r="T1400" s="16" t="str" cm="1">
        <f t="array" ref="T1400">IF(S1400&lt;&gt;"",SUMPRODUCT($X1400:$AG1400,$X$27:$AG$27)/SUMPRODUCT(--($X1400:$AG1400&lt;&gt;""),$X$27:$AG$27),"")</f>
        <v/>
      </c>
      <c r="U1400" s="85" t="s">
        <v>1363</v>
      </c>
      <c r="V1400" s="16" t="str" cm="1">
        <f t="array" ref="V1400">IF(U1400&lt;&gt;"",SUMPRODUCT($X1400:$AG1400,$X$27:$AG$27)/SUMPRODUCT(--($X1400:$AG1400&lt;&gt;""),$X$27:$AG$27),"")</f>
        <v/>
      </c>
      <c r="W1400" s="14">
        <v>100</v>
      </c>
      <c r="X1400" s="17">
        <v>0</v>
      </c>
      <c r="Y1400" s="17">
        <v>0</v>
      </c>
      <c r="Z1400" s="17"/>
      <c r="AA1400" s="17">
        <v>0</v>
      </c>
      <c r="AB1400" s="17">
        <v>0</v>
      </c>
      <c r="AC1400" s="17">
        <v>0</v>
      </c>
      <c r="AD1400" s="17" t="s">
        <v>1363</v>
      </c>
      <c r="AE1400" s="17">
        <v>0</v>
      </c>
      <c r="AF1400" s="17">
        <v>0</v>
      </c>
      <c r="AG1400" s="17" t="s">
        <v>1363</v>
      </c>
      <c r="AH1400" s="18"/>
    </row>
    <row r="1401" spans="1:34" outlineLevel="1">
      <c r="A1401" s="108">
        <v>1450</v>
      </c>
      <c r="B1401" s="109" t="s">
        <v>183</v>
      </c>
      <c r="C1401" s="110" t="s">
        <v>1642</v>
      </c>
      <c r="D1401" s="110" t="s">
        <v>1643</v>
      </c>
      <c r="E1401" s="112" t="s">
        <v>1665</v>
      </c>
      <c r="F1401" s="130" t="s">
        <v>1688</v>
      </c>
      <c r="G1401" s="130" t="s">
        <v>1692</v>
      </c>
      <c r="H1401" s="15" t="s">
        <v>1888</v>
      </c>
      <c r="I1401" s="130" t="s">
        <v>1718</v>
      </c>
      <c r="J1401" s="130" t="s">
        <v>1363</v>
      </c>
      <c r="K1401" s="86">
        <v>1</v>
      </c>
      <c r="L1401" s="111"/>
      <c r="M1401" s="85" t="s">
        <v>1363</v>
      </c>
      <c r="N1401" s="16" t="str" cm="1">
        <f t="array" ref="N1401">IF(M1401&lt;&gt;"",SUMPRODUCT($X1401:$AG1401,$X$27:$AG$27)/SUMPRODUCT(--($X1401:$AG1401&lt;&gt;""),$X$27:$AG$27),"")</f>
        <v/>
      </c>
      <c r="O1401" s="85"/>
      <c r="P1401" s="16" t="str" cm="1">
        <f t="array" ref="P1401">IF(O1401&lt;&gt;"",SUMPRODUCT($X1401:$AG1401,$X$27:$AG$27)/SUMPRODUCT(--($X1401:$AG1401&lt;&gt;""),$X$27:$AG$27),"")</f>
        <v/>
      </c>
      <c r="Q1401" s="85">
        <v>13</v>
      </c>
      <c r="R1401" s="16" cm="1">
        <f t="array" ref="R1401">IF(Q1401&lt;&gt;"",SUMPRODUCT($X1401:$AG1401,$X$27:$AG$27)/SUMPRODUCT(--($X1401:$AG1401&lt;&gt;""),$X$27:$AG$27),"")</f>
        <v>0.95599999999999996</v>
      </c>
      <c r="S1401" s="85" t="s">
        <v>1363</v>
      </c>
      <c r="T1401" s="16" t="str" cm="1">
        <f t="array" ref="T1401">IF(S1401&lt;&gt;"",SUMPRODUCT($X1401:$AG1401,$X$27:$AG$27)/SUMPRODUCT(--($X1401:$AG1401&lt;&gt;""),$X$27:$AG$27),"")</f>
        <v/>
      </c>
      <c r="U1401" s="85" t="s">
        <v>1363</v>
      </c>
      <c r="V1401" s="16" t="str" cm="1">
        <f t="array" ref="V1401">IF(U1401&lt;&gt;"",SUMPRODUCT($X1401:$AG1401,$X$27:$AG$27)/SUMPRODUCT(--($X1401:$AG1401&lt;&gt;""),$X$27:$AG$27),"")</f>
        <v/>
      </c>
      <c r="W1401" s="14">
        <v>100</v>
      </c>
      <c r="X1401" s="17">
        <v>1</v>
      </c>
      <c r="Y1401" s="17">
        <v>1</v>
      </c>
      <c r="Z1401" s="17"/>
      <c r="AA1401" s="17">
        <v>0.97</v>
      </c>
      <c r="AB1401" s="17">
        <v>0.95</v>
      </c>
      <c r="AC1401" s="17">
        <v>0.92</v>
      </c>
      <c r="AD1401" s="17" t="s">
        <v>1363</v>
      </c>
      <c r="AE1401" s="17">
        <v>0.91</v>
      </c>
      <c r="AF1401" s="17">
        <v>0.95</v>
      </c>
      <c r="AG1401" s="17" t="s">
        <v>1363</v>
      </c>
      <c r="AH1401" s="18"/>
    </row>
    <row r="1402" spans="1:34" outlineLevel="1">
      <c r="A1402" s="108">
        <v>1451</v>
      </c>
      <c r="B1402" s="109" t="s">
        <v>183</v>
      </c>
      <c r="C1402" s="110" t="s">
        <v>1642</v>
      </c>
      <c r="D1402" s="110" t="s">
        <v>1643</v>
      </c>
      <c r="E1402" s="112" t="s">
        <v>1666</v>
      </c>
      <c r="F1402" s="130" t="s">
        <v>1688</v>
      </c>
      <c r="G1402" s="130" t="s">
        <v>1363</v>
      </c>
      <c r="H1402" s="15" t="s">
        <v>1908</v>
      </c>
      <c r="I1402" s="130" t="s">
        <v>1363</v>
      </c>
      <c r="J1402" s="130" t="s">
        <v>1363</v>
      </c>
      <c r="K1402" s="86">
        <v>1</v>
      </c>
      <c r="L1402" s="111"/>
      <c r="M1402" s="85" t="s">
        <v>1363</v>
      </c>
      <c r="N1402" s="16" t="str" cm="1">
        <f t="array" ref="N1402">IF(M1402&lt;&gt;"",SUMPRODUCT($X1402:$AG1402,$X$27:$AG$27)/SUMPRODUCT(--($X1402:$AG1402&lt;&gt;""),$X$27:$AG$27),"")</f>
        <v/>
      </c>
      <c r="O1402" s="85"/>
      <c r="P1402" s="16" t="str" cm="1">
        <f t="array" ref="P1402">IF(O1402&lt;&gt;"",SUMPRODUCT($X1402:$AG1402,$X$27:$AG$27)/SUMPRODUCT(--($X1402:$AG1402&lt;&gt;""),$X$27:$AG$27),"")</f>
        <v/>
      </c>
      <c r="Q1402" s="85" t="s">
        <v>1691</v>
      </c>
      <c r="R1402" s="16" cm="1">
        <f t="array" ref="R1402">IF(Q1402&lt;&gt;"",SUMPRODUCT($X1402:$AG1402,$X$27:$AG$27)/SUMPRODUCT(--($X1402:$AG1402&lt;&gt;""),$X$27:$AG$27),"")</f>
        <v>0</v>
      </c>
      <c r="S1402" s="85" t="s">
        <v>1363</v>
      </c>
      <c r="T1402" s="16" t="str" cm="1">
        <f t="array" ref="T1402">IF(S1402&lt;&gt;"",SUMPRODUCT($X1402:$AG1402,$X$27:$AG$27)/SUMPRODUCT(--($X1402:$AG1402&lt;&gt;""),$X$27:$AG$27),"")</f>
        <v/>
      </c>
      <c r="U1402" s="85" t="s">
        <v>1363</v>
      </c>
      <c r="V1402" s="16" t="str" cm="1">
        <f t="array" ref="V1402">IF(U1402&lt;&gt;"",SUMPRODUCT($X1402:$AG1402,$X$27:$AG$27)/SUMPRODUCT(--($X1402:$AG1402&lt;&gt;""),$X$27:$AG$27),"")</f>
        <v/>
      </c>
      <c r="W1402" s="14">
        <v>100</v>
      </c>
      <c r="X1402" s="17">
        <v>0</v>
      </c>
      <c r="Y1402" s="17">
        <v>0</v>
      </c>
      <c r="Z1402" s="17"/>
      <c r="AA1402" s="17">
        <v>0</v>
      </c>
      <c r="AB1402" s="17">
        <v>0</v>
      </c>
      <c r="AC1402" s="17">
        <v>0</v>
      </c>
      <c r="AD1402" s="17" t="s">
        <v>1363</v>
      </c>
      <c r="AE1402" s="17">
        <v>0</v>
      </c>
      <c r="AF1402" s="17">
        <v>0</v>
      </c>
      <c r="AG1402" s="17" t="s">
        <v>1363</v>
      </c>
      <c r="AH1402" s="18"/>
    </row>
    <row r="1403" spans="1:34" outlineLevel="1">
      <c r="A1403" s="108">
        <v>1452</v>
      </c>
      <c r="B1403" s="109" t="s">
        <v>183</v>
      </c>
      <c r="C1403" s="110" t="s">
        <v>1642</v>
      </c>
      <c r="D1403" s="110" t="s">
        <v>1643</v>
      </c>
      <c r="E1403" s="112" t="s">
        <v>1667</v>
      </c>
      <c r="F1403" s="130" t="s">
        <v>1688</v>
      </c>
      <c r="G1403" s="130" t="s">
        <v>1363</v>
      </c>
      <c r="H1403" s="15" t="s">
        <v>1908</v>
      </c>
      <c r="I1403" s="130" t="s">
        <v>1363</v>
      </c>
      <c r="J1403" s="130" t="s">
        <v>1363</v>
      </c>
      <c r="K1403" s="86">
        <v>1</v>
      </c>
      <c r="L1403" s="111"/>
      <c r="M1403" s="85" t="s">
        <v>1363</v>
      </c>
      <c r="N1403" s="16" t="str" cm="1">
        <f t="array" ref="N1403">IF(M1403&lt;&gt;"",SUMPRODUCT($X1403:$AG1403,$X$27:$AG$27)/SUMPRODUCT(--($X1403:$AG1403&lt;&gt;""),$X$27:$AG$27),"")</f>
        <v/>
      </c>
      <c r="O1403" s="85"/>
      <c r="P1403" s="16" t="str" cm="1">
        <f t="array" ref="P1403">IF(O1403&lt;&gt;"",SUMPRODUCT($X1403:$AG1403,$X$27:$AG$27)/SUMPRODUCT(--($X1403:$AG1403&lt;&gt;""),$X$27:$AG$27),"")</f>
        <v/>
      </c>
      <c r="Q1403" s="85" t="s">
        <v>1691</v>
      </c>
      <c r="R1403" s="16" cm="1">
        <f t="array" ref="R1403">IF(Q1403&lt;&gt;"",SUMPRODUCT($X1403:$AG1403,$X$27:$AG$27)/SUMPRODUCT(--($X1403:$AG1403&lt;&gt;""),$X$27:$AG$27),"")</f>
        <v>0</v>
      </c>
      <c r="S1403" s="85" t="s">
        <v>1363</v>
      </c>
      <c r="T1403" s="16" t="str" cm="1">
        <f t="array" ref="T1403">IF(S1403&lt;&gt;"",SUMPRODUCT($X1403:$AG1403,$X$27:$AG$27)/SUMPRODUCT(--($X1403:$AG1403&lt;&gt;""),$X$27:$AG$27),"")</f>
        <v/>
      </c>
      <c r="U1403" s="85" t="s">
        <v>1363</v>
      </c>
      <c r="V1403" s="16" t="str" cm="1">
        <f t="array" ref="V1403">IF(U1403&lt;&gt;"",SUMPRODUCT($X1403:$AG1403,$X$27:$AG$27)/SUMPRODUCT(--($X1403:$AG1403&lt;&gt;""),$X$27:$AG$27),"")</f>
        <v/>
      </c>
      <c r="W1403" s="14">
        <v>100</v>
      </c>
      <c r="X1403" s="17">
        <v>0</v>
      </c>
      <c r="Y1403" s="17">
        <v>0</v>
      </c>
      <c r="Z1403" s="17"/>
      <c r="AA1403" s="17">
        <v>0</v>
      </c>
      <c r="AB1403" s="17">
        <v>0</v>
      </c>
      <c r="AC1403" s="17">
        <v>0</v>
      </c>
      <c r="AD1403" s="17" t="s">
        <v>1363</v>
      </c>
      <c r="AE1403" s="17">
        <v>0</v>
      </c>
      <c r="AF1403" s="17">
        <v>0</v>
      </c>
      <c r="AG1403" s="17" t="s">
        <v>1363</v>
      </c>
      <c r="AH1403" s="18"/>
    </row>
    <row r="1404" spans="1:34" outlineLevel="1">
      <c r="A1404" s="108">
        <v>1453</v>
      </c>
      <c r="B1404" s="109" t="s">
        <v>183</v>
      </c>
      <c r="C1404" s="110" t="s">
        <v>1642</v>
      </c>
      <c r="D1404" s="110" t="s">
        <v>1643</v>
      </c>
      <c r="E1404" s="112" t="s">
        <v>1668</v>
      </c>
      <c r="F1404" s="130" t="s">
        <v>1688</v>
      </c>
      <c r="G1404" s="130" t="s">
        <v>1363</v>
      </c>
      <c r="H1404" s="15" t="s">
        <v>1908</v>
      </c>
      <c r="I1404" s="130" t="s">
        <v>1363</v>
      </c>
      <c r="J1404" s="130" t="s">
        <v>1363</v>
      </c>
      <c r="K1404" s="86">
        <v>1</v>
      </c>
      <c r="L1404" s="111"/>
      <c r="M1404" s="85" t="s">
        <v>1363</v>
      </c>
      <c r="N1404" s="16" t="str" cm="1">
        <f t="array" ref="N1404">IF(M1404&lt;&gt;"",SUMPRODUCT($X1404:$AG1404,$X$27:$AG$27)/SUMPRODUCT(--($X1404:$AG1404&lt;&gt;""),$X$27:$AG$27),"")</f>
        <v/>
      </c>
      <c r="O1404" s="85"/>
      <c r="P1404" s="16" t="str" cm="1">
        <f t="array" ref="P1404">IF(O1404&lt;&gt;"",SUMPRODUCT($X1404:$AG1404,$X$27:$AG$27)/SUMPRODUCT(--($X1404:$AG1404&lt;&gt;""),$X$27:$AG$27),"")</f>
        <v/>
      </c>
      <c r="Q1404" s="85" t="s">
        <v>1691</v>
      </c>
      <c r="R1404" s="16" cm="1">
        <f t="array" ref="R1404">IF(Q1404&lt;&gt;"",SUMPRODUCT($X1404:$AG1404,$X$27:$AG$27)/SUMPRODUCT(--($X1404:$AG1404&lt;&gt;""),$X$27:$AG$27),"")</f>
        <v>0</v>
      </c>
      <c r="S1404" s="85" t="s">
        <v>1363</v>
      </c>
      <c r="T1404" s="16" t="str" cm="1">
        <f t="array" ref="T1404">IF(S1404&lt;&gt;"",SUMPRODUCT($X1404:$AG1404,$X$27:$AG$27)/SUMPRODUCT(--($X1404:$AG1404&lt;&gt;""),$X$27:$AG$27),"")</f>
        <v/>
      </c>
      <c r="U1404" s="85" t="s">
        <v>1363</v>
      </c>
      <c r="V1404" s="16" t="str" cm="1">
        <f t="array" ref="V1404">IF(U1404&lt;&gt;"",SUMPRODUCT($X1404:$AG1404,$X$27:$AG$27)/SUMPRODUCT(--($X1404:$AG1404&lt;&gt;""),$X$27:$AG$27),"")</f>
        <v/>
      </c>
      <c r="W1404" s="14">
        <v>100</v>
      </c>
      <c r="X1404" s="17">
        <v>0</v>
      </c>
      <c r="Y1404" s="17">
        <v>0</v>
      </c>
      <c r="Z1404" s="17"/>
      <c r="AA1404" s="17">
        <v>0</v>
      </c>
      <c r="AB1404" s="17">
        <v>0</v>
      </c>
      <c r="AC1404" s="17">
        <v>0</v>
      </c>
      <c r="AD1404" s="17" t="s">
        <v>1363</v>
      </c>
      <c r="AE1404" s="17">
        <v>0</v>
      </c>
      <c r="AF1404" s="17">
        <v>0</v>
      </c>
      <c r="AG1404" s="17" t="s">
        <v>1363</v>
      </c>
      <c r="AH1404" s="18"/>
    </row>
    <row r="1405" spans="1:34" outlineLevel="1">
      <c r="A1405" s="108">
        <v>1454</v>
      </c>
      <c r="B1405" s="109" t="s">
        <v>183</v>
      </c>
      <c r="C1405" s="110" t="s">
        <v>1642</v>
      </c>
      <c r="D1405" s="110" t="s">
        <v>1643</v>
      </c>
      <c r="E1405" s="112" t="s">
        <v>1669</v>
      </c>
      <c r="F1405" s="130" t="s">
        <v>1688</v>
      </c>
      <c r="G1405" s="130" t="s">
        <v>1692</v>
      </c>
      <c r="H1405" s="15" t="s">
        <v>1888</v>
      </c>
      <c r="I1405" s="130" t="s">
        <v>1718</v>
      </c>
      <c r="J1405" s="130" t="s">
        <v>1363</v>
      </c>
      <c r="K1405" s="86">
        <v>1</v>
      </c>
      <c r="L1405" s="111"/>
      <c r="M1405" s="85" t="s">
        <v>1363</v>
      </c>
      <c r="N1405" s="16" t="str" cm="1">
        <f t="array" ref="N1405">IF(M1405&lt;&gt;"",SUMPRODUCT($X1405:$AG1405,$X$27:$AG$27)/SUMPRODUCT(--($X1405:$AG1405&lt;&gt;""),$X$27:$AG$27),"")</f>
        <v/>
      </c>
      <c r="O1405" s="85"/>
      <c r="P1405" s="16" t="str" cm="1">
        <f t="array" ref="P1405">IF(O1405&lt;&gt;"",SUMPRODUCT($X1405:$AG1405,$X$27:$AG$27)/SUMPRODUCT(--($X1405:$AG1405&lt;&gt;""),$X$27:$AG$27),"")</f>
        <v/>
      </c>
      <c r="Q1405" s="85">
        <v>13</v>
      </c>
      <c r="R1405" s="16" cm="1">
        <f t="array" ref="R1405">IF(Q1405&lt;&gt;"",SUMPRODUCT($X1405:$AG1405,$X$27:$AG$27)/SUMPRODUCT(--($X1405:$AG1405&lt;&gt;""),$X$27:$AG$27),"")</f>
        <v>0.95599999999999996</v>
      </c>
      <c r="S1405" s="85" t="s">
        <v>1363</v>
      </c>
      <c r="T1405" s="16" t="str" cm="1">
        <f t="array" ref="T1405">IF(S1405&lt;&gt;"",SUMPRODUCT($X1405:$AG1405,$X$27:$AG$27)/SUMPRODUCT(--($X1405:$AG1405&lt;&gt;""),$X$27:$AG$27),"")</f>
        <v/>
      </c>
      <c r="U1405" s="85" t="s">
        <v>1363</v>
      </c>
      <c r="V1405" s="16" t="str" cm="1">
        <f t="array" ref="V1405">IF(U1405&lt;&gt;"",SUMPRODUCT($X1405:$AG1405,$X$27:$AG$27)/SUMPRODUCT(--($X1405:$AG1405&lt;&gt;""),$X$27:$AG$27),"")</f>
        <v/>
      </c>
      <c r="W1405" s="14">
        <v>100</v>
      </c>
      <c r="X1405" s="17">
        <v>1</v>
      </c>
      <c r="Y1405" s="17">
        <v>1</v>
      </c>
      <c r="Z1405" s="17"/>
      <c r="AA1405" s="17">
        <v>0.97</v>
      </c>
      <c r="AB1405" s="17">
        <v>0.95</v>
      </c>
      <c r="AC1405" s="17">
        <v>0.92</v>
      </c>
      <c r="AD1405" s="17" t="s">
        <v>1363</v>
      </c>
      <c r="AE1405" s="17">
        <v>0.91</v>
      </c>
      <c r="AF1405" s="17">
        <v>0.95</v>
      </c>
      <c r="AG1405" s="17" t="s">
        <v>1363</v>
      </c>
      <c r="AH1405" s="18"/>
    </row>
    <row r="1406" spans="1:34" outlineLevel="1">
      <c r="A1406" s="108">
        <v>1455</v>
      </c>
      <c r="B1406" s="109" t="s">
        <v>183</v>
      </c>
      <c r="C1406" s="110" t="s">
        <v>1642</v>
      </c>
      <c r="D1406" s="110" t="s">
        <v>1643</v>
      </c>
      <c r="E1406" s="112" t="s">
        <v>1670</v>
      </c>
      <c r="F1406" s="130" t="s">
        <v>1688</v>
      </c>
      <c r="G1406" s="130" t="s">
        <v>1363</v>
      </c>
      <c r="H1406" s="15" t="s">
        <v>1908</v>
      </c>
      <c r="I1406" s="130" t="s">
        <v>1363</v>
      </c>
      <c r="J1406" s="130" t="s">
        <v>1363</v>
      </c>
      <c r="K1406" s="86">
        <v>1</v>
      </c>
      <c r="L1406" s="111"/>
      <c r="M1406" s="85" t="s">
        <v>1363</v>
      </c>
      <c r="N1406" s="16" t="str" cm="1">
        <f t="array" ref="N1406">IF(M1406&lt;&gt;"",SUMPRODUCT($X1406:$AG1406,$X$27:$AG$27)/SUMPRODUCT(--($X1406:$AG1406&lt;&gt;""),$X$27:$AG$27),"")</f>
        <v/>
      </c>
      <c r="O1406" s="85"/>
      <c r="P1406" s="16" t="str" cm="1">
        <f t="array" ref="P1406">IF(O1406&lt;&gt;"",SUMPRODUCT($X1406:$AG1406,$X$27:$AG$27)/SUMPRODUCT(--($X1406:$AG1406&lt;&gt;""),$X$27:$AG$27),"")</f>
        <v/>
      </c>
      <c r="Q1406" s="85" t="s">
        <v>1691</v>
      </c>
      <c r="R1406" s="16" cm="1">
        <f t="array" ref="R1406">IF(Q1406&lt;&gt;"",SUMPRODUCT($X1406:$AG1406,$X$27:$AG$27)/SUMPRODUCT(--($X1406:$AG1406&lt;&gt;""),$X$27:$AG$27),"")</f>
        <v>0</v>
      </c>
      <c r="S1406" s="85" t="s">
        <v>1363</v>
      </c>
      <c r="T1406" s="16" t="str" cm="1">
        <f t="array" ref="T1406">IF(S1406&lt;&gt;"",SUMPRODUCT($X1406:$AG1406,$X$27:$AG$27)/SUMPRODUCT(--($X1406:$AG1406&lt;&gt;""),$X$27:$AG$27),"")</f>
        <v/>
      </c>
      <c r="U1406" s="85" t="s">
        <v>1363</v>
      </c>
      <c r="V1406" s="16" t="str" cm="1">
        <f t="array" ref="V1406">IF(U1406&lt;&gt;"",SUMPRODUCT($X1406:$AG1406,$X$27:$AG$27)/SUMPRODUCT(--($X1406:$AG1406&lt;&gt;""),$X$27:$AG$27),"")</f>
        <v/>
      </c>
      <c r="W1406" s="14">
        <v>100</v>
      </c>
      <c r="X1406" s="17">
        <v>0</v>
      </c>
      <c r="Y1406" s="17">
        <v>0</v>
      </c>
      <c r="Z1406" s="17"/>
      <c r="AA1406" s="17">
        <v>0</v>
      </c>
      <c r="AB1406" s="17">
        <v>0</v>
      </c>
      <c r="AC1406" s="17">
        <v>0</v>
      </c>
      <c r="AD1406" s="17" t="s">
        <v>1363</v>
      </c>
      <c r="AE1406" s="17">
        <v>0</v>
      </c>
      <c r="AF1406" s="17">
        <v>0</v>
      </c>
      <c r="AG1406" s="17" t="s">
        <v>1363</v>
      </c>
      <c r="AH1406" s="18"/>
    </row>
    <row r="1407" spans="1:34" outlineLevel="1">
      <c r="A1407" s="108">
        <v>1456</v>
      </c>
      <c r="B1407" s="109" t="s">
        <v>183</v>
      </c>
      <c r="C1407" s="110" t="s">
        <v>1642</v>
      </c>
      <c r="D1407" s="110" t="s">
        <v>1643</v>
      </c>
      <c r="E1407" s="112" t="s">
        <v>1671</v>
      </c>
      <c r="F1407" s="130" t="s">
        <v>1688</v>
      </c>
      <c r="G1407" s="130" t="s">
        <v>1363</v>
      </c>
      <c r="H1407" s="15" t="s">
        <v>1908</v>
      </c>
      <c r="I1407" s="130" t="s">
        <v>1363</v>
      </c>
      <c r="J1407" s="130" t="s">
        <v>1363</v>
      </c>
      <c r="K1407" s="86">
        <v>1</v>
      </c>
      <c r="L1407" s="111"/>
      <c r="M1407" s="85" t="s">
        <v>1363</v>
      </c>
      <c r="N1407" s="16" t="str" cm="1">
        <f t="array" ref="N1407">IF(M1407&lt;&gt;"",SUMPRODUCT($X1407:$AG1407,$X$27:$AG$27)/SUMPRODUCT(--($X1407:$AG1407&lt;&gt;""),$X$27:$AG$27),"")</f>
        <v/>
      </c>
      <c r="O1407" s="85"/>
      <c r="P1407" s="16" t="str" cm="1">
        <f t="array" ref="P1407">IF(O1407&lt;&gt;"",SUMPRODUCT($X1407:$AG1407,$X$27:$AG$27)/SUMPRODUCT(--($X1407:$AG1407&lt;&gt;""),$X$27:$AG$27),"")</f>
        <v/>
      </c>
      <c r="Q1407" s="85" t="s">
        <v>1691</v>
      </c>
      <c r="R1407" s="16" cm="1">
        <f t="array" ref="R1407">IF(Q1407&lt;&gt;"",SUMPRODUCT($X1407:$AG1407,$X$27:$AG$27)/SUMPRODUCT(--($X1407:$AG1407&lt;&gt;""),$X$27:$AG$27),"")</f>
        <v>0</v>
      </c>
      <c r="S1407" s="85" t="s">
        <v>1363</v>
      </c>
      <c r="T1407" s="16" t="str" cm="1">
        <f t="array" ref="T1407">IF(S1407&lt;&gt;"",SUMPRODUCT($X1407:$AG1407,$X$27:$AG$27)/SUMPRODUCT(--($X1407:$AG1407&lt;&gt;""),$X$27:$AG$27),"")</f>
        <v/>
      </c>
      <c r="U1407" s="85" t="s">
        <v>1363</v>
      </c>
      <c r="V1407" s="16" t="str" cm="1">
        <f t="array" ref="V1407">IF(U1407&lt;&gt;"",SUMPRODUCT($X1407:$AG1407,$X$27:$AG$27)/SUMPRODUCT(--($X1407:$AG1407&lt;&gt;""),$X$27:$AG$27),"")</f>
        <v/>
      </c>
      <c r="W1407" s="14">
        <v>100</v>
      </c>
      <c r="X1407" s="17">
        <v>0</v>
      </c>
      <c r="Y1407" s="17">
        <v>0</v>
      </c>
      <c r="Z1407" s="17"/>
      <c r="AA1407" s="17">
        <v>0</v>
      </c>
      <c r="AB1407" s="17">
        <v>0</v>
      </c>
      <c r="AC1407" s="17">
        <v>0</v>
      </c>
      <c r="AD1407" s="17" t="s">
        <v>1363</v>
      </c>
      <c r="AE1407" s="17">
        <v>0</v>
      </c>
      <c r="AF1407" s="17">
        <v>0</v>
      </c>
      <c r="AG1407" s="17" t="s">
        <v>1363</v>
      </c>
      <c r="AH1407" s="18"/>
    </row>
    <row r="1408" spans="1:34" outlineLevel="1">
      <c r="A1408" s="108">
        <v>1457</v>
      </c>
      <c r="B1408" s="109" t="s">
        <v>183</v>
      </c>
      <c r="C1408" s="110" t="s">
        <v>1642</v>
      </c>
      <c r="D1408" s="110" t="s">
        <v>1643</v>
      </c>
      <c r="E1408" s="112" t="s">
        <v>1672</v>
      </c>
      <c r="F1408" s="130" t="s">
        <v>1688</v>
      </c>
      <c r="G1408" s="130" t="s">
        <v>1363</v>
      </c>
      <c r="H1408" s="15" t="s">
        <v>1908</v>
      </c>
      <c r="I1408" s="130" t="s">
        <v>1363</v>
      </c>
      <c r="J1408" s="130" t="s">
        <v>1363</v>
      </c>
      <c r="K1408" s="86">
        <v>1</v>
      </c>
      <c r="L1408" s="111"/>
      <c r="M1408" s="85" t="s">
        <v>1363</v>
      </c>
      <c r="N1408" s="16" t="str" cm="1">
        <f t="array" ref="N1408">IF(M1408&lt;&gt;"",SUMPRODUCT($X1408:$AG1408,$X$27:$AG$27)/SUMPRODUCT(--($X1408:$AG1408&lt;&gt;""),$X$27:$AG$27),"")</f>
        <v/>
      </c>
      <c r="O1408" s="85"/>
      <c r="P1408" s="16" t="str" cm="1">
        <f t="array" ref="P1408">IF(O1408&lt;&gt;"",SUMPRODUCT($X1408:$AG1408,$X$27:$AG$27)/SUMPRODUCT(--($X1408:$AG1408&lt;&gt;""),$X$27:$AG$27),"")</f>
        <v/>
      </c>
      <c r="Q1408" s="85" t="s">
        <v>1691</v>
      </c>
      <c r="R1408" s="16" cm="1">
        <f t="array" ref="R1408">IF(Q1408&lt;&gt;"",SUMPRODUCT($X1408:$AG1408,$X$27:$AG$27)/SUMPRODUCT(--($X1408:$AG1408&lt;&gt;""),$X$27:$AG$27),"")</f>
        <v>0</v>
      </c>
      <c r="S1408" s="85" t="s">
        <v>1363</v>
      </c>
      <c r="T1408" s="16" t="str" cm="1">
        <f t="array" ref="T1408">IF(S1408&lt;&gt;"",SUMPRODUCT($X1408:$AG1408,$X$27:$AG$27)/SUMPRODUCT(--($X1408:$AG1408&lt;&gt;""),$X$27:$AG$27),"")</f>
        <v/>
      </c>
      <c r="U1408" s="85" t="s">
        <v>1363</v>
      </c>
      <c r="V1408" s="16" t="str" cm="1">
        <f t="array" ref="V1408">IF(U1408&lt;&gt;"",SUMPRODUCT($X1408:$AG1408,$X$27:$AG$27)/SUMPRODUCT(--($X1408:$AG1408&lt;&gt;""),$X$27:$AG$27),"")</f>
        <v/>
      </c>
      <c r="W1408" s="14">
        <v>100</v>
      </c>
      <c r="X1408" s="17">
        <v>0</v>
      </c>
      <c r="Y1408" s="17">
        <v>0</v>
      </c>
      <c r="Z1408" s="17"/>
      <c r="AA1408" s="17">
        <v>0</v>
      </c>
      <c r="AB1408" s="17">
        <v>0</v>
      </c>
      <c r="AC1408" s="17">
        <v>0</v>
      </c>
      <c r="AD1408" s="17" t="s">
        <v>1363</v>
      </c>
      <c r="AE1408" s="17">
        <v>0</v>
      </c>
      <c r="AF1408" s="17">
        <v>0</v>
      </c>
      <c r="AG1408" s="17" t="s">
        <v>1363</v>
      </c>
      <c r="AH1408" s="18"/>
    </row>
    <row r="1409" spans="1:34" outlineLevel="1">
      <c r="A1409" s="108">
        <v>1458</v>
      </c>
      <c r="B1409" s="109" t="s">
        <v>183</v>
      </c>
      <c r="C1409" s="110" t="s">
        <v>1642</v>
      </c>
      <c r="D1409" s="110" t="s">
        <v>1643</v>
      </c>
      <c r="E1409" s="112" t="s">
        <v>1673</v>
      </c>
      <c r="F1409" s="130" t="s">
        <v>1689</v>
      </c>
      <c r="G1409" s="130" t="s">
        <v>1363</v>
      </c>
      <c r="H1409" s="15" t="s">
        <v>1908</v>
      </c>
      <c r="I1409" s="130" t="s">
        <v>1363</v>
      </c>
      <c r="J1409" s="130" t="s">
        <v>1363</v>
      </c>
      <c r="K1409" s="86">
        <v>1</v>
      </c>
      <c r="L1409" s="111"/>
      <c r="M1409" s="85" t="s">
        <v>1363</v>
      </c>
      <c r="N1409" s="16" t="str" cm="1">
        <f t="array" ref="N1409">IF(M1409&lt;&gt;"",SUMPRODUCT($X1409:$AG1409,$X$27:$AG$27)/SUMPRODUCT(--($X1409:$AG1409&lt;&gt;""),$X$27:$AG$27),"")</f>
        <v/>
      </c>
      <c r="O1409" s="85"/>
      <c r="P1409" s="16" t="str" cm="1">
        <f t="array" ref="P1409">IF(O1409&lt;&gt;"",SUMPRODUCT($X1409:$AG1409,$X$27:$AG$27)/SUMPRODUCT(--($X1409:$AG1409&lt;&gt;""),$X$27:$AG$27),"")</f>
        <v/>
      </c>
      <c r="Q1409" s="85" t="s">
        <v>1691</v>
      </c>
      <c r="R1409" s="16" cm="1">
        <f t="array" ref="R1409">IF(Q1409&lt;&gt;"",SUMPRODUCT($X1409:$AG1409,$X$27:$AG$27)/SUMPRODUCT(--($X1409:$AG1409&lt;&gt;""),$X$27:$AG$27),"")</f>
        <v>0</v>
      </c>
      <c r="S1409" s="85" t="s">
        <v>1363</v>
      </c>
      <c r="T1409" s="16" t="str" cm="1">
        <f t="array" ref="T1409">IF(S1409&lt;&gt;"",SUMPRODUCT($X1409:$AG1409,$X$27:$AG$27)/SUMPRODUCT(--($X1409:$AG1409&lt;&gt;""),$X$27:$AG$27),"")</f>
        <v/>
      </c>
      <c r="U1409" s="85" t="s">
        <v>1363</v>
      </c>
      <c r="V1409" s="16" t="str" cm="1">
        <f t="array" ref="V1409">IF(U1409&lt;&gt;"",SUMPRODUCT($X1409:$AG1409,$X$27:$AG$27)/SUMPRODUCT(--($X1409:$AG1409&lt;&gt;""),$X$27:$AG$27),"")</f>
        <v/>
      </c>
      <c r="W1409" s="14">
        <v>100</v>
      </c>
      <c r="X1409" s="17">
        <v>0</v>
      </c>
      <c r="Y1409" s="17">
        <v>0</v>
      </c>
      <c r="Z1409" s="17"/>
      <c r="AA1409" s="17">
        <v>0</v>
      </c>
      <c r="AB1409" s="17">
        <v>0</v>
      </c>
      <c r="AC1409" s="17">
        <v>0</v>
      </c>
      <c r="AD1409" s="17" t="s">
        <v>1363</v>
      </c>
      <c r="AE1409" s="17">
        <v>0</v>
      </c>
      <c r="AF1409" s="17">
        <v>0</v>
      </c>
      <c r="AG1409" s="17" t="s">
        <v>1363</v>
      </c>
      <c r="AH1409" s="18"/>
    </row>
    <row r="1410" spans="1:34" outlineLevel="1">
      <c r="A1410" s="108">
        <v>1459</v>
      </c>
      <c r="B1410" s="109" t="s">
        <v>183</v>
      </c>
      <c r="C1410" s="110" t="s">
        <v>1642</v>
      </c>
      <c r="D1410" s="110" t="s">
        <v>1643</v>
      </c>
      <c r="E1410" s="112" t="s">
        <v>1674</v>
      </c>
      <c r="F1410" s="130" t="s">
        <v>1690</v>
      </c>
      <c r="G1410" s="130" t="s">
        <v>1363</v>
      </c>
      <c r="H1410" s="15" t="s">
        <v>1908</v>
      </c>
      <c r="I1410" s="130" t="s">
        <v>1363</v>
      </c>
      <c r="J1410" s="130" t="s">
        <v>1363</v>
      </c>
      <c r="K1410" s="86">
        <v>1</v>
      </c>
      <c r="L1410" s="111"/>
      <c r="M1410" s="85" t="s">
        <v>1363</v>
      </c>
      <c r="N1410" s="16" t="str" cm="1">
        <f t="array" ref="N1410">IF(M1410&lt;&gt;"",SUMPRODUCT($X1410:$AG1410,$X$27:$AG$27)/SUMPRODUCT(--($X1410:$AG1410&lt;&gt;""),$X$27:$AG$27),"")</f>
        <v/>
      </c>
      <c r="O1410" s="85"/>
      <c r="P1410" s="16" t="str" cm="1">
        <f t="array" ref="P1410">IF(O1410&lt;&gt;"",SUMPRODUCT($X1410:$AG1410,$X$27:$AG$27)/SUMPRODUCT(--($X1410:$AG1410&lt;&gt;""),$X$27:$AG$27),"")</f>
        <v/>
      </c>
      <c r="Q1410" s="85" t="s">
        <v>1691</v>
      </c>
      <c r="R1410" s="16" cm="1">
        <f t="array" ref="R1410">IF(Q1410&lt;&gt;"",SUMPRODUCT($X1410:$AG1410,$X$27:$AG$27)/SUMPRODUCT(--($X1410:$AG1410&lt;&gt;""),$X$27:$AG$27),"")</f>
        <v>0</v>
      </c>
      <c r="S1410" s="85" t="s">
        <v>1363</v>
      </c>
      <c r="T1410" s="16" t="str" cm="1">
        <f t="array" ref="T1410">IF(S1410&lt;&gt;"",SUMPRODUCT($X1410:$AG1410,$X$27:$AG$27)/SUMPRODUCT(--($X1410:$AG1410&lt;&gt;""),$X$27:$AG$27),"")</f>
        <v/>
      </c>
      <c r="U1410" s="85" t="s">
        <v>1363</v>
      </c>
      <c r="V1410" s="16" t="str" cm="1">
        <f t="array" ref="V1410">IF(U1410&lt;&gt;"",SUMPRODUCT($X1410:$AG1410,$X$27:$AG$27)/SUMPRODUCT(--($X1410:$AG1410&lt;&gt;""),$X$27:$AG$27),"")</f>
        <v/>
      </c>
      <c r="W1410" s="14">
        <v>100</v>
      </c>
      <c r="X1410" s="17">
        <v>0</v>
      </c>
      <c r="Y1410" s="17">
        <v>0</v>
      </c>
      <c r="Z1410" s="17"/>
      <c r="AA1410" s="17">
        <v>0</v>
      </c>
      <c r="AB1410" s="17">
        <v>0</v>
      </c>
      <c r="AC1410" s="17">
        <v>0</v>
      </c>
      <c r="AD1410" s="17" t="s">
        <v>1363</v>
      </c>
      <c r="AE1410" s="17">
        <v>0</v>
      </c>
      <c r="AF1410" s="17">
        <v>0</v>
      </c>
      <c r="AG1410" s="17" t="s">
        <v>1363</v>
      </c>
      <c r="AH1410" s="18"/>
    </row>
    <row r="1411" spans="1:34" ht="18.75">
      <c r="A1411" s="143"/>
      <c r="B1411" s="144" t="s">
        <v>183</v>
      </c>
      <c r="C1411" s="145" t="s">
        <v>1217</v>
      </c>
      <c r="D1411" s="146" t="s">
        <v>1843</v>
      </c>
      <c r="E1411" s="146"/>
      <c r="F1411" s="149"/>
      <c r="G1411" s="150"/>
      <c r="H1411" s="12"/>
      <c r="I1411" s="12"/>
      <c r="J1411" s="12"/>
      <c r="K1411" s="12"/>
      <c r="L1411" s="12"/>
      <c r="M1411" s="85"/>
      <c r="N1411" s="16"/>
      <c r="O1411" s="85"/>
      <c r="P1411" s="16"/>
      <c r="Q1411" s="85"/>
      <c r="R1411" s="16"/>
      <c r="S1411" s="85"/>
      <c r="T1411" s="16"/>
      <c r="U1411" s="85"/>
      <c r="V1411" s="16"/>
      <c r="W1411" s="14"/>
      <c r="X1411" s="17"/>
      <c r="Y1411" s="17"/>
      <c r="Z1411" s="17"/>
      <c r="AA1411" s="17"/>
      <c r="AB1411" s="17"/>
      <c r="AC1411" s="17"/>
      <c r="AD1411" s="17"/>
      <c r="AE1411" s="17"/>
      <c r="AF1411" s="17"/>
      <c r="AG1411" s="17"/>
      <c r="AH1411" s="5"/>
    </row>
    <row r="1412" spans="1:34" outlineLevel="1">
      <c r="A1412" s="108">
        <v>1030</v>
      </c>
      <c r="B1412" s="109" t="s">
        <v>183</v>
      </c>
      <c r="C1412" s="110" t="s">
        <v>1217</v>
      </c>
      <c r="D1412" s="110" t="s">
        <v>1675</v>
      </c>
      <c r="E1412" s="112" t="s">
        <v>1218</v>
      </c>
      <c r="F1412" s="130" t="s">
        <v>1562</v>
      </c>
      <c r="G1412" s="130" t="s">
        <v>1363</v>
      </c>
      <c r="H1412" s="15" t="s">
        <v>1908</v>
      </c>
      <c r="I1412" s="130" t="s">
        <v>1363</v>
      </c>
      <c r="J1412" s="130" t="s">
        <v>1363</v>
      </c>
      <c r="K1412" s="86">
        <v>1</v>
      </c>
      <c r="L1412" s="111"/>
      <c r="M1412" s="85" t="s">
        <v>1363</v>
      </c>
      <c r="N1412" s="16" t="str" cm="1">
        <f t="array" ref="N1412">IF(M1412&lt;&gt;"",SUMPRODUCT($X1412:$AG1412,$X$27:$AG$27)/SUMPRODUCT(--($X1412:$AG1412&lt;&gt;""),$X$27:$AG$27),"")</f>
        <v/>
      </c>
      <c r="O1412" s="85"/>
      <c r="P1412" s="16" t="str" cm="1">
        <f t="array" ref="P1412">IF(O1412&lt;&gt;"",SUMPRODUCT($X1412:$AG1412,$X$27:$AG$27)/SUMPRODUCT(--($X1412:$AG1412&lt;&gt;""),$X$27:$AG$27),"")</f>
        <v/>
      </c>
      <c r="Q1412" s="85" t="s">
        <v>1691</v>
      </c>
      <c r="R1412" s="16" cm="1">
        <f t="array" ref="R1412">IF(Q1412&lt;&gt;"",SUMPRODUCT($X1412:$AG1412,$X$27:$AG$27)/SUMPRODUCT(--($X1412:$AG1412&lt;&gt;""),$X$27:$AG$27),"")</f>
        <v>0</v>
      </c>
      <c r="S1412" s="85" t="s">
        <v>1363</v>
      </c>
      <c r="T1412" s="16" t="str" cm="1">
        <f t="array" ref="T1412">IF(S1412&lt;&gt;"",SUMPRODUCT($X1412:$AG1412,$X$27:$AG$27)/SUMPRODUCT(--($X1412:$AG1412&lt;&gt;""),$X$27:$AG$27),"")</f>
        <v/>
      </c>
      <c r="U1412" s="85" t="s">
        <v>1363</v>
      </c>
      <c r="V1412" s="16" t="str" cm="1">
        <f t="array" ref="V1412">IF(U1412&lt;&gt;"",SUMPRODUCT($X1412:$AG1412,$X$27:$AG$27)/SUMPRODUCT(--($X1412:$AG1412&lt;&gt;""),$X$27:$AG$27),"")</f>
        <v/>
      </c>
      <c r="W1412" s="14">
        <v>100</v>
      </c>
      <c r="X1412" s="17">
        <v>0</v>
      </c>
      <c r="Y1412" s="17">
        <v>0</v>
      </c>
      <c r="Z1412" s="17"/>
      <c r="AA1412" s="17">
        <v>0</v>
      </c>
      <c r="AB1412" s="17">
        <v>0</v>
      </c>
      <c r="AC1412" s="17">
        <v>0</v>
      </c>
      <c r="AD1412" s="17" t="s">
        <v>1363</v>
      </c>
      <c r="AE1412" s="17">
        <v>0</v>
      </c>
      <c r="AF1412" s="17">
        <v>0</v>
      </c>
      <c r="AG1412" s="17" t="s">
        <v>1363</v>
      </c>
      <c r="AH1412" s="18"/>
    </row>
    <row r="1413" spans="1:34" outlineLevel="1">
      <c r="A1413" s="108">
        <v>1031</v>
      </c>
      <c r="B1413" s="109" t="s">
        <v>183</v>
      </c>
      <c r="C1413" s="110" t="s">
        <v>1217</v>
      </c>
      <c r="D1413" s="110" t="s">
        <v>1675</v>
      </c>
      <c r="E1413" s="112" t="s">
        <v>1219</v>
      </c>
      <c r="F1413" s="130" t="s">
        <v>1562</v>
      </c>
      <c r="G1413" s="130" t="s">
        <v>1363</v>
      </c>
      <c r="H1413" s="15" t="s">
        <v>1908</v>
      </c>
      <c r="I1413" s="130" t="s">
        <v>1363</v>
      </c>
      <c r="J1413" s="130" t="s">
        <v>1363</v>
      </c>
      <c r="K1413" s="86">
        <v>1</v>
      </c>
      <c r="L1413" s="111"/>
      <c r="M1413" s="85" t="s">
        <v>1363</v>
      </c>
      <c r="N1413" s="16" t="str" cm="1">
        <f t="array" ref="N1413">IF(M1413&lt;&gt;"",SUMPRODUCT($X1413:$AG1413,$X$27:$AG$27)/SUMPRODUCT(--($X1413:$AG1413&lt;&gt;""),$X$27:$AG$27),"")</f>
        <v/>
      </c>
      <c r="O1413" s="85"/>
      <c r="P1413" s="16" t="str" cm="1">
        <f t="array" ref="P1413">IF(O1413&lt;&gt;"",SUMPRODUCT($X1413:$AG1413,$X$27:$AG$27)/SUMPRODUCT(--($X1413:$AG1413&lt;&gt;""),$X$27:$AG$27),"")</f>
        <v/>
      </c>
      <c r="Q1413" s="85" t="s">
        <v>1691</v>
      </c>
      <c r="R1413" s="16" cm="1">
        <f t="array" ref="R1413">IF(Q1413&lt;&gt;"",SUMPRODUCT($X1413:$AG1413,$X$27:$AG$27)/SUMPRODUCT(--($X1413:$AG1413&lt;&gt;""),$X$27:$AG$27),"")</f>
        <v>0</v>
      </c>
      <c r="S1413" s="85" t="s">
        <v>1363</v>
      </c>
      <c r="T1413" s="16" t="str" cm="1">
        <f t="array" ref="T1413">IF(S1413&lt;&gt;"",SUMPRODUCT($X1413:$AG1413,$X$27:$AG$27)/SUMPRODUCT(--($X1413:$AG1413&lt;&gt;""),$X$27:$AG$27),"")</f>
        <v/>
      </c>
      <c r="U1413" s="85" t="s">
        <v>1363</v>
      </c>
      <c r="V1413" s="16" t="str" cm="1">
        <f t="array" ref="V1413">IF(U1413&lt;&gt;"",SUMPRODUCT($X1413:$AG1413,$X$27:$AG$27)/SUMPRODUCT(--($X1413:$AG1413&lt;&gt;""),$X$27:$AG$27),"")</f>
        <v/>
      </c>
      <c r="W1413" s="14">
        <v>100</v>
      </c>
      <c r="X1413" s="17">
        <v>0</v>
      </c>
      <c r="Y1413" s="17">
        <v>0</v>
      </c>
      <c r="Z1413" s="17"/>
      <c r="AA1413" s="17">
        <v>0</v>
      </c>
      <c r="AB1413" s="17">
        <v>0</v>
      </c>
      <c r="AC1413" s="17">
        <v>0</v>
      </c>
      <c r="AD1413" s="17" t="s">
        <v>1363</v>
      </c>
      <c r="AE1413" s="17">
        <v>0</v>
      </c>
      <c r="AF1413" s="17">
        <v>0</v>
      </c>
      <c r="AG1413" s="17" t="s">
        <v>1363</v>
      </c>
      <c r="AH1413" s="18"/>
    </row>
    <row r="1414" spans="1:34" outlineLevel="1">
      <c r="A1414" s="108">
        <v>1032</v>
      </c>
      <c r="B1414" s="109" t="s">
        <v>183</v>
      </c>
      <c r="C1414" s="110" t="s">
        <v>1217</v>
      </c>
      <c r="D1414" s="110" t="s">
        <v>1675</v>
      </c>
      <c r="E1414" s="112" t="s">
        <v>1220</v>
      </c>
      <c r="F1414" s="130" t="s">
        <v>1562</v>
      </c>
      <c r="G1414" s="130" t="s">
        <v>1363</v>
      </c>
      <c r="H1414" s="15" t="s">
        <v>1908</v>
      </c>
      <c r="I1414" s="130" t="s">
        <v>1363</v>
      </c>
      <c r="J1414" s="130" t="s">
        <v>1363</v>
      </c>
      <c r="K1414" s="86">
        <v>1</v>
      </c>
      <c r="L1414" s="111"/>
      <c r="M1414" s="85" t="s">
        <v>1363</v>
      </c>
      <c r="N1414" s="16" t="str" cm="1">
        <f t="array" ref="N1414">IF(M1414&lt;&gt;"",SUMPRODUCT($X1414:$AG1414,$X$27:$AG$27)/SUMPRODUCT(--($X1414:$AG1414&lt;&gt;""),$X$27:$AG$27),"")</f>
        <v/>
      </c>
      <c r="O1414" s="85"/>
      <c r="P1414" s="16" t="str" cm="1">
        <f t="array" ref="P1414">IF(O1414&lt;&gt;"",SUMPRODUCT($X1414:$AG1414,$X$27:$AG$27)/SUMPRODUCT(--($X1414:$AG1414&lt;&gt;""),$X$27:$AG$27),"")</f>
        <v/>
      </c>
      <c r="Q1414" s="85" t="s">
        <v>1691</v>
      </c>
      <c r="R1414" s="16" cm="1">
        <f t="array" ref="R1414">IF(Q1414&lt;&gt;"",SUMPRODUCT($X1414:$AG1414,$X$27:$AG$27)/SUMPRODUCT(--($X1414:$AG1414&lt;&gt;""),$X$27:$AG$27),"")</f>
        <v>0</v>
      </c>
      <c r="S1414" s="85" t="s">
        <v>1363</v>
      </c>
      <c r="T1414" s="16" t="str" cm="1">
        <f t="array" ref="T1414">IF(S1414&lt;&gt;"",SUMPRODUCT($X1414:$AG1414,$X$27:$AG$27)/SUMPRODUCT(--($X1414:$AG1414&lt;&gt;""),$X$27:$AG$27),"")</f>
        <v/>
      </c>
      <c r="U1414" s="85" t="s">
        <v>1363</v>
      </c>
      <c r="V1414" s="16" t="str" cm="1">
        <f t="array" ref="V1414">IF(U1414&lt;&gt;"",SUMPRODUCT($X1414:$AG1414,$X$27:$AG$27)/SUMPRODUCT(--($X1414:$AG1414&lt;&gt;""),$X$27:$AG$27),"")</f>
        <v/>
      </c>
      <c r="W1414" s="14">
        <v>100</v>
      </c>
      <c r="X1414" s="17">
        <v>0</v>
      </c>
      <c r="Y1414" s="17">
        <v>0</v>
      </c>
      <c r="Z1414" s="17"/>
      <c r="AA1414" s="17">
        <v>0</v>
      </c>
      <c r="AB1414" s="17">
        <v>0</v>
      </c>
      <c r="AC1414" s="17">
        <v>0</v>
      </c>
      <c r="AD1414" s="17" t="s">
        <v>1363</v>
      </c>
      <c r="AE1414" s="17">
        <v>0</v>
      </c>
      <c r="AF1414" s="17">
        <v>0</v>
      </c>
      <c r="AG1414" s="17" t="s">
        <v>1363</v>
      </c>
      <c r="AH1414" s="18"/>
    </row>
    <row r="1415" spans="1:34" outlineLevel="1">
      <c r="A1415" s="108">
        <v>1033</v>
      </c>
      <c r="B1415" s="109" t="s">
        <v>183</v>
      </c>
      <c r="C1415" s="110" t="s">
        <v>1217</v>
      </c>
      <c r="D1415" s="110" t="s">
        <v>1675</v>
      </c>
      <c r="E1415" s="112" t="s">
        <v>1221</v>
      </c>
      <c r="F1415" s="130" t="s">
        <v>1562</v>
      </c>
      <c r="G1415" s="130" t="s">
        <v>1363</v>
      </c>
      <c r="H1415" s="15" t="s">
        <v>1908</v>
      </c>
      <c r="I1415" s="130" t="s">
        <v>1363</v>
      </c>
      <c r="J1415" s="130" t="s">
        <v>1363</v>
      </c>
      <c r="K1415" s="86">
        <v>1</v>
      </c>
      <c r="L1415" s="111"/>
      <c r="M1415" s="85" t="s">
        <v>1363</v>
      </c>
      <c r="N1415" s="16" t="str" cm="1">
        <f t="array" ref="N1415">IF(M1415&lt;&gt;"",SUMPRODUCT($X1415:$AG1415,$X$27:$AG$27)/SUMPRODUCT(--($X1415:$AG1415&lt;&gt;""),$X$27:$AG$27),"")</f>
        <v/>
      </c>
      <c r="O1415" s="85"/>
      <c r="P1415" s="16" t="str" cm="1">
        <f t="array" ref="P1415">IF(O1415&lt;&gt;"",SUMPRODUCT($X1415:$AG1415,$X$27:$AG$27)/SUMPRODUCT(--($X1415:$AG1415&lt;&gt;""),$X$27:$AG$27),"")</f>
        <v/>
      </c>
      <c r="Q1415" s="85" t="s">
        <v>1691</v>
      </c>
      <c r="R1415" s="16" cm="1">
        <f t="array" ref="R1415">IF(Q1415&lt;&gt;"",SUMPRODUCT($X1415:$AG1415,$X$27:$AG$27)/SUMPRODUCT(--($X1415:$AG1415&lt;&gt;""),$X$27:$AG$27),"")</f>
        <v>0</v>
      </c>
      <c r="S1415" s="85" t="s">
        <v>1363</v>
      </c>
      <c r="T1415" s="16" t="str" cm="1">
        <f t="array" ref="T1415">IF(S1415&lt;&gt;"",SUMPRODUCT($X1415:$AG1415,$X$27:$AG$27)/SUMPRODUCT(--($X1415:$AG1415&lt;&gt;""),$X$27:$AG$27),"")</f>
        <v/>
      </c>
      <c r="U1415" s="85" t="s">
        <v>1363</v>
      </c>
      <c r="V1415" s="16" t="str" cm="1">
        <f t="array" ref="V1415">IF(U1415&lt;&gt;"",SUMPRODUCT($X1415:$AG1415,$X$27:$AG$27)/SUMPRODUCT(--($X1415:$AG1415&lt;&gt;""),$X$27:$AG$27),"")</f>
        <v/>
      </c>
      <c r="W1415" s="14">
        <v>100</v>
      </c>
      <c r="X1415" s="17">
        <v>0</v>
      </c>
      <c r="Y1415" s="17">
        <v>0</v>
      </c>
      <c r="Z1415" s="17"/>
      <c r="AA1415" s="17">
        <v>0</v>
      </c>
      <c r="AB1415" s="17">
        <v>0</v>
      </c>
      <c r="AC1415" s="17">
        <v>0</v>
      </c>
      <c r="AD1415" s="17" t="s">
        <v>1363</v>
      </c>
      <c r="AE1415" s="17">
        <v>0</v>
      </c>
      <c r="AF1415" s="17">
        <v>0</v>
      </c>
      <c r="AG1415" s="17" t="s">
        <v>1363</v>
      </c>
      <c r="AH1415" s="18"/>
    </row>
    <row r="1416" spans="1:34" outlineLevel="1">
      <c r="A1416" s="108">
        <v>1034</v>
      </c>
      <c r="B1416" s="109" t="s">
        <v>183</v>
      </c>
      <c r="C1416" s="110" t="s">
        <v>1217</v>
      </c>
      <c r="D1416" s="110" t="s">
        <v>1675</v>
      </c>
      <c r="E1416" s="112" t="s">
        <v>1222</v>
      </c>
      <c r="F1416" s="130" t="s">
        <v>1562</v>
      </c>
      <c r="G1416" s="130" t="s">
        <v>1363</v>
      </c>
      <c r="H1416" s="15" t="s">
        <v>1908</v>
      </c>
      <c r="I1416" s="130" t="s">
        <v>1363</v>
      </c>
      <c r="J1416" s="130" t="s">
        <v>1363</v>
      </c>
      <c r="K1416" s="86">
        <v>1</v>
      </c>
      <c r="L1416" s="111"/>
      <c r="M1416" s="85" t="s">
        <v>1363</v>
      </c>
      <c r="N1416" s="16" t="str" cm="1">
        <f t="array" ref="N1416">IF(M1416&lt;&gt;"",SUMPRODUCT($X1416:$AG1416,$X$27:$AG$27)/SUMPRODUCT(--($X1416:$AG1416&lt;&gt;""),$X$27:$AG$27),"")</f>
        <v/>
      </c>
      <c r="O1416" s="85"/>
      <c r="P1416" s="16" t="str" cm="1">
        <f t="array" ref="P1416">IF(O1416&lt;&gt;"",SUMPRODUCT($X1416:$AG1416,$X$27:$AG$27)/SUMPRODUCT(--($X1416:$AG1416&lt;&gt;""),$X$27:$AG$27),"")</f>
        <v/>
      </c>
      <c r="Q1416" s="85" t="s">
        <v>1691</v>
      </c>
      <c r="R1416" s="16" cm="1">
        <f t="array" ref="R1416">IF(Q1416&lt;&gt;"",SUMPRODUCT($X1416:$AG1416,$X$27:$AG$27)/SUMPRODUCT(--($X1416:$AG1416&lt;&gt;""),$X$27:$AG$27),"")</f>
        <v>0</v>
      </c>
      <c r="S1416" s="85" t="s">
        <v>1363</v>
      </c>
      <c r="T1416" s="16" t="str" cm="1">
        <f t="array" ref="T1416">IF(S1416&lt;&gt;"",SUMPRODUCT($X1416:$AG1416,$X$27:$AG$27)/SUMPRODUCT(--($X1416:$AG1416&lt;&gt;""),$X$27:$AG$27),"")</f>
        <v/>
      </c>
      <c r="U1416" s="85" t="s">
        <v>1363</v>
      </c>
      <c r="V1416" s="16" t="str" cm="1">
        <f t="array" ref="V1416">IF(U1416&lt;&gt;"",SUMPRODUCT($X1416:$AG1416,$X$27:$AG$27)/SUMPRODUCT(--($X1416:$AG1416&lt;&gt;""),$X$27:$AG$27),"")</f>
        <v/>
      </c>
      <c r="W1416" s="14">
        <v>100</v>
      </c>
      <c r="X1416" s="17">
        <v>0</v>
      </c>
      <c r="Y1416" s="17">
        <v>0</v>
      </c>
      <c r="Z1416" s="17"/>
      <c r="AA1416" s="17">
        <v>0</v>
      </c>
      <c r="AB1416" s="17">
        <v>0</v>
      </c>
      <c r="AC1416" s="17">
        <v>0</v>
      </c>
      <c r="AD1416" s="17" t="s">
        <v>1363</v>
      </c>
      <c r="AE1416" s="17">
        <v>0</v>
      </c>
      <c r="AF1416" s="17">
        <v>0</v>
      </c>
      <c r="AG1416" s="17" t="s">
        <v>1363</v>
      </c>
      <c r="AH1416" s="18"/>
    </row>
    <row r="1417" spans="1:34" outlineLevel="1">
      <c r="A1417" s="108">
        <v>1035</v>
      </c>
      <c r="B1417" s="109" t="s">
        <v>183</v>
      </c>
      <c r="C1417" s="110" t="s">
        <v>1217</v>
      </c>
      <c r="D1417" s="110" t="s">
        <v>1675</v>
      </c>
      <c r="E1417" s="112" t="s">
        <v>1223</v>
      </c>
      <c r="F1417" s="130" t="s">
        <v>1562</v>
      </c>
      <c r="G1417" s="130" t="s">
        <v>1363</v>
      </c>
      <c r="H1417" s="15" t="s">
        <v>1908</v>
      </c>
      <c r="I1417" s="130" t="s">
        <v>1363</v>
      </c>
      <c r="J1417" s="130" t="s">
        <v>1363</v>
      </c>
      <c r="K1417" s="86">
        <v>1</v>
      </c>
      <c r="L1417" s="111"/>
      <c r="M1417" s="85" t="s">
        <v>1363</v>
      </c>
      <c r="N1417" s="16" t="str" cm="1">
        <f t="array" ref="N1417">IF(M1417&lt;&gt;"",SUMPRODUCT($X1417:$AG1417,$X$27:$AG$27)/SUMPRODUCT(--($X1417:$AG1417&lt;&gt;""),$X$27:$AG$27),"")</f>
        <v/>
      </c>
      <c r="O1417" s="85"/>
      <c r="P1417" s="16" t="str" cm="1">
        <f t="array" ref="P1417">IF(O1417&lt;&gt;"",SUMPRODUCT($X1417:$AG1417,$X$27:$AG$27)/SUMPRODUCT(--($X1417:$AG1417&lt;&gt;""),$X$27:$AG$27),"")</f>
        <v/>
      </c>
      <c r="Q1417" s="85" t="s">
        <v>1691</v>
      </c>
      <c r="R1417" s="16" cm="1">
        <f t="array" ref="R1417">IF(Q1417&lt;&gt;"",SUMPRODUCT($X1417:$AG1417,$X$27:$AG$27)/SUMPRODUCT(--($X1417:$AG1417&lt;&gt;""),$X$27:$AG$27),"")</f>
        <v>0</v>
      </c>
      <c r="S1417" s="85" t="s">
        <v>1363</v>
      </c>
      <c r="T1417" s="16" t="str" cm="1">
        <f t="array" ref="T1417">IF(S1417&lt;&gt;"",SUMPRODUCT($X1417:$AG1417,$X$27:$AG$27)/SUMPRODUCT(--($X1417:$AG1417&lt;&gt;""),$X$27:$AG$27),"")</f>
        <v/>
      </c>
      <c r="U1417" s="85" t="s">
        <v>1363</v>
      </c>
      <c r="V1417" s="16" t="str" cm="1">
        <f t="array" ref="V1417">IF(U1417&lt;&gt;"",SUMPRODUCT($X1417:$AG1417,$X$27:$AG$27)/SUMPRODUCT(--($X1417:$AG1417&lt;&gt;""),$X$27:$AG$27),"")</f>
        <v/>
      </c>
      <c r="W1417" s="14">
        <v>100</v>
      </c>
      <c r="X1417" s="17">
        <v>0</v>
      </c>
      <c r="Y1417" s="17">
        <v>0</v>
      </c>
      <c r="Z1417" s="17"/>
      <c r="AA1417" s="17">
        <v>0</v>
      </c>
      <c r="AB1417" s="17">
        <v>0</v>
      </c>
      <c r="AC1417" s="17">
        <v>0</v>
      </c>
      <c r="AD1417" s="17" t="s">
        <v>1363</v>
      </c>
      <c r="AE1417" s="17">
        <v>0</v>
      </c>
      <c r="AF1417" s="17">
        <v>0</v>
      </c>
      <c r="AG1417" s="17" t="s">
        <v>1363</v>
      </c>
      <c r="AH1417" s="18"/>
    </row>
    <row r="1418" spans="1:34" outlineLevel="1">
      <c r="A1418" s="108">
        <v>1036</v>
      </c>
      <c r="B1418" s="109" t="s">
        <v>183</v>
      </c>
      <c r="C1418" s="110" t="s">
        <v>1217</v>
      </c>
      <c r="D1418" s="110" t="s">
        <v>1675</v>
      </c>
      <c r="E1418" s="112" t="s">
        <v>1224</v>
      </c>
      <c r="F1418" s="130" t="s">
        <v>1562</v>
      </c>
      <c r="G1418" s="130" t="s">
        <v>1363</v>
      </c>
      <c r="H1418" s="15" t="s">
        <v>1908</v>
      </c>
      <c r="I1418" s="130" t="s">
        <v>1363</v>
      </c>
      <c r="J1418" s="130" t="s">
        <v>1363</v>
      </c>
      <c r="K1418" s="86">
        <v>1</v>
      </c>
      <c r="L1418" s="111"/>
      <c r="M1418" s="85" t="s">
        <v>1363</v>
      </c>
      <c r="N1418" s="16" t="str" cm="1">
        <f t="array" ref="N1418">IF(M1418&lt;&gt;"",SUMPRODUCT($X1418:$AG1418,$X$27:$AG$27)/SUMPRODUCT(--($X1418:$AG1418&lt;&gt;""),$X$27:$AG$27),"")</f>
        <v/>
      </c>
      <c r="O1418" s="85"/>
      <c r="P1418" s="16" t="str" cm="1">
        <f t="array" ref="P1418">IF(O1418&lt;&gt;"",SUMPRODUCT($X1418:$AG1418,$X$27:$AG$27)/SUMPRODUCT(--($X1418:$AG1418&lt;&gt;""),$X$27:$AG$27),"")</f>
        <v/>
      </c>
      <c r="Q1418" s="85" t="s">
        <v>1691</v>
      </c>
      <c r="R1418" s="16" cm="1">
        <f t="array" ref="R1418">IF(Q1418&lt;&gt;"",SUMPRODUCT($X1418:$AG1418,$X$27:$AG$27)/SUMPRODUCT(--($X1418:$AG1418&lt;&gt;""),$X$27:$AG$27),"")</f>
        <v>0</v>
      </c>
      <c r="S1418" s="85" t="s">
        <v>1363</v>
      </c>
      <c r="T1418" s="16" t="str" cm="1">
        <f t="array" ref="T1418">IF(S1418&lt;&gt;"",SUMPRODUCT($X1418:$AG1418,$X$27:$AG$27)/SUMPRODUCT(--($X1418:$AG1418&lt;&gt;""),$X$27:$AG$27),"")</f>
        <v/>
      </c>
      <c r="U1418" s="85" t="s">
        <v>1363</v>
      </c>
      <c r="V1418" s="16" t="str" cm="1">
        <f t="array" ref="V1418">IF(U1418&lt;&gt;"",SUMPRODUCT($X1418:$AG1418,$X$27:$AG$27)/SUMPRODUCT(--($X1418:$AG1418&lt;&gt;""),$X$27:$AG$27),"")</f>
        <v/>
      </c>
      <c r="W1418" s="14">
        <v>100</v>
      </c>
      <c r="X1418" s="17">
        <v>0</v>
      </c>
      <c r="Y1418" s="17">
        <v>0</v>
      </c>
      <c r="Z1418" s="17"/>
      <c r="AA1418" s="17">
        <v>0</v>
      </c>
      <c r="AB1418" s="17">
        <v>0</v>
      </c>
      <c r="AC1418" s="17">
        <v>0</v>
      </c>
      <c r="AD1418" s="17" t="s">
        <v>1363</v>
      </c>
      <c r="AE1418" s="17">
        <v>0</v>
      </c>
      <c r="AF1418" s="17">
        <v>0</v>
      </c>
      <c r="AG1418" s="17" t="s">
        <v>1363</v>
      </c>
      <c r="AH1418" s="18"/>
    </row>
    <row r="1419" spans="1:34" outlineLevel="1">
      <c r="A1419" s="108">
        <v>1037</v>
      </c>
      <c r="B1419" s="109" t="s">
        <v>183</v>
      </c>
      <c r="C1419" s="110" t="s">
        <v>1217</v>
      </c>
      <c r="D1419" s="110" t="s">
        <v>1675</v>
      </c>
      <c r="E1419" s="112" t="s">
        <v>1225</v>
      </c>
      <c r="F1419" s="130" t="s">
        <v>1562</v>
      </c>
      <c r="G1419" s="130" t="s">
        <v>1363</v>
      </c>
      <c r="H1419" s="15" t="s">
        <v>1908</v>
      </c>
      <c r="I1419" s="130" t="s">
        <v>1363</v>
      </c>
      <c r="J1419" s="130" t="s">
        <v>1363</v>
      </c>
      <c r="K1419" s="86">
        <v>1</v>
      </c>
      <c r="L1419" s="111"/>
      <c r="M1419" s="85" t="s">
        <v>1363</v>
      </c>
      <c r="N1419" s="16" t="str" cm="1">
        <f t="array" ref="N1419">IF(M1419&lt;&gt;"",SUMPRODUCT($X1419:$AG1419,$X$27:$AG$27)/SUMPRODUCT(--($X1419:$AG1419&lt;&gt;""),$X$27:$AG$27),"")</f>
        <v/>
      </c>
      <c r="O1419" s="85"/>
      <c r="P1419" s="16" t="str" cm="1">
        <f t="array" ref="P1419">IF(O1419&lt;&gt;"",SUMPRODUCT($X1419:$AG1419,$X$27:$AG$27)/SUMPRODUCT(--($X1419:$AG1419&lt;&gt;""),$X$27:$AG$27),"")</f>
        <v/>
      </c>
      <c r="Q1419" s="85" t="s">
        <v>1691</v>
      </c>
      <c r="R1419" s="16" cm="1">
        <f t="array" ref="R1419">IF(Q1419&lt;&gt;"",SUMPRODUCT($X1419:$AG1419,$X$27:$AG$27)/SUMPRODUCT(--($X1419:$AG1419&lt;&gt;""),$X$27:$AG$27),"")</f>
        <v>0</v>
      </c>
      <c r="S1419" s="85" t="s">
        <v>1363</v>
      </c>
      <c r="T1419" s="16" t="str" cm="1">
        <f t="array" ref="T1419">IF(S1419&lt;&gt;"",SUMPRODUCT($X1419:$AG1419,$X$27:$AG$27)/SUMPRODUCT(--($X1419:$AG1419&lt;&gt;""),$X$27:$AG$27),"")</f>
        <v/>
      </c>
      <c r="U1419" s="85" t="s">
        <v>1363</v>
      </c>
      <c r="V1419" s="16" t="str" cm="1">
        <f t="array" ref="V1419">IF(U1419&lt;&gt;"",SUMPRODUCT($X1419:$AG1419,$X$27:$AG$27)/SUMPRODUCT(--($X1419:$AG1419&lt;&gt;""),$X$27:$AG$27),"")</f>
        <v/>
      </c>
      <c r="W1419" s="14">
        <v>100</v>
      </c>
      <c r="X1419" s="17">
        <v>0</v>
      </c>
      <c r="Y1419" s="17">
        <v>0</v>
      </c>
      <c r="Z1419" s="17"/>
      <c r="AA1419" s="17">
        <v>0</v>
      </c>
      <c r="AB1419" s="17">
        <v>0</v>
      </c>
      <c r="AC1419" s="17">
        <v>0</v>
      </c>
      <c r="AD1419" s="17" t="s">
        <v>1363</v>
      </c>
      <c r="AE1419" s="17">
        <v>0</v>
      </c>
      <c r="AF1419" s="17">
        <v>0</v>
      </c>
      <c r="AG1419" s="17" t="s">
        <v>1363</v>
      </c>
      <c r="AH1419" s="18"/>
    </row>
    <row r="1420" spans="1:34" outlineLevel="1">
      <c r="A1420" s="108">
        <v>1038</v>
      </c>
      <c r="B1420" s="109" t="s">
        <v>183</v>
      </c>
      <c r="C1420" s="110" t="s">
        <v>1217</v>
      </c>
      <c r="D1420" s="110" t="s">
        <v>1675</v>
      </c>
      <c r="E1420" s="112" t="s">
        <v>1226</v>
      </c>
      <c r="F1420" s="130" t="s">
        <v>1563</v>
      </c>
      <c r="G1420" s="130" t="s">
        <v>1692</v>
      </c>
      <c r="H1420" s="15" t="s">
        <v>1910</v>
      </c>
      <c r="I1420" s="130" t="s">
        <v>1718</v>
      </c>
      <c r="J1420" s="130" t="s">
        <v>1363</v>
      </c>
      <c r="K1420" s="86">
        <v>1</v>
      </c>
      <c r="L1420" s="111"/>
      <c r="M1420" s="85" t="s">
        <v>1363</v>
      </c>
      <c r="N1420" s="16" t="str" cm="1">
        <f t="array" ref="N1420">IF(M1420&lt;&gt;"",SUMPRODUCT($X1420:$AG1420,$X$27:$AG$27)/SUMPRODUCT(--($X1420:$AG1420&lt;&gt;""),$X$27:$AG$27),"")</f>
        <v/>
      </c>
      <c r="O1420" s="85"/>
      <c r="P1420" s="16" t="str" cm="1">
        <f t="array" ref="P1420">IF(O1420&lt;&gt;"",SUMPRODUCT($X1420:$AG1420,$X$27:$AG$27)/SUMPRODUCT(--($X1420:$AG1420&lt;&gt;""),$X$27:$AG$27),"")</f>
        <v/>
      </c>
      <c r="Q1420" s="85">
        <v>9</v>
      </c>
      <c r="R1420" s="16" cm="1">
        <f t="array" ref="R1420">IF(Q1420&lt;&gt;"",SUMPRODUCT($X1420:$AG1420,$X$27:$AG$27)/SUMPRODUCT(--($X1420:$AG1420&lt;&gt;""),$X$27:$AG$27),"")</f>
        <v>1</v>
      </c>
      <c r="S1420" s="85" t="s">
        <v>1363</v>
      </c>
      <c r="T1420" s="16" t="str" cm="1">
        <f t="array" ref="T1420">IF(S1420&lt;&gt;"",SUMPRODUCT($X1420:$AG1420,$X$27:$AG$27)/SUMPRODUCT(--($X1420:$AG1420&lt;&gt;""),$X$27:$AG$27),"")</f>
        <v/>
      </c>
      <c r="U1420" s="85" t="s">
        <v>1363</v>
      </c>
      <c r="V1420" s="16" t="str" cm="1">
        <f t="array" ref="V1420">IF(U1420&lt;&gt;"",SUMPRODUCT($X1420:$AG1420,$X$27:$AG$27)/SUMPRODUCT(--($X1420:$AG1420&lt;&gt;""),$X$27:$AG$27),"")</f>
        <v/>
      </c>
      <c r="W1420" s="14">
        <v>100</v>
      </c>
      <c r="X1420" s="17">
        <v>1</v>
      </c>
      <c r="Y1420" s="17">
        <v>1</v>
      </c>
      <c r="Z1420" s="17"/>
      <c r="AA1420" s="17">
        <v>1</v>
      </c>
      <c r="AB1420" s="17">
        <v>1</v>
      </c>
      <c r="AC1420" s="17">
        <v>1</v>
      </c>
      <c r="AD1420" s="17" t="s">
        <v>1363</v>
      </c>
      <c r="AE1420" s="17">
        <v>1</v>
      </c>
      <c r="AF1420" s="17">
        <v>1</v>
      </c>
      <c r="AG1420" s="17" t="s">
        <v>1363</v>
      </c>
      <c r="AH1420" s="18"/>
    </row>
    <row r="1421" spans="1:34" outlineLevel="1">
      <c r="A1421" s="108">
        <v>1039</v>
      </c>
      <c r="B1421" s="109" t="s">
        <v>183</v>
      </c>
      <c r="C1421" s="110" t="s">
        <v>1217</v>
      </c>
      <c r="D1421" s="110" t="s">
        <v>1675</v>
      </c>
      <c r="E1421" s="112" t="s">
        <v>1227</v>
      </c>
      <c r="F1421" s="130" t="s">
        <v>1563</v>
      </c>
      <c r="G1421" s="130" t="s">
        <v>1363</v>
      </c>
      <c r="H1421" s="15" t="s">
        <v>1908</v>
      </c>
      <c r="I1421" s="130" t="s">
        <v>1363</v>
      </c>
      <c r="J1421" s="130" t="s">
        <v>1363</v>
      </c>
      <c r="K1421" s="86">
        <v>1</v>
      </c>
      <c r="L1421" s="111"/>
      <c r="M1421" s="85" t="s">
        <v>1363</v>
      </c>
      <c r="N1421" s="16" t="str" cm="1">
        <f t="array" ref="N1421">IF(M1421&lt;&gt;"",SUMPRODUCT($X1421:$AG1421,$X$27:$AG$27)/SUMPRODUCT(--($X1421:$AG1421&lt;&gt;""),$X$27:$AG$27),"")</f>
        <v/>
      </c>
      <c r="O1421" s="85"/>
      <c r="P1421" s="16" t="str" cm="1">
        <f t="array" ref="P1421">IF(O1421&lt;&gt;"",SUMPRODUCT($X1421:$AG1421,$X$27:$AG$27)/SUMPRODUCT(--($X1421:$AG1421&lt;&gt;""),$X$27:$AG$27),"")</f>
        <v/>
      </c>
      <c r="Q1421" s="85" t="s">
        <v>1691</v>
      </c>
      <c r="R1421" s="16" cm="1">
        <f t="array" ref="R1421">IF(Q1421&lt;&gt;"",SUMPRODUCT($X1421:$AG1421,$X$27:$AG$27)/SUMPRODUCT(--($X1421:$AG1421&lt;&gt;""),$X$27:$AG$27),"")</f>
        <v>0</v>
      </c>
      <c r="S1421" s="85" t="s">
        <v>1363</v>
      </c>
      <c r="T1421" s="16" t="str" cm="1">
        <f t="array" ref="T1421">IF(S1421&lt;&gt;"",SUMPRODUCT($X1421:$AG1421,$X$27:$AG$27)/SUMPRODUCT(--($X1421:$AG1421&lt;&gt;""),$X$27:$AG$27),"")</f>
        <v/>
      </c>
      <c r="U1421" s="85" t="s">
        <v>1363</v>
      </c>
      <c r="V1421" s="16" t="str" cm="1">
        <f t="array" ref="V1421">IF(U1421&lt;&gt;"",SUMPRODUCT($X1421:$AG1421,$X$27:$AG$27)/SUMPRODUCT(--($X1421:$AG1421&lt;&gt;""),$X$27:$AG$27),"")</f>
        <v/>
      </c>
      <c r="W1421" s="14">
        <v>100</v>
      </c>
      <c r="X1421" s="17">
        <v>0</v>
      </c>
      <c r="Y1421" s="17">
        <v>0</v>
      </c>
      <c r="Z1421" s="17"/>
      <c r="AA1421" s="17">
        <v>0</v>
      </c>
      <c r="AB1421" s="17">
        <v>0</v>
      </c>
      <c r="AC1421" s="17">
        <v>0</v>
      </c>
      <c r="AD1421" s="17" t="s">
        <v>1363</v>
      </c>
      <c r="AE1421" s="17">
        <v>0</v>
      </c>
      <c r="AF1421" s="17">
        <v>0</v>
      </c>
      <c r="AG1421" s="17" t="s">
        <v>1363</v>
      </c>
      <c r="AH1421" s="18"/>
    </row>
    <row r="1422" spans="1:34" outlineLevel="1">
      <c r="A1422" s="108">
        <v>1040</v>
      </c>
      <c r="B1422" s="109" t="s">
        <v>183</v>
      </c>
      <c r="C1422" s="110" t="s">
        <v>1217</v>
      </c>
      <c r="D1422" s="110" t="s">
        <v>1675</v>
      </c>
      <c r="E1422" s="112" t="s">
        <v>1228</v>
      </c>
      <c r="F1422" s="130" t="s">
        <v>1563</v>
      </c>
      <c r="G1422" s="130" t="s">
        <v>1363</v>
      </c>
      <c r="H1422" s="15" t="s">
        <v>1908</v>
      </c>
      <c r="I1422" s="130" t="s">
        <v>1363</v>
      </c>
      <c r="J1422" s="130" t="s">
        <v>1363</v>
      </c>
      <c r="K1422" s="86">
        <v>1</v>
      </c>
      <c r="L1422" s="111"/>
      <c r="M1422" s="85" t="s">
        <v>1363</v>
      </c>
      <c r="N1422" s="16" t="str" cm="1">
        <f t="array" ref="N1422">IF(M1422&lt;&gt;"",SUMPRODUCT($X1422:$AG1422,$X$27:$AG$27)/SUMPRODUCT(--($X1422:$AG1422&lt;&gt;""),$X$27:$AG$27),"")</f>
        <v/>
      </c>
      <c r="O1422" s="85"/>
      <c r="P1422" s="16" t="str" cm="1">
        <f t="array" ref="P1422">IF(O1422&lt;&gt;"",SUMPRODUCT($X1422:$AG1422,$X$27:$AG$27)/SUMPRODUCT(--($X1422:$AG1422&lt;&gt;""),$X$27:$AG$27),"")</f>
        <v/>
      </c>
      <c r="Q1422" s="85" t="s">
        <v>1691</v>
      </c>
      <c r="R1422" s="16" cm="1">
        <f t="array" ref="R1422">IF(Q1422&lt;&gt;"",SUMPRODUCT($X1422:$AG1422,$X$27:$AG$27)/SUMPRODUCT(--($X1422:$AG1422&lt;&gt;""),$X$27:$AG$27),"")</f>
        <v>0</v>
      </c>
      <c r="S1422" s="85" t="s">
        <v>1363</v>
      </c>
      <c r="T1422" s="16" t="str" cm="1">
        <f t="array" ref="T1422">IF(S1422&lt;&gt;"",SUMPRODUCT($X1422:$AG1422,$X$27:$AG$27)/SUMPRODUCT(--($X1422:$AG1422&lt;&gt;""),$X$27:$AG$27),"")</f>
        <v/>
      </c>
      <c r="U1422" s="85" t="s">
        <v>1363</v>
      </c>
      <c r="V1422" s="16" t="str" cm="1">
        <f t="array" ref="V1422">IF(U1422&lt;&gt;"",SUMPRODUCT($X1422:$AG1422,$X$27:$AG$27)/SUMPRODUCT(--($X1422:$AG1422&lt;&gt;""),$X$27:$AG$27),"")</f>
        <v/>
      </c>
      <c r="W1422" s="14">
        <v>100</v>
      </c>
      <c r="X1422" s="17">
        <v>0</v>
      </c>
      <c r="Y1422" s="17">
        <v>0</v>
      </c>
      <c r="Z1422" s="17"/>
      <c r="AA1422" s="17">
        <v>0</v>
      </c>
      <c r="AB1422" s="17">
        <v>0</v>
      </c>
      <c r="AC1422" s="17">
        <v>0</v>
      </c>
      <c r="AD1422" s="17" t="s">
        <v>1363</v>
      </c>
      <c r="AE1422" s="17">
        <v>0</v>
      </c>
      <c r="AF1422" s="17">
        <v>0</v>
      </c>
      <c r="AG1422" s="17" t="s">
        <v>1363</v>
      </c>
      <c r="AH1422" s="18"/>
    </row>
    <row r="1423" spans="1:34" outlineLevel="1">
      <c r="A1423" s="108">
        <v>1041</v>
      </c>
      <c r="B1423" s="109" t="s">
        <v>183</v>
      </c>
      <c r="C1423" s="110" t="s">
        <v>1217</v>
      </c>
      <c r="D1423" s="110" t="s">
        <v>1675</v>
      </c>
      <c r="E1423" s="112" t="s">
        <v>1229</v>
      </c>
      <c r="F1423" s="130" t="s">
        <v>1563</v>
      </c>
      <c r="G1423" s="130" t="s">
        <v>1363</v>
      </c>
      <c r="H1423" s="15" t="s">
        <v>1908</v>
      </c>
      <c r="I1423" s="130" t="s">
        <v>1363</v>
      </c>
      <c r="J1423" s="130" t="s">
        <v>1363</v>
      </c>
      <c r="K1423" s="86">
        <v>1</v>
      </c>
      <c r="L1423" s="111"/>
      <c r="M1423" s="85" t="s">
        <v>1363</v>
      </c>
      <c r="N1423" s="16" t="str" cm="1">
        <f t="array" ref="N1423">IF(M1423&lt;&gt;"",SUMPRODUCT($X1423:$AG1423,$X$27:$AG$27)/SUMPRODUCT(--($X1423:$AG1423&lt;&gt;""),$X$27:$AG$27),"")</f>
        <v/>
      </c>
      <c r="O1423" s="85"/>
      <c r="P1423" s="16" t="str" cm="1">
        <f t="array" ref="P1423">IF(O1423&lt;&gt;"",SUMPRODUCT($X1423:$AG1423,$X$27:$AG$27)/SUMPRODUCT(--($X1423:$AG1423&lt;&gt;""),$X$27:$AG$27),"")</f>
        <v/>
      </c>
      <c r="Q1423" s="85" t="s">
        <v>1691</v>
      </c>
      <c r="R1423" s="16" cm="1">
        <f t="array" ref="R1423">IF(Q1423&lt;&gt;"",SUMPRODUCT($X1423:$AG1423,$X$27:$AG$27)/SUMPRODUCT(--($X1423:$AG1423&lt;&gt;""),$X$27:$AG$27),"")</f>
        <v>0</v>
      </c>
      <c r="S1423" s="85" t="s">
        <v>1363</v>
      </c>
      <c r="T1423" s="16" t="str" cm="1">
        <f t="array" ref="T1423">IF(S1423&lt;&gt;"",SUMPRODUCT($X1423:$AG1423,$X$27:$AG$27)/SUMPRODUCT(--($X1423:$AG1423&lt;&gt;""),$X$27:$AG$27),"")</f>
        <v/>
      </c>
      <c r="U1423" s="85" t="s">
        <v>1363</v>
      </c>
      <c r="V1423" s="16" t="str" cm="1">
        <f t="array" ref="V1423">IF(U1423&lt;&gt;"",SUMPRODUCT($X1423:$AG1423,$X$27:$AG$27)/SUMPRODUCT(--($X1423:$AG1423&lt;&gt;""),$X$27:$AG$27),"")</f>
        <v/>
      </c>
      <c r="W1423" s="14">
        <v>100</v>
      </c>
      <c r="X1423" s="17">
        <v>0</v>
      </c>
      <c r="Y1423" s="17">
        <v>0</v>
      </c>
      <c r="Z1423" s="17"/>
      <c r="AA1423" s="17">
        <v>0</v>
      </c>
      <c r="AB1423" s="17">
        <v>0</v>
      </c>
      <c r="AC1423" s="17">
        <v>0</v>
      </c>
      <c r="AD1423" s="17" t="s">
        <v>1363</v>
      </c>
      <c r="AE1423" s="17">
        <v>0</v>
      </c>
      <c r="AF1423" s="17">
        <v>0</v>
      </c>
      <c r="AG1423" s="17" t="s">
        <v>1363</v>
      </c>
      <c r="AH1423" s="18"/>
    </row>
    <row r="1424" spans="1:34" outlineLevel="1">
      <c r="A1424" s="108">
        <v>1042</v>
      </c>
      <c r="B1424" s="109" t="s">
        <v>183</v>
      </c>
      <c r="C1424" s="110" t="s">
        <v>1217</v>
      </c>
      <c r="D1424" s="110" t="s">
        <v>1675</v>
      </c>
      <c r="E1424" s="112" t="s">
        <v>1230</v>
      </c>
      <c r="F1424" s="130" t="s">
        <v>1563</v>
      </c>
      <c r="G1424" s="130" t="s">
        <v>1363</v>
      </c>
      <c r="H1424" s="15" t="s">
        <v>1908</v>
      </c>
      <c r="I1424" s="130" t="s">
        <v>1363</v>
      </c>
      <c r="J1424" s="130" t="s">
        <v>1363</v>
      </c>
      <c r="K1424" s="86">
        <v>1</v>
      </c>
      <c r="L1424" s="111"/>
      <c r="M1424" s="85" t="s">
        <v>1363</v>
      </c>
      <c r="N1424" s="16" t="str" cm="1">
        <f t="array" ref="N1424">IF(M1424&lt;&gt;"",SUMPRODUCT($X1424:$AG1424,$X$27:$AG$27)/SUMPRODUCT(--($X1424:$AG1424&lt;&gt;""),$X$27:$AG$27),"")</f>
        <v/>
      </c>
      <c r="O1424" s="85"/>
      <c r="P1424" s="16" t="str" cm="1">
        <f t="array" ref="P1424">IF(O1424&lt;&gt;"",SUMPRODUCT($X1424:$AG1424,$X$27:$AG$27)/SUMPRODUCT(--($X1424:$AG1424&lt;&gt;""),$X$27:$AG$27),"")</f>
        <v/>
      </c>
      <c r="Q1424" s="85" t="s">
        <v>1691</v>
      </c>
      <c r="R1424" s="16" cm="1">
        <f t="array" ref="R1424">IF(Q1424&lt;&gt;"",SUMPRODUCT($X1424:$AG1424,$X$27:$AG$27)/SUMPRODUCT(--($X1424:$AG1424&lt;&gt;""),$X$27:$AG$27),"")</f>
        <v>0</v>
      </c>
      <c r="S1424" s="85" t="s">
        <v>1363</v>
      </c>
      <c r="T1424" s="16" t="str" cm="1">
        <f t="array" ref="T1424">IF(S1424&lt;&gt;"",SUMPRODUCT($X1424:$AG1424,$X$27:$AG$27)/SUMPRODUCT(--($X1424:$AG1424&lt;&gt;""),$X$27:$AG$27),"")</f>
        <v/>
      </c>
      <c r="U1424" s="85" t="s">
        <v>1363</v>
      </c>
      <c r="V1424" s="16" t="str" cm="1">
        <f t="array" ref="V1424">IF(U1424&lt;&gt;"",SUMPRODUCT($X1424:$AG1424,$X$27:$AG$27)/SUMPRODUCT(--($X1424:$AG1424&lt;&gt;""),$X$27:$AG$27),"")</f>
        <v/>
      </c>
      <c r="W1424" s="14">
        <v>100</v>
      </c>
      <c r="X1424" s="17">
        <v>0</v>
      </c>
      <c r="Y1424" s="17">
        <v>0</v>
      </c>
      <c r="Z1424" s="17"/>
      <c r="AA1424" s="17">
        <v>0</v>
      </c>
      <c r="AB1424" s="17">
        <v>0</v>
      </c>
      <c r="AC1424" s="17">
        <v>0</v>
      </c>
      <c r="AD1424" s="17" t="s">
        <v>1363</v>
      </c>
      <c r="AE1424" s="17">
        <v>0</v>
      </c>
      <c r="AF1424" s="17">
        <v>0</v>
      </c>
      <c r="AG1424" s="17" t="s">
        <v>1363</v>
      </c>
      <c r="AH1424" s="18"/>
    </row>
    <row r="1425" spans="1:34" outlineLevel="1">
      <c r="A1425" s="108">
        <v>1043</v>
      </c>
      <c r="B1425" s="109" t="s">
        <v>183</v>
      </c>
      <c r="C1425" s="110" t="s">
        <v>1217</v>
      </c>
      <c r="D1425" s="110" t="s">
        <v>1675</v>
      </c>
      <c r="E1425" s="112" t="s">
        <v>1231</v>
      </c>
      <c r="F1425" s="130" t="s">
        <v>1563</v>
      </c>
      <c r="G1425" s="130" t="s">
        <v>1363</v>
      </c>
      <c r="H1425" s="15" t="s">
        <v>1908</v>
      </c>
      <c r="I1425" s="130" t="s">
        <v>1363</v>
      </c>
      <c r="J1425" s="130" t="s">
        <v>1363</v>
      </c>
      <c r="K1425" s="86">
        <v>1</v>
      </c>
      <c r="L1425" s="111"/>
      <c r="M1425" s="85" t="s">
        <v>1363</v>
      </c>
      <c r="N1425" s="16" t="str" cm="1">
        <f t="array" ref="N1425">IF(M1425&lt;&gt;"",SUMPRODUCT($X1425:$AG1425,$X$27:$AG$27)/SUMPRODUCT(--($X1425:$AG1425&lt;&gt;""),$X$27:$AG$27),"")</f>
        <v/>
      </c>
      <c r="O1425" s="85"/>
      <c r="P1425" s="16" t="str" cm="1">
        <f t="array" ref="P1425">IF(O1425&lt;&gt;"",SUMPRODUCT($X1425:$AG1425,$X$27:$AG$27)/SUMPRODUCT(--($X1425:$AG1425&lt;&gt;""),$X$27:$AG$27),"")</f>
        <v/>
      </c>
      <c r="Q1425" s="85" t="s">
        <v>1691</v>
      </c>
      <c r="R1425" s="16" cm="1">
        <f t="array" ref="R1425">IF(Q1425&lt;&gt;"",SUMPRODUCT($X1425:$AG1425,$X$27:$AG$27)/SUMPRODUCT(--($X1425:$AG1425&lt;&gt;""),$X$27:$AG$27),"")</f>
        <v>0</v>
      </c>
      <c r="S1425" s="85" t="s">
        <v>1363</v>
      </c>
      <c r="T1425" s="16" t="str" cm="1">
        <f t="array" ref="T1425">IF(S1425&lt;&gt;"",SUMPRODUCT($X1425:$AG1425,$X$27:$AG$27)/SUMPRODUCT(--($X1425:$AG1425&lt;&gt;""),$X$27:$AG$27),"")</f>
        <v/>
      </c>
      <c r="U1425" s="85" t="s">
        <v>1363</v>
      </c>
      <c r="V1425" s="16" t="str" cm="1">
        <f t="array" ref="V1425">IF(U1425&lt;&gt;"",SUMPRODUCT($X1425:$AG1425,$X$27:$AG$27)/SUMPRODUCT(--($X1425:$AG1425&lt;&gt;""),$X$27:$AG$27),"")</f>
        <v/>
      </c>
      <c r="W1425" s="14">
        <v>100</v>
      </c>
      <c r="X1425" s="17">
        <v>0</v>
      </c>
      <c r="Y1425" s="17">
        <v>0</v>
      </c>
      <c r="Z1425" s="17"/>
      <c r="AA1425" s="17">
        <v>0</v>
      </c>
      <c r="AB1425" s="17">
        <v>0</v>
      </c>
      <c r="AC1425" s="17">
        <v>0</v>
      </c>
      <c r="AD1425" s="17" t="s">
        <v>1363</v>
      </c>
      <c r="AE1425" s="17">
        <v>0</v>
      </c>
      <c r="AF1425" s="17">
        <v>0</v>
      </c>
      <c r="AG1425" s="17" t="s">
        <v>1363</v>
      </c>
      <c r="AH1425" s="18"/>
    </row>
    <row r="1426" spans="1:34" outlineLevel="1">
      <c r="A1426" s="108">
        <v>1044</v>
      </c>
      <c r="B1426" s="109" t="s">
        <v>183</v>
      </c>
      <c r="C1426" s="110" t="s">
        <v>1217</v>
      </c>
      <c r="D1426" s="110" t="s">
        <v>1675</v>
      </c>
      <c r="E1426" s="112" t="s">
        <v>1232</v>
      </c>
      <c r="F1426" s="130" t="s">
        <v>1563</v>
      </c>
      <c r="G1426" s="130" t="s">
        <v>1363</v>
      </c>
      <c r="H1426" s="15" t="s">
        <v>1908</v>
      </c>
      <c r="I1426" s="130" t="s">
        <v>1363</v>
      </c>
      <c r="J1426" s="130" t="s">
        <v>1363</v>
      </c>
      <c r="K1426" s="86">
        <v>1</v>
      </c>
      <c r="L1426" s="111"/>
      <c r="M1426" s="85" t="s">
        <v>1363</v>
      </c>
      <c r="N1426" s="16" t="str" cm="1">
        <f t="array" ref="N1426">IF(M1426&lt;&gt;"",SUMPRODUCT($X1426:$AG1426,$X$27:$AG$27)/SUMPRODUCT(--($X1426:$AG1426&lt;&gt;""),$X$27:$AG$27),"")</f>
        <v/>
      </c>
      <c r="O1426" s="85"/>
      <c r="P1426" s="16" t="str" cm="1">
        <f t="array" ref="P1426">IF(O1426&lt;&gt;"",SUMPRODUCT($X1426:$AG1426,$X$27:$AG$27)/SUMPRODUCT(--($X1426:$AG1426&lt;&gt;""),$X$27:$AG$27),"")</f>
        <v/>
      </c>
      <c r="Q1426" s="85" t="s">
        <v>1691</v>
      </c>
      <c r="R1426" s="16" cm="1">
        <f t="array" ref="R1426">IF(Q1426&lt;&gt;"",SUMPRODUCT($X1426:$AG1426,$X$27:$AG$27)/SUMPRODUCT(--($X1426:$AG1426&lt;&gt;""),$X$27:$AG$27),"")</f>
        <v>0</v>
      </c>
      <c r="S1426" s="85" t="s">
        <v>1363</v>
      </c>
      <c r="T1426" s="16" t="str" cm="1">
        <f t="array" ref="T1426">IF(S1426&lt;&gt;"",SUMPRODUCT($X1426:$AG1426,$X$27:$AG$27)/SUMPRODUCT(--($X1426:$AG1426&lt;&gt;""),$X$27:$AG$27),"")</f>
        <v/>
      </c>
      <c r="U1426" s="85" t="s">
        <v>1363</v>
      </c>
      <c r="V1426" s="16" t="str" cm="1">
        <f t="array" ref="V1426">IF(U1426&lt;&gt;"",SUMPRODUCT($X1426:$AG1426,$X$27:$AG$27)/SUMPRODUCT(--($X1426:$AG1426&lt;&gt;""),$X$27:$AG$27),"")</f>
        <v/>
      </c>
      <c r="W1426" s="14">
        <v>100</v>
      </c>
      <c r="X1426" s="17">
        <v>0</v>
      </c>
      <c r="Y1426" s="17">
        <v>0</v>
      </c>
      <c r="Z1426" s="17"/>
      <c r="AA1426" s="17">
        <v>0</v>
      </c>
      <c r="AB1426" s="17">
        <v>0</v>
      </c>
      <c r="AC1426" s="17">
        <v>0</v>
      </c>
      <c r="AD1426" s="17" t="s">
        <v>1363</v>
      </c>
      <c r="AE1426" s="17">
        <v>0</v>
      </c>
      <c r="AF1426" s="17">
        <v>0</v>
      </c>
      <c r="AG1426" s="17" t="s">
        <v>1363</v>
      </c>
      <c r="AH1426" s="18"/>
    </row>
    <row r="1427" spans="1:34" outlineLevel="1">
      <c r="A1427" s="108">
        <v>1045</v>
      </c>
      <c r="B1427" s="109" t="s">
        <v>183</v>
      </c>
      <c r="C1427" s="110" t="s">
        <v>1217</v>
      </c>
      <c r="D1427" s="110" t="s">
        <v>1675</v>
      </c>
      <c r="E1427" s="112" t="s">
        <v>1233</v>
      </c>
      <c r="F1427" s="130" t="s">
        <v>1563</v>
      </c>
      <c r="G1427" s="130" t="s">
        <v>1363</v>
      </c>
      <c r="H1427" s="15" t="s">
        <v>1908</v>
      </c>
      <c r="I1427" s="130" t="s">
        <v>1363</v>
      </c>
      <c r="J1427" s="130" t="s">
        <v>1363</v>
      </c>
      <c r="K1427" s="86">
        <v>1</v>
      </c>
      <c r="L1427" s="111"/>
      <c r="M1427" s="85" t="s">
        <v>1363</v>
      </c>
      <c r="N1427" s="16" t="str" cm="1">
        <f t="array" ref="N1427">IF(M1427&lt;&gt;"",SUMPRODUCT($X1427:$AG1427,$X$27:$AG$27)/SUMPRODUCT(--($X1427:$AG1427&lt;&gt;""),$X$27:$AG$27),"")</f>
        <v/>
      </c>
      <c r="O1427" s="85"/>
      <c r="P1427" s="16" t="str" cm="1">
        <f t="array" ref="P1427">IF(O1427&lt;&gt;"",SUMPRODUCT($X1427:$AG1427,$X$27:$AG$27)/SUMPRODUCT(--($X1427:$AG1427&lt;&gt;""),$X$27:$AG$27),"")</f>
        <v/>
      </c>
      <c r="Q1427" s="85" t="s">
        <v>1691</v>
      </c>
      <c r="R1427" s="16" cm="1">
        <f t="array" ref="R1427">IF(Q1427&lt;&gt;"",SUMPRODUCT($X1427:$AG1427,$X$27:$AG$27)/SUMPRODUCT(--($X1427:$AG1427&lt;&gt;""),$X$27:$AG$27),"")</f>
        <v>0</v>
      </c>
      <c r="S1427" s="85" t="s">
        <v>1363</v>
      </c>
      <c r="T1427" s="16" t="str" cm="1">
        <f t="array" ref="T1427">IF(S1427&lt;&gt;"",SUMPRODUCT($X1427:$AG1427,$X$27:$AG$27)/SUMPRODUCT(--($X1427:$AG1427&lt;&gt;""),$X$27:$AG$27),"")</f>
        <v/>
      </c>
      <c r="U1427" s="85" t="s">
        <v>1363</v>
      </c>
      <c r="V1427" s="16" t="str" cm="1">
        <f t="array" ref="V1427">IF(U1427&lt;&gt;"",SUMPRODUCT($X1427:$AG1427,$X$27:$AG$27)/SUMPRODUCT(--($X1427:$AG1427&lt;&gt;""),$X$27:$AG$27),"")</f>
        <v/>
      </c>
      <c r="W1427" s="14">
        <v>100</v>
      </c>
      <c r="X1427" s="17">
        <v>0</v>
      </c>
      <c r="Y1427" s="17">
        <v>0</v>
      </c>
      <c r="Z1427" s="17"/>
      <c r="AA1427" s="17">
        <v>0</v>
      </c>
      <c r="AB1427" s="17">
        <v>0</v>
      </c>
      <c r="AC1427" s="17">
        <v>0</v>
      </c>
      <c r="AD1427" s="17" t="s">
        <v>1363</v>
      </c>
      <c r="AE1427" s="17">
        <v>0</v>
      </c>
      <c r="AF1427" s="17">
        <v>0</v>
      </c>
      <c r="AG1427" s="17" t="s">
        <v>1363</v>
      </c>
      <c r="AH1427" s="18"/>
    </row>
    <row r="1428" spans="1:34" outlineLevel="1">
      <c r="A1428" s="108">
        <v>1046</v>
      </c>
      <c r="B1428" s="109" t="s">
        <v>183</v>
      </c>
      <c r="C1428" s="110" t="s">
        <v>1217</v>
      </c>
      <c r="D1428" s="110" t="s">
        <v>1675</v>
      </c>
      <c r="E1428" s="112" t="s">
        <v>1234</v>
      </c>
      <c r="F1428" s="130" t="s">
        <v>1564</v>
      </c>
      <c r="G1428" s="130" t="s">
        <v>1692</v>
      </c>
      <c r="H1428" s="15" t="s">
        <v>1910</v>
      </c>
      <c r="I1428" s="130" t="s">
        <v>1718</v>
      </c>
      <c r="J1428" s="130" t="s">
        <v>1363</v>
      </c>
      <c r="K1428" s="86">
        <v>1</v>
      </c>
      <c r="L1428" s="111"/>
      <c r="M1428" s="85" t="s">
        <v>1363</v>
      </c>
      <c r="N1428" s="16" t="str" cm="1">
        <f t="array" ref="N1428">IF(M1428&lt;&gt;"",SUMPRODUCT($X1428:$AG1428,$X$27:$AG$27)/SUMPRODUCT(--($X1428:$AG1428&lt;&gt;""),$X$27:$AG$27),"")</f>
        <v/>
      </c>
      <c r="O1428" s="85"/>
      <c r="P1428" s="16" t="str" cm="1">
        <f t="array" ref="P1428">IF(O1428&lt;&gt;"",SUMPRODUCT($X1428:$AG1428,$X$27:$AG$27)/SUMPRODUCT(--($X1428:$AG1428&lt;&gt;""),$X$27:$AG$27),"")</f>
        <v/>
      </c>
      <c r="Q1428" s="85">
        <v>9</v>
      </c>
      <c r="R1428" s="16" cm="1">
        <f t="array" ref="R1428">IF(Q1428&lt;&gt;"",SUMPRODUCT($X1428:$AG1428,$X$27:$AG$27)/SUMPRODUCT(--($X1428:$AG1428&lt;&gt;""),$X$27:$AG$27),"")</f>
        <v>1</v>
      </c>
      <c r="S1428" s="85" t="s">
        <v>1363</v>
      </c>
      <c r="T1428" s="16" t="str" cm="1">
        <f t="array" ref="T1428">IF(S1428&lt;&gt;"",SUMPRODUCT($X1428:$AG1428,$X$27:$AG$27)/SUMPRODUCT(--($X1428:$AG1428&lt;&gt;""),$X$27:$AG$27),"")</f>
        <v/>
      </c>
      <c r="U1428" s="85" t="s">
        <v>1363</v>
      </c>
      <c r="V1428" s="16" t="str" cm="1">
        <f t="array" ref="V1428">IF(U1428&lt;&gt;"",SUMPRODUCT($X1428:$AG1428,$X$27:$AG$27)/SUMPRODUCT(--($X1428:$AG1428&lt;&gt;""),$X$27:$AG$27),"")</f>
        <v/>
      </c>
      <c r="W1428" s="14">
        <v>100</v>
      </c>
      <c r="X1428" s="17">
        <v>1</v>
      </c>
      <c r="Y1428" s="17">
        <v>1</v>
      </c>
      <c r="Z1428" s="17"/>
      <c r="AA1428" s="17">
        <v>1</v>
      </c>
      <c r="AB1428" s="17">
        <v>1</v>
      </c>
      <c r="AC1428" s="17">
        <v>1</v>
      </c>
      <c r="AD1428" s="17" t="s">
        <v>1363</v>
      </c>
      <c r="AE1428" s="17">
        <v>1</v>
      </c>
      <c r="AF1428" s="17">
        <v>1</v>
      </c>
      <c r="AG1428" s="17" t="s">
        <v>1363</v>
      </c>
      <c r="AH1428" s="18"/>
    </row>
    <row r="1429" spans="1:34" outlineLevel="1">
      <c r="A1429" s="108">
        <v>1047</v>
      </c>
      <c r="B1429" s="109" t="s">
        <v>183</v>
      </c>
      <c r="C1429" s="110" t="s">
        <v>1217</v>
      </c>
      <c r="D1429" s="110" t="s">
        <v>1675</v>
      </c>
      <c r="E1429" s="112" t="s">
        <v>1235</v>
      </c>
      <c r="F1429" s="130" t="s">
        <v>1564</v>
      </c>
      <c r="G1429" s="130" t="s">
        <v>1363</v>
      </c>
      <c r="H1429" s="15" t="s">
        <v>1908</v>
      </c>
      <c r="I1429" s="130" t="s">
        <v>1363</v>
      </c>
      <c r="J1429" s="130" t="s">
        <v>1363</v>
      </c>
      <c r="K1429" s="86">
        <v>1</v>
      </c>
      <c r="L1429" s="111"/>
      <c r="M1429" s="85" t="s">
        <v>1363</v>
      </c>
      <c r="N1429" s="16" t="str" cm="1">
        <f t="array" ref="N1429">IF(M1429&lt;&gt;"",SUMPRODUCT($X1429:$AG1429,$X$27:$AG$27)/SUMPRODUCT(--($X1429:$AG1429&lt;&gt;""),$X$27:$AG$27),"")</f>
        <v/>
      </c>
      <c r="O1429" s="85"/>
      <c r="P1429" s="16" t="str" cm="1">
        <f t="array" ref="P1429">IF(O1429&lt;&gt;"",SUMPRODUCT($X1429:$AG1429,$X$27:$AG$27)/SUMPRODUCT(--($X1429:$AG1429&lt;&gt;""),$X$27:$AG$27),"")</f>
        <v/>
      </c>
      <c r="Q1429" s="85" t="s">
        <v>1691</v>
      </c>
      <c r="R1429" s="16" cm="1">
        <f t="array" ref="R1429">IF(Q1429&lt;&gt;"",SUMPRODUCT($X1429:$AG1429,$X$27:$AG$27)/SUMPRODUCT(--($X1429:$AG1429&lt;&gt;""),$X$27:$AG$27),"")</f>
        <v>0</v>
      </c>
      <c r="S1429" s="85" t="s">
        <v>1363</v>
      </c>
      <c r="T1429" s="16" t="str" cm="1">
        <f t="array" ref="T1429">IF(S1429&lt;&gt;"",SUMPRODUCT($X1429:$AG1429,$X$27:$AG$27)/SUMPRODUCT(--($X1429:$AG1429&lt;&gt;""),$X$27:$AG$27),"")</f>
        <v/>
      </c>
      <c r="U1429" s="85" t="s">
        <v>1363</v>
      </c>
      <c r="V1429" s="16" t="str" cm="1">
        <f t="array" ref="V1429">IF(U1429&lt;&gt;"",SUMPRODUCT($X1429:$AG1429,$X$27:$AG$27)/SUMPRODUCT(--($X1429:$AG1429&lt;&gt;""),$X$27:$AG$27),"")</f>
        <v/>
      </c>
      <c r="W1429" s="14">
        <v>100</v>
      </c>
      <c r="X1429" s="17">
        <v>0</v>
      </c>
      <c r="Y1429" s="17">
        <v>0</v>
      </c>
      <c r="Z1429" s="17"/>
      <c r="AA1429" s="17">
        <v>0</v>
      </c>
      <c r="AB1429" s="17">
        <v>0</v>
      </c>
      <c r="AC1429" s="17">
        <v>0</v>
      </c>
      <c r="AD1429" s="17" t="s">
        <v>1363</v>
      </c>
      <c r="AE1429" s="17">
        <v>0</v>
      </c>
      <c r="AF1429" s="17">
        <v>0</v>
      </c>
      <c r="AG1429" s="17" t="s">
        <v>1363</v>
      </c>
      <c r="AH1429" s="18"/>
    </row>
    <row r="1430" spans="1:34" outlineLevel="1">
      <c r="A1430" s="108">
        <v>1048</v>
      </c>
      <c r="B1430" s="109" t="s">
        <v>183</v>
      </c>
      <c r="C1430" s="110" t="s">
        <v>1217</v>
      </c>
      <c r="D1430" s="110" t="s">
        <v>1675</v>
      </c>
      <c r="E1430" s="112" t="s">
        <v>1236</v>
      </c>
      <c r="F1430" s="130" t="s">
        <v>1564</v>
      </c>
      <c r="G1430" s="130" t="s">
        <v>1363</v>
      </c>
      <c r="H1430" s="15" t="s">
        <v>1908</v>
      </c>
      <c r="I1430" s="130" t="s">
        <v>1363</v>
      </c>
      <c r="J1430" s="130" t="s">
        <v>1363</v>
      </c>
      <c r="K1430" s="86">
        <v>1</v>
      </c>
      <c r="L1430" s="111"/>
      <c r="M1430" s="85" t="s">
        <v>1363</v>
      </c>
      <c r="N1430" s="16" t="str" cm="1">
        <f t="array" ref="N1430">IF(M1430&lt;&gt;"",SUMPRODUCT($X1430:$AG1430,$X$27:$AG$27)/SUMPRODUCT(--($X1430:$AG1430&lt;&gt;""),$X$27:$AG$27),"")</f>
        <v/>
      </c>
      <c r="O1430" s="85"/>
      <c r="P1430" s="16" t="str" cm="1">
        <f t="array" ref="P1430">IF(O1430&lt;&gt;"",SUMPRODUCT($X1430:$AG1430,$X$27:$AG$27)/SUMPRODUCT(--($X1430:$AG1430&lt;&gt;""),$X$27:$AG$27),"")</f>
        <v/>
      </c>
      <c r="Q1430" s="85" t="s">
        <v>1691</v>
      </c>
      <c r="R1430" s="16" cm="1">
        <f t="array" ref="R1430">IF(Q1430&lt;&gt;"",SUMPRODUCT($X1430:$AG1430,$X$27:$AG$27)/SUMPRODUCT(--($X1430:$AG1430&lt;&gt;""),$X$27:$AG$27),"")</f>
        <v>0</v>
      </c>
      <c r="S1430" s="85" t="s">
        <v>1363</v>
      </c>
      <c r="T1430" s="16" t="str" cm="1">
        <f t="array" ref="T1430">IF(S1430&lt;&gt;"",SUMPRODUCT($X1430:$AG1430,$X$27:$AG$27)/SUMPRODUCT(--($X1430:$AG1430&lt;&gt;""),$X$27:$AG$27),"")</f>
        <v/>
      </c>
      <c r="U1430" s="85" t="s">
        <v>1363</v>
      </c>
      <c r="V1430" s="16" t="str" cm="1">
        <f t="array" ref="V1430">IF(U1430&lt;&gt;"",SUMPRODUCT($X1430:$AG1430,$X$27:$AG$27)/SUMPRODUCT(--($X1430:$AG1430&lt;&gt;""),$X$27:$AG$27),"")</f>
        <v/>
      </c>
      <c r="W1430" s="14">
        <v>100</v>
      </c>
      <c r="X1430" s="17">
        <v>0</v>
      </c>
      <c r="Y1430" s="17">
        <v>0</v>
      </c>
      <c r="Z1430" s="17"/>
      <c r="AA1430" s="17">
        <v>0</v>
      </c>
      <c r="AB1430" s="17">
        <v>0</v>
      </c>
      <c r="AC1430" s="17">
        <v>0</v>
      </c>
      <c r="AD1430" s="17" t="s">
        <v>1363</v>
      </c>
      <c r="AE1430" s="17">
        <v>0</v>
      </c>
      <c r="AF1430" s="17">
        <v>0</v>
      </c>
      <c r="AG1430" s="17" t="s">
        <v>1363</v>
      </c>
      <c r="AH1430" s="18"/>
    </row>
    <row r="1431" spans="1:34" outlineLevel="1">
      <c r="A1431" s="108">
        <v>1049</v>
      </c>
      <c r="B1431" s="109" t="s">
        <v>183</v>
      </c>
      <c r="C1431" s="110" t="s">
        <v>1217</v>
      </c>
      <c r="D1431" s="110" t="s">
        <v>1675</v>
      </c>
      <c r="E1431" s="112" t="s">
        <v>1237</v>
      </c>
      <c r="F1431" s="130" t="s">
        <v>1564</v>
      </c>
      <c r="G1431" s="130" t="s">
        <v>1363</v>
      </c>
      <c r="H1431" s="15" t="s">
        <v>1908</v>
      </c>
      <c r="I1431" s="130" t="s">
        <v>1363</v>
      </c>
      <c r="J1431" s="130" t="s">
        <v>1363</v>
      </c>
      <c r="K1431" s="86">
        <v>1</v>
      </c>
      <c r="L1431" s="111"/>
      <c r="M1431" s="85" t="s">
        <v>1363</v>
      </c>
      <c r="N1431" s="16" t="str" cm="1">
        <f t="array" ref="N1431">IF(M1431&lt;&gt;"",SUMPRODUCT($X1431:$AG1431,$X$27:$AG$27)/SUMPRODUCT(--($X1431:$AG1431&lt;&gt;""),$X$27:$AG$27),"")</f>
        <v/>
      </c>
      <c r="O1431" s="85"/>
      <c r="P1431" s="16" t="str" cm="1">
        <f t="array" ref="P1431">IF(O1431&lt;&gt;"",SUMPRODUCT($X1431:$AG1431,$X$27:$AG$27)/SUMPRODUCT(--($X1431:$AG1431&lt;&gt;""),$X$27:$AG$27),"")</f>
        <v/>
      </c>
      <c r="Q1431" s="85" t="s">
        <v>1691</v>
      </c>
      <c r="R1431" s="16" cm="1">
        <f t="array" ref="R1431">IF(Q1431&lt;&gt;"",SUMPRODUCT($X1431:$AG1431,$X$27:$AG$27)/SUMPRODUCT(--($X1431:$AG1431&lt;&gt;""),$X$27:$AG$27),"")</f>
        <v>0</v>
      </c>
      <c r="S1431" s="85" t="s">
        <v>1363</v>
      </c>
      <c r="T1431" s="16" t="str" cm="1">
        <f t="array" ref="T1431">IF(S1431&lt;&gt;"",SUMPRODUCT($X1431:$AG1431,$X$27:$AG$27)/SUMPRODUCT(--($X1431:$AG1431&lt;&gt;""),$X$27:$AG$27),"")</f>
        <v/>
      </c>
      <c r="U1431" s="85" t="s">
        <v>1363</v>
      </c>
      <c r="V1431" s="16" t="str" cm="1">
        <f t="array" ref="V1431">IF(U1431&lt;&gt;"",SUMPRODUCT($X1431:$AG1431,$X$27:$AG$27)/SUMPRODUCT(--($X1431:$AG1431&lt;&gt;""),$X$27:$AG$27),"")</f>
        <v/>
      </c>
      <c r="W1431" s="14">
        <v>100</v>
      </c>
      <c r="X1431" s="17">
        <v>0</v>
      </c>
      <c r="Y1431" s="17">
        <v>0</v>
      </c>
      <c r="Z1431" s="17"/>
      <c r="AA1431" s="17">
        <v>0</v>
      </c>
      <c r="AB1431" s="17">
        <v>0</v>
      </c>
      <c r="AC1431" s="17">
        <v>0</v>
      </c>
      <c r="AD1431" s="17" t="s">
        <v>1363</v>
      </c>
      <c r="AE1431" s="17">
        <v>0</v>
      </c>
      <c r="AF1431" s="17">
        <v>0</v>
      </c>
      <c r="AG1431" s="17" t="s">
        <v>1363</v>
      </c>
      <c r="AH1431" s="18"/>
    </row>
    <row r="1432" spans="1:34" outlineLevel="1">
      <c r="A1432" s="108">
        <v>1050</v>
      </c>
      <c r="B1432" s="109" t="s">
        <v>183</v>
      </c>
      <c r="C1432" s="110" t="s">
        <v>1217</v>
      </c>
      <c r="D1432" s="110" t="s">
        <v>1675</v>
      </c>
      <c r="E1432" s="112" t="s">
        <v>1238</v>
      </c>
      <c r="F1432" s="130" t="s">
        <v>1564</v>
      </c>
      <c r="G1432" s="130" t="s">
        <v>1363</v>
      </c>
      <c r="H1432" s="15" t="s">
        <v>1908</v>
      </c>
      <c r="I1432" s="130" t="s">
        <v>1363</v>
      </c>
      <c r="J1432" s="130" t="s">
        <v>1363</v>
      </c>
      <c r="K1432" s="86">
        <v>1</v>
      </c>
      <c r="L1432" s="111"/>
      <c r="M1432" s="85" t="s">
        <v>1363</v>
      </c>
      <c r="N1432" s="16" t="str" cm="1">
        <f t="array" ref="N1432">IF(M1432&lt;&gt;"",SUMPRODUCT($X1432:$AG1432,$X$27:$AG$27)/SUMPRODUCT(--($X1432:$AG1432&lt;&gt;""),$X$27:$AG$27),"")</f>
        <v/>
      </c>
      <c r="O1432" s="85"/>
      <c r="P1432" s="16" t="str" cm="1">
        <f t="array" ref="P1432">IF(O1432&lt;&gt;"",SUMPRODUCT($X1432:$AG1432,$X$27:$AG$27)/SUMPRODUCT(--($X1432:$AG1432&lt;&gt;""),$X$27:$AG$27),"")</f>
        <v/>
      </c>
      <c r="Q1432" s="85" t="s">
        <v>1691</v>
      </c>
      <c r="R1432" s="16" cm="1">
        <f t="array" ref="R1432">IF(Q1432&lt;&gt;"",SUMPRODUCT($X1432:$AG1432,$X$27:$AG$27)/SUMPRODUCT(--($X1432:$AG1432&lt;&gt;""),$X$27:$AG$27),"")</f>
        <v>0</v>
      </c>
      <c r="S1432" s="85" t="s">
        <v>1363</v>
      </c>
      <c r="T1432" s="16" t="str" cm="1">
        <f t="array" ref="T1432">IF(S1432&lt;&gt;"",SUMPRODUCT($X1432:$AG1432,$X$27:$AG$27)/SUMPRODUCT(--($X1432:$AG1432&lt;&gt;""),$X$27:$AG$27),"")</f>
        <v/>
      </c>
      <c r="U1432" s="85" t="s">
        <v>1363</v>
      </c>
      <c r="V1432" s="16" t="str" cm="1">
        <f t="array" ref="V1432">IF(U1432&lt;&gt;"",SUMPRODUCT($X1432:$AG1432,$X$27:$AG$27)/SUMPRODUCT(--($X1432:$AG1432&lt;&gt;""),$X$27:$AG$27),"")</f>
        <v/>
      </c>
      <c r="W1432" s="14">
        <v>100</v>
      </c>
      <c r="X1432" s="17">
        <v>0</v>
      </c>
      <c r="Y1432" s="17">
        <v>0</v>
      </c>
      <c r="Z1432" s="17"/>
      <c r="AA1432" s="17">
        <v>0</v>
      </c>
      <c r="AB1432" s="17">
        <v>0</v>
      </c>
      <c r="AC1432" s="17">
        <v>0</v>
      </c>
      <c r="AD1432" s="17" t="s">
        <v>1363</v>
      </c>
      <c r="AE1432" s="17">
        <v>0</v>
      </c>
      <c r="AF1432" s="17">
        <v>0</v>
      </c>
      <c r="AG1432" s="17" t="s">
        <v>1363</v>
      </c>
      <c r="AH1432" s="18"/>
    </row>
    <row r="1433" spans="1:34" outlineLevel="1">
      <c r="A1433" s="108">
        <v>1051</v>
      </c>
      <c r="B1433" s="109" t="s">
        <v>183</v>
      </c>
      <c r="C1433" s="110" t="s">
        <v>1217</v>
      </c>
      <c r="D1433" s="110" t="s">
        <v>1675</v>
      </c>
      <c r="E1433" s="112" t="s">
        <v>1239</v>
      </c>
      <c r="F1433" s="130" t="s">
        <v>1564</v>
      </c>
      <c r="G1433" s="130" t="s">
        <v>1363</v>
      </c>
      <c r="H1433" s="15" t="s">
        <v>1908</v>
      </c>
      <c r="I1433" s="130" t="s">
        <v>1363</v>
      </c>
      <c r="J1433" s="130" t="s">
        <v>1363</v>
      </c>
      <c r="K1433" s="86">
        <v>1</v>
      </c>
      <c r="L1433" s="111"/>
      <c r="M1433" s="85" t="s">
        <v>1363</v>
      </c>
      <c r="N1433" s="16" t="str" cm="1">
        <f t="array" ref="N1433">IF(M1433&lt;&gt;"",SUMPRODUCT($X1433:$AG1433,$X$27:$AG$27)/SUMPRODUCT(--($X1433:$AG1433&lt;&gt;""),$X$27:$AG$27),"")</f>
        <v/>
      </c>
      <c r="O1433" s="85"/>
      <c r="P1433" s="16" t="str" cm="1">
        <f t="array" ref="P1433">IF(O1433&lt;&gt;"",SUMPRODUCT($X1433:$AG1433,$X$27:$AG$27)/SUMPRODUCT(--($X1433:$AG1433&lt;&gt;""),$X$27:$AG$27),"")</f>
        <v/>
      </c>
      <c r="Q1433" s="85" t="s">
        <v>1691</v>
      </c>
      <c r="R1433" s="16" cm="1">
        <f t="array" ref="R1433">IF(Q1433&lt;&gt;"",SUMPRODUCT($X1433:$AG1433,$X$27:$AG$27)/SUMPRODUCT(--($X1433:$AG1433&lt;&gt;""),$X$27:$AG$27),"")</f>
        <v>0</v>
      </c>
      <c r="S1433" s="85" t="s">
        <v>1363</v>
      </c>
      <c r="T1433" s="16" t="str" cm="1">
        <f t="array" ref="T1433">IF(S1433&lt;&gt;"",SUMPRODUCT($X1433:$AG1433,$X$27:$AG$27)/SUMPRODUCT(--($X1433:$AG1433&lt;&gt;""),$X$27:$AG$27),"")</f>
        <v/>
      </c>
      <c r="U1433" s="85" t="s">
        <v>1363</v>
      </c>
      <c r="V1433" s="16" t="str" cm="1">
        <f t="array" ref="V1433">IF(U1433&lt;&gt;"",SUMPRODUCT($X1433:$AG1433,$X$27:$AG$27)/SUMPRODUCT(--($X1433:$AG1433&lt;&gt;""),$X$27:$AG$27),"")</f>
        <v/>
      </c>
      <c r="W1433" s="14">
        <v>100</v>
      </c>
      <c r="X1433" s="17">
        <v>0</v>
      </c>
      <c r="Y1433" s="17">
        <v>0</v>
      </c>
      <c r="Z1433" s="17"/>
      <c r="AA1433" s="17">
        <v>0</v>
      </c>
      <c r="AB1433" s="17">
        <v>0</v>
      </c>
      <c r="AC1433" s="17">
        <v>0</v>
      </c>
      <c r="AD1433" s="17" t="s">
        <v>1363</v>
      </c>
      <c r="AE1433" s="17">
        <v>0</v>
      </c>
      <c r="AF1433" s="17">
        <v>0</v>
      </c>
      <c r="AG1433" s="17" t="s">
        <v>1363</v>
      </c>
      <c r="AH1433" s="18"/>
    </row>
    <row r="1434" spans="1:34" outlineLevel="1">
      <c r="A1434" s="108">
        <v>1052</v>
      </c>
      <c r="B1434" s="109" t="s">
        <v>183</v>
      </c>
      <c r="C1434" s="110" t="s">
        <v>1217</v>
      </c>
      <c r="D1434" s="110" t="s">
        <v>1675</v>
      </c>
      <c r="E1434" s="112" t="s">
        <v>1240</v>
      </c>
      <c r="F1434" s="130" t="s">
        <v>1564</v>
      </c>
      <c r="G1434" s="130" t="s">
        <v>1363</v>
      </c>
      <c r="H1434" s="15" t="s">
        <v>1908</v>
      </c>
      <c r="I1434" s="130" t="s">
        <v>1363</v>
      </c>
      <c r="J1434" s="130" t="s">
        <v>1363</v>
      </c>
      <c r="K1434" s="86">
        <v>1</v>
      </c>
      <c r="L1434" s="111"/>
      <c r="M1434" s="85" t="s">
        <v>1363</v>
      </c>
      <c r="N1434" s="16" t="str" cm="1">
        <f t="array" ref="N1434">IF(M1434&lt;&gt;"",SUMPRODUCT($X1434:$AG1434,$X$27:$AG$27)/SUMPRODUCT(--($X1434:$AG1434&lt;&gt;""),$X$27:$AG$27),"")</f>
        <v/>
      </c>
      <c r="O1434" s="85"/>
      <c r="P1434" s="16" t="str" cm="1">
        <f t="array" ref="P1434">IF(O1434&lt;&gt;"",SUMPRODUCT($X1434:$AG1434,$X$27:$AG$27)/SUMPRODUCT(--($X1434:$AG1434&lt;&gt;""),$X$27:$AG$27),"")</f>
        <v/>
      </c>
      <c r="Q1434" s="85" t="s">
        <v>1691</v>
      </c>
      <c r="R1434" s="16" cm="1">
        <f t="array" ref="R1434">IF(Q1434&lt;&gt;"",SUMPRODUCT($X1434:$AG1434,$X$27:$AG$27)/SUMPRODUCT(--($X1434:$AG1434&lt;&gt;""),$X$27:$AG$27),"")</f>
        <v>0</v>
      </c>
      <c r="S1434" s="85" t="s">
        <v>1363</v>
      </c>
      <c r="T1434" s="16" t="str" cm="1">
        <f t="array" ref="T1434">IF(S1434&lt;&gt;"",SUMPRODUCT($X1434:$AG1434,$X$27:$AG$27)/SUMPRODUCT(--($X1434:$AG1434&lt;&gt;""),$X$27:$AG$27),"")</f>
        <v/>
      </c>
      <c r="U1434" s="85" t="s">
        <v>1363</v>
      </c>
      <c r="V1434" s="16" t="str" cm="1">
        <f t="array" ref="V1434">IF(U1434&lt;&gt;"",SUMPRODUCT($X1434:$AG1434,$X$27:$AG$27)/SUMPRODUCT(--($X1434:$AG1434&lt;&gt;""),$X$27:$AG$27),"")</f>
        <v/>
      </c>
      <c r="W1434" s="14">
        <v>100</v>
      </c>
      <c r="X1434" s="17">
        <v>0</v>
      </c>
      <c r="Y1434" s="17">
        <v>0</v>
      </c>
      <c r="Z1434" s="17"/>
      <c r="AA1434" s="17">
        <v>0</v>
      </c>
      <c r="AB1434" s="17">
        <v>0</v>
      </c>
      <c r="AC1434" s="17">
        <v>0</v>
      </c>
      <c r="AD1434" s="17" t="s">
        <v>1363</v>
      </c>
      <c r="AE1434" s="17">
        <v>0</v>
      </c>
      <c r="AF1434" s="17">
        <v>0</v>
      </c>
      <c r="AG1434" s="17" t="s">
        <v>1363</v>
      </c>
      <c r="AH1434" s="18"/>
    </row>
    <row r="1435" spans="1:34" outlineLevel="1">
      <c r="A1435" s="108">
        <v>1053</v>
      </c>
      <c r="B1435" s="109" t="s">
        <v>183</v>
      </c>
      <c r="C1435" s="110" t="s">
        <v>1217</v>
      </c>
      <c r="D1435" s="110" t="s">
        <v>1675</v>
      </c>
      <c r="E1435" s="112" t="s">
        <v>1241</v>
      </c>
      <c r="F1435" s="130" t="s">
        <v>1564</v>
      </c>
      <c r="G1435" s="130" t="s">
        <v>1363</v>
      </c>
      <c r="H1435" s="15" t="s">
        <v>1908</v>
      </c>
      <c r="I1435" s="130" t="s">
        <v>1363</v>
      </c>
      <c r="J1435" s="130" t="s">
        <v>1363</v>
      </c>
      <c r="K1435" s="86">
        <v>1</v>
      </c>
      <c r="L1435" s="111"/>
      <c r="M1435" s="85" t="s">
        <v>1363</v>
      </c>
      <c r="N1435" s="16" t="str" cm="1">
        <f t="array" ref="N1435">IF(M1435&lt;&gt;"",SUMPRODUCT($X1435:$AG1435,$X$27:$AG$27)/SUMPRODUCT(--($X1435:$AG1435&lt;&gt;""),$X$27:$AG$27),"")</f>
        <v/>
      </c>
      <c r="O1435" s="85"/>
      <c r="P1435" s="16" t="str" cm="1">
        <f t="array" ref="P1435">IF(O1435&lt;&gt;"",SUMPRODUCT($X1435:$AG1435,$X$27:$AG$27)/SUMPRODUCT(--($X1435:$AG1435&lt;&gt;""),$X$27:$AG$27),"")</f>
        <v/>
      </c>
      <c r="Q1435" s="85" t="s">
        <v>1691</v>
      </c>
      <c r="R1435" s="16" cm="1">
        <f t="array" ref="R1435">IF(Q1435&lt;&gt;"",SUMPRODUCT($X1435:$AG1435,$X$27:$AG$27)/SUMPRODUCT(--($X1435:$AG1435&lt;&gt;""),$X$27:$AG$27),"")</f>
        <v>0</v>
      </c>
      <c r="S1435" s="85" t="s">
        <v>1363</v>
      </c>
      <c r="T1435" s="16" t="str" cm="1">
        <f t="array" ref="T1435">IF(S1435&lt;&gt;"",SUMPRODUCT($X1435:$AG1435,$X$27:$AG$27)/SUMPRODUCT(--($X1435:$AG1435&lt;&gt;""),$X$27:$AG$27),"")</f>
        <v/>
      </c>
      <c r="U1435" s="85" t="s">
        <v>1363</v>
      </c>
      <c r="V1435" s="16" t="str" cm="1">
        <f t="array" ref="V1435">IF(U1435&lt;&gt;"",SUMPRODUCT($X1435:$AG1435,$X$27:$AG$27)/SUMPRODUCT(--($X1435:$AG1435&lt;&gt;""),$X$27:$AG$27),"")</f>
        <v/>
      </c>
      <c r="W1435" s="14">
        <v>100</v>
      </c>
      <c r="X1435" s="17">
        <v>0</v>
      </c>
      <c r="Y1435" s="17">
        <v>0</v>
      </c>
      <c r="Z1435" s="17"/>
      <c r="AA1435" s="17">
        <v>0</v>
      </c>
      <c r="AB1435" s="17">
        <v>0</v>
      </c>
      <c r="AC1435" s="17">
        <v>0</v>
      </c>
      <c r="AD1435" s="17" t="s">
        <v>1363</v>
      </c>
      <c r="AE1435" s="17">
        <v>0</v>
      </c>
      <c r="AF1435" s="17">
        <v>0</v>
      </c>
      <c r="AG1435" s="17" t="s">
        <v>1363</v>
      </c>
      <c r="AH1435" s="18"/>
    </row>
    <row r="1436" spans="1:34" outlineLevel="1">
      <c r="A1436" s="108">
        <v>1113</v>
      </c>
      <c r="B1436" s="109" t="s">
        <v>183</v>
      </c>
      <c r="C1436" s="110" t="s">
        <v>1217</v>
      </c>
      <c r="D1436" s="110" t="s">
        <v>1675</v>
      </c>
      <c r="E1436" s="112" t="s">
        <v>1242</v>
      </c>
      <c r="F1436" s="130" t="s">
        <v>1565</v>
      </c>
      <c r="G1436" s="130" t="s">
        <v>1363</v>
      </c>
      <c r="H1436" s="15" t="s">
        <v>1908</v>
      </c>
      <c r="I1436" s="130" t="s">
        <v>1363</v>
      </c>
      <c r="J1436" s="130" t="s">
        <v>1363</v>
      </c>
      <c r="K1436" s="86">
        <v>1</v>
      </c>
      <c r="L1436" s="111"/>
      <c r="M1436" s="85" t="s">
        <v>1363</v>
      </c>
      <c r="N1436" s="16" t="str" cm="1">
        <f t="array" ref="N1436">IF(M1436&lt;&gt;"",SUMPRODUCT($X1436:$AG1436,$X$27:$AG$27)/SUMPRODUCT(--($X1436:$AG1436&lt;&gt;""),$X$27:$AG$27),"")</f>
        <v/>
      </c>
      <c r="O1436" s="85"/>
      <c r="P1436" s="16" t="str" cm="1">
        <f t="array" ref="P1436">IF(O1436&lt;&gt;"",SUMPRODUCT($X1436:$AG1436,$X$27:$AG$27)/SUMPRODUCT(--($X1436:$AG1436&lt;&gt;""),$X$27:$AG$27),"")</f>
        <v/>
      </c>
      <c r="Q1436" s="85" t="s">
        <v>1691</v>
      </c>
      <c r="R1436" s="16" cm="1">
        <f t="array" ref="R1436">IF(Q1436&lt;&gt;"",SUMPRODUCT($X1436:$AG1436,$X$27:$AG$27)/SUMPRODUCT(--($X1436:$AG1436&lt;&gt;""),$X$27:$AG$27),"")</f>
        <v>0</v>
      </c>
      <c r="S1436" s="85" t="s">
        <v>1363</v>
      </c>
      <c r="T1436" s="16" t="str" cm="1">
        <f t="array" ref="T1436">IF(S1436&lt;&gt;"",SUMPRODUCT($X1436:$AG1436,$X$27:$AG$27)/SUMPRODUCT(--($X1436:$AG1436&lt;&gt;""),$X$27:$AG$27),"")</f>
        <v/>
      </c>
      <c r="U1436" s="85" t="s">
        <v>1363</v>
      </c>
      <c r="V1436" s="16" t="str" cm="1">
        <f t="array" ref="V1436">IF(U1436&lt;&gt;"",SUMPRODUCT($X1436:$AG1436,$X$27:$AG$27)/SUMPRODUCT(--($X1436:$AG1436&lt;&gt;""),$X$27:$AG$27),"")</f>
        <v/>
      </c>
      <c r="W1436" s="14">
        <v>100</v>
      </c>
      <c r="X1436" s="17">
        <v>0</v>
      </c>
      <c r="Y1436" s="17">
        <v>0</v>
      </c>
      <c r="Z1436" s="17"/>
      <c r="AA1436" s="17">
        <v>0</v>
      </c>
      <c r="AB1436" s="17">
        <v>0</v>
      </c>
      <c r="AC1436" s="17">
        <v>0</v>
      </c>
      <c r="AD1436" s="17" t="s">
        <v>1363</v>
      </c>
      <c r="AE1436" s="17">
        <v>0</v>
      </c>
      <c r="AF1436" s="17">
        <v>0</v>
      </c>
      <c r="AG1436" s="17" t="s">
        <v>1363</v>
      </c>
      <c r="AH1436" s="18"/>
    </row>
    <row r="1437" spans="1:34" outlineLevel="1">
      <c r="A1437" s="108">
        <v>1114</v>
      </c>
      <c r="B1437" s="109" t="s">
        <v>183</v>
      </c>
      <c r="C1437" s="110" t="s">
        <v>1217</v>
      </c>
      <c r="D1437" s="110" t="s">
        <v>1675</v>
      </c>
      <c r="E1437" s="112" t="s">
        <v>1243</v>
      </c>
      <c r="F1437" s="130" t="s">
        <v>1565</v>
      </c>
      <c r="G1437" s="130" t="s">
        <v>1363</v>
      </c>
      <c r="H1437" s="15" t="s">
        <v>1908</v>
      </c>
      <c r="I1437" s="130" t="s">
        <v>1363</v>
      </c>
      <c r="J1437" s="130" t="s">
        <v>1363</v>
      </c>
      <c r="K1437" s="86">
        <v>1</v>
      </c>
      <c r="L1437" s="111"/>
      <c r="M1437" s="85" t="s">
        <v>1363</v>
      </c>
      <c r="N1437" s="16" t="str" cm="1">
        <f t="array" ref="N1437">IF(M1437&lt;&gt;"",SUMPRODUCT($X1437:$AG1437,$X$27:$AG$27)/SUMPRODUCT(--($X1437:$AG1437&lt;&gt;""),$X$27:$AG$27),"")</f>
        <v/>
      </c>
      <c r="O1437" s="85"/>
      <c r="P1437" s="16" t="str" cm="1">
        <f t="array" ref="P1437">IF(O1437&lt;&gt;"",SUMPRODUCT($X1437:$AG1437,$X$27:$AG$27)/SUMPRODUCT(--($X1437:$AG1437&lt;&gt;""),$X$27:$AG$27),"")</f>
        <v/>
      </c>
      <c r="Q1437" s="85" t="s">
        <v>1691</v>
      </c>
      <c r="R1437" s="16" cm="1">
        <f t="array" ref="R1437">IF(Q1437&lt;&gt;"",SUMPRODUCT($X1437:$AG1437,$X$27:$AG$27)/SUMPRODUCT(--($X1437:$AG1437&lt;&gt;""),$X$27:$AG$27),"")</f>
        <v>0</v>
      </c>
      <c r="S1437" s="85" t="s">
        <v>1363</v>
      </c>
      <c r="T1437" s="16" t="str" cm="1">
        <f t="array" ref="T1437">IF(S1437&lt;&gt;"",SUMPRODUCT($X1437:$AG1437,$X$27:$AG$27)/SUMPRODUCT(--($X1437:$AG1437&lt;&gt;""),$X$27:$AG$27),"")</f>
        <v/>
      </c>
      <c r="U1437" s="85" t="s">
        <v>1363</v>
      </c>
      <c r="V1437" s="16" t="str" cm="1">
        <f t="array" ref="V1437">IF(U1437&lt;&gt;"",SUMPRODUCT($X1437:$AG1437,$X$27:$AG$27)/SUMPRODUCT(--($X1437:$AG1437&lt;&gt;""),$X$27:$AG$27),"")</f>
        <v/>
      </c>
      <c r="W1437" s="14">
        <v>100</v>
      </c>
      <c r="X1437" s="17">
        <v>0</v>
      </c>
      <c r="Y1437" s="17">
        <v>0</v>
      </c>
      <c r="Z1437" s="17"/>
      <c r="AA1437" s="17">
        <v>0</v>
      </c>
      <c r="AB1437" s="17">
        <v>0</v>
      </c>
      <c r="AC1437" s="17">
        <v>0</v>
      </c>
      <c r="AD1437" s="17" t="s">
        <v>1363</v>
      </c>
      <c r="AE1437" s="17">
        <v>0</v>
      </c>
      <c r="AF1437" s="17">
        <v>0</v>
      </c>
      <c r="AG1437" s="17" t="s">
        <v>1363</v>
      </c>
      <c r="AH1437" s="18"/>
    </row>
    <row r="1438" spans="1:34" outlineLevel="1">
      <c r="A1438" s="108">
        <v>1115</v>
      </c>
      <c r="B1438" s="109" t="s">
        <v>183</v>
      </c>
      <c r="C1438" s="110" t="s">
        <v>1217</v>
      </c>
      <c r="D1438" s="110" t="s">
        <v>1675</v>
      </c>
      <c r="E1438" s="112" t="s">
        <v>1244</v>
      </c>
      <c r="F1438" s="130" t="s">
        <v>1565</v>
      </c>
      <c r="G1438" s="130" t="s">
        <v>1363</v>
      </c>
      <c r="H1438" s="15" t="s">
        <v>1908</v>
      </c>
      <c r="I1438" s="130" t="s">
        <v>1363</v>
      </c>
      <c r="J1438" s="130" t="s">
        <v>1363</v>
      </c>
      <c r="K1438" s="86">
        <v>1</v>
      </c>
      <c r="L1438" s="111"/>
      <c r="M1438" s="85" t="s">
        <v>1363</v>
      </c>
      <c r="N1438" s="16" t="str" cm="1">
        <f t="array" ref="N1438">IF(M1438&lt;&gt;"",SUMPRODUCT($X1438:$AG1438,$X$27:$AG$27)/SUMPRODUCT(--($X1438:$AG1438&lt;&gt;""),$X$27:$AG$27),"")</f>
        <v/>
      </c>
      <c r="O1438" s="85"/>
      <c r="P1438" s="16" t="str" cm="1">
        <f t="array" ref="P1438">IF(O1438&lt;&gt;"",SUMPRODUCT($X1438:$AG1438,$X$27:$AG$27)/SUMPRODUCT(--($X1438:$AG1438&lt;&gt;""),$X$27:$AG$27),"")</f>
        <v/>
      </c>
      <c r="Q1438" s="85" t="s">
        <v>1691</v>
      </c>
      <c r="R1438" s="16" cm="1">
        <f t="array" ref="R1438">IF(Q1438&lt;&gt;"",SUMPRODUCT($X1438:$AG1438,$X$27:$AG$27)/SUMPRODUCT(--($X1438:$AG1438&lt;&gt;""),$X$27:$AG$27),"")</f>
        <v>0</v>
      </c>
      <c r="S1438" s="85" t="s">
        <v>1363</v>
      </c>
      <c r="T1438" s="16" t="str" cm="1">
        <f t="array" ref="T1438">IF(S1438&lt;&gt;"",SUMPRODUCT($X1438:$AG1438,$X$27:$AG$27)/SUMPRODUCT(--($X1438:$AG1438&lt;&gt;""),$X$27:$AG$27),"")</f>
        <v/>
      </c>
      <c r="U1438" s="85" t="s">
        <v>1363</v>
      </c>
      <c r="V1438" s="16" t="str" cm="1">
        <f t="array" ref="V1438">IF(U1438&lt;&gt;"",SUMPRODUCT($X1438:$AG1438,$X$27:$AG$27)/SUMPRODUCT(--($X1438:$AG1438&lt;&gt;""),$X$27:$AG$27),"")</f>
        <v/>
      </c>
      <c r="W1438" s="14">
        <v>100</v>
      </c>
      <c r="X1438" s="17">
        <v>0</v>
      </c>
      <c r="Y1438" s="17">
        <v>0</v>
      </c>
      <c r="Z1438" s="17"/>
      <c r="AA1438" s="17">
        <v>0</v>
      </c>
      <c r="AB1438" s="17">
        <v>0</v>
      </c>
      <c r="AC1438" s="17">
        <v>0</v>
      </c>
      <c r="AD1438" s="17" t="s">
        <v>1363</v>
      </c>
      <c r="AE1438" s="17">
        <v>0</v>
      </c>
      <c r="AF1438" s="17">
        <v>0</v>
      </c>
      <c r="AG1438" s="17" t="s">
        <v>1363</v>
      </c>
      <c r="AH1438" s="18"/>
    </row>
    <row r="1439" spans="1:34" outlineLevel="1">
      <c r="A1439" s="108">
        <v>1116</v>
      </c>
      <c r="B1439" s="109" t="s">
        <v>183</v>
      </c>
      <c r="C1439" s="110" t="s">
        <v>1217</v>
      </c>
      <c r="D1439" s="110" t="s">
        <v>1675</v>
      </c>
      <c r="E1439" s="112" t="s">
        <v>1245</v>
      </c>
      <c r="F1439" s="130" t="s">
        <v>1565</v>
      </c>
      <c r="G1439" s="130" t="s">
        <v>1363</v>
      </c>
      <c r="H1439" s="15" t="s">
        <v>1908</v>
      </c>
      <c r="I1439" s="130" t="s">
        <v>1363</v>
      </c>
      <c r="J1439" s="130" t="s">
        <v>1363</v>
      </c>
      <c r="K1439" s="86">
        <v>1</v>
      </c>
      <c r="L1439" s="111"/>
      <c r="M1439" s="85" t="s">
        <v>1363</v>
      </c>
      <c r="N1439" s="16" t="str" cm="1">
        <f t="array" ref="N1439">IF(M1439&lt;&gt;"",SUMPRODUCT($X1439:$AG1439,$X$27:$AG$27)/SUMPRODUCT(--($X1439:$AG1439&lt;&gt;""),$X$27:$AG$27),"")</f>
        <v/>
      </c>
      <c r="O1439" s="85"/>
      <c r="P1439" s="16" t="str" cm="1">
        <f t="array" ref="P1439">IF(O1439&lt;&gt;"",SUMPRODUCT($X1439:$AG1439,$X$27:$AG$27)/SUMPRODUCT(--($X1439:$AG1439&lt;&gt;""),$X$27:$AG$27),"")</f>
        <v/>
      </c>
      <c r="Q1439" s="85" t="s">
        <v>1691</v>
      </c>
      <c r="R1439" s="16" cm="1">
        <f t="array" ref="R1439">IF(Q1439&lt;&gt;"",SUMPRODUCT($X1439:$AG1439,$X$27:$AG$27)/SUMPRODUCT(--($X1439:$AG1439&lt;&gt;""),$X$27:$AG$27),"")</f>
        <v>0</v>
      </c>
      <c r="S1439" s="85" t="s">
        <v>1363</v>
      </c>
      <c r="T1439" s="16" t="str" cm="1">
        <f t="array" ref="T1439">IF(S1439&lt;&gt;"",SUMPRODUCT($X1439:$AG1439,$X$27:$AG$27)/SUMPRODUCT(--($X1439:$AG1439&lt;&gt;""),$X$27:$AG$27),"")</f>
        <v/>
      </c>
      <c r="U1439" s="85" t="s">
        <v>1363</v>
      </c>
      <c r="V1439" s="16" t="str" cm="1">
        <f t="array" ref="V1439">IF(U1439&lt;&gt;"",SUMPRODUCT($X1439:$AG1439,$X$27:$AG$27)/SUMPRODUCT(--($X1439:$AG1439&lt;&gt;""),$X$27:$AG$27),"")</f>
        <v/>
      </c>
      <c r="W1439" s="14">
        <v>100</v>
      </c>
      <c r="X1439" s="17">
        <v>0</v>
      </c>
      <c r="Y1439" s="17">
        <v>0</v>
      </c>
      <c r="Z1439" s="17"/>
      <c r="AA1439" s="17">
        <v>0</v>
      </c>
      <c r="AB1439" s="17">
        <v>0</v>
      </c>
      <c r="AC1439" s="17">
        <v>0</v>
      </c>
      <c r="AD1439" s="17" t="s">
        <v>1363</v>
      </c>
      <c r="AE1439" s="17">
        <v>0</v>
      </c>
      <c r="AF1439" s="17">
        <v>0</v>
      </c>
      <c r="AG1439" s="17" t="s">
        <v>1363</v>
      </c>
      <c r="AH1439" s="18"/>
    </row>
    <row r="1440" spans="1:34" outlineLevel="1">
      <c r="A1440" s="108">
        <v>1117</v>
      </c>
      <c r="B1440" s="109" t="s">
        <v>183</v>
      </c>
      <c r="C1440" s="110" t="s">
        <v>1217</v>
      </c>
      <c r="D1440" s="110" t="s">
        <v>1675</v>
      </c>
      <c r="E1440" s="112" t="s">
        <v>1246</v>
      </c>
      <c r="F1440" s="130" t="s">
        <v>1565</v>
      </c>
      <c r="G1440" s="130" t="s">
        <v>1363</v>
      </c>
      <c r="H1440" s="15" t="s">
        <v>1908</v>
      </c>
      <c r="I1440" s="130" t="s">
        <v>1363</v>
      </c>
      <c r="J1440" s="130" t="s">
        <v>1363</v>
      </c>
      <c r="K1440" s="86">
        <v>1</v>
      </c>
      <c r="L1440" s="111"/>
      <c r="M1440" s="85" t="s">
        <v>1363</v>
      </c>
      <c r="N1440" s="16" t="str" cm="1">
        <f t="array" ref="N1440">IF(M1440&lt;&gt;"",SUMPRODUCT($X1440:$AG1440,$X$27:$AG$27)/SUMPRODUCT(--($X1440:$AG1440&lt;&gt;""),$X$27:$AG$27),"")</f>
        <v/>
      </c>
      <c r="O1440" s="85"/>
      <c r="P1440" s="16" t="str" cm="1">
        <f t="array" ref="P1440">IF(O1440&lt;&gt;"",SUMPRODUCT($X1440:$AG1440,$X$27:$AG$27)/SUMPRODUCT(--($X1440:$AG1440&lt;&gt;""),$X$27:$AG$27),"")</f>
        <v/>
      </c>
      <c r="Q1440" s="85" t="s">
        <v>1691</v>
      </c>
      <c r="R1440" s="16" cm="1">
        <f t="array" ref="R1440">IF(Q1440&lt;&gt;"",SUMPRODUCT($X1440:$AG1440,$X$27:$AG$27)/SUMPRODUCT(--($X1440:$AG1440&lt;&gt;""),$X$27:$AG$27),"")</f>
        <v>0</v>
      </c>
      <c r="S1440" s="85" t="s">
        <v>1363</v>
      </c>
      <c r="T1440" s="16" t="str" cm="1">
        <f t="array" ref="T1440">IF(S1440&lt;&gt;"",SUMPRODUCT($X1440:$AG1440,$X$27:$AG$27)/SUMPRODUCT(--($X1440:$AG1440&lt;&gt;""),$X$27:$AG$27),"")</f>
        <v/>
      </c>
      <c r="U1440" s="85" t="s">
        <v>1363</v>
      </c>
      <c r="V1440" s="16" t="str" cm="1">
        <f t="array" ref="V1440">IF(U1440&lt;&gt;"",SUMPRODUCT($X1440:$AG1440,$X$27:$AG$27)/SUMPRODUCT(--($X1440:$AG1440&lt;&gt;""),$X$27:$AG$27),"")</f>
        <v/>
      </c>
      <c r="W1440" s="14">
        <v>100</v>
      </c>
      <c r="X1440" s="17">
        <v>0</v>
      </c>
      <c r="Y1440" s="17">
        <v>0</v>
      </c>
      <c r="Z1440" s="17"/>
      <c r="AA1440" s="17">
        <v>0</v>
      </c>
      <c r="AB1440" s="17">
        <v>0</v>
      </c>
      <c r="AC1440" s="17">
        <v>0</v>
      </c>
      <c r="AD1440" s="17" t="s">
        <v>1363</v>
      </c>
      <c r="AE1440" s="17">
        <v>0</v>
      </c>
      <c r="AF1440" s="17">
        <v>0</v>
      </c>
      <c r="AG1440" s="17" t="s">
        <v>1363</v>
      </c>
      <c r="AH1440" s="18"/>
    </row>
    <row r="1441" spans="1:34" outlineLevel="1">
      <c r="A1441" s="108">
        <v>1118</v>
      </c>
      <c r="B1441" s="109" t="s">
        <v>183</v>
      </c>
      <c r="C1441" s="110" t="s">
        <v>1217</v>
      </c>
      <c r="D1441" s="110" t="s">
        <v>1675</v>
      </c>
      <c r="E1441" s="112" t="s">
        <v>1247</v>
      </c>
      <c r="F1441" s="130" t="s">
        <v>1565</v>
      </c>
      <c r="G1441" s="130" t="s">
        <v>1363</v>
      </c>
      <c r="H1441" s="15" t="s">
        <v>1908</v>
      </c>
      <c r="I1441" s="130" t="s">
        <v>1363</v>
      </c>
      <c r="J1441" s="130" t="s">
        <v>1363</v>
      </c>
      <c r="K1441" s="86">
        <v>1</v>
      </c>
      <c r="L1441" s="111"/>
      <c r="M1441" s="85" t="s">
        <v>1363</v>
      </c>
      <c r="N1441" s="16" t="str" cm="1">
        <f t="array" ref="N1441">IF(M1441&lt;&gt;"",SUMPRODUCT($X1441:$AG1441,$X$27:$AG$27)/SUMPRODUCT(--($X1441:$AG1441&lt;&gt;""),$X$27:$AG$27),"")</f>
        <v/>
      </c>
      <c r="O1441" s="85"/>
      <c r="P1441" s="16" t="str" cm="1">
        <f t="array" ref="P1441">IF(O1441&lt;&gt;"",SUMPRODUCT($X1441:$AG1441,$X$27:$AG$27)/SUMPRODUCT(--($X1441:$AG1441&lt;&gt;""),$X$27:$AG$27),"")</f>
        <v/>
      </c>
      <c r="Q1441" s="85" t="s">
        <v>1691</v>
      </c>
      <c r="R1441" s="16" cm="1">
        <f t="array" ref="R1441">IF(Q1441&lt;&gt;"",SUMPRODUCT($X1441:$AG1441,$X$27:$AG$27)/SUMPRODUCT(--($X1441:$AG1441&lt;&gt;""),$X$27:$AG$27),"")</f>
        <v>0</v>
      </c>
      <c r="S1441" s="85" t="s">
        <v>1363</v>
      </c>
      <c r="T1441" s="16" t="str" cm="1">
        <f t="array" ref="T1441">IF(S1441&lt;&gt;"",SUMPRODUCT($X1441:$AG1441,$X$27:$AG$27)/SUMPRODUCT(--($X1441:$AG1441&lt;&gt;""),$X$27:$AG$27),"")</f>
        <v/>
      </c>
      <c r="U1441" s="85" t="s">
        <v>1363</v>
      </c>
      <c r="V1441" s="16" t="str" cm="1">
        <f t="array" ref="V1441">IF(U1441&lt;&gt;"",SUMPRODUCT($X1441:$AG1441,$X$27:$AG$27)/SUMPRODUCT(--($X1441:$AG1441&lt;&gt;""),$X$27:$AG$27),"")</f>
        <v/>
      </c>
      <c r="W1441" s="14">
        <v>100</v>
      </c>
      <c r="X1441" s="17">
        <v>0</v>
      </c>
      <c r="Y1441" s="17">
        <v>0</v>
      </c>
      <c r="Z1441" s="17"/>
      <c r="AA1441" s="17">
        <v>0</v>
      </c>
      <c r="AB1441" s="17">
        <v>0</v>
      </c>
      <c r="AC1441" s="17">
        <v>0</v>
      </c>
      <c r="AD1441" s="17" t="s">
        <v>1363</v>
      </c>
      <c r="AE1441" s="17">
        <v>0</v>
      </c>
      <c r="AF1441" s="17">
        <v>0</v>
      </c>
      <c r="AG1441" s="17" t="s">
        <v>1363</v>
      </c>
      <c r="AH1441" s="18"/>
    </row>
    <row r="1442" spans="1:34" outlineLevel="1">
      <c r="A1442" s="108">
        <v>1119</v>
      </c>
      <c r="B1442" s="109" t="s">
        <v>183</v>
      </c>
      <c r="C1442" s="110" t="s">
        <v>1217</v>
      </c>
      <c r="D1442" s="110" t="s">
        <v>1675</v>
      </c>
      <c r="E1442" s="112" t="s">
        <v>1248</v>
      </c>
      <c r="F1442" s="130" t="s">
        <v>1565</v>
      </c>
      <c r="G1442" s="130" t="s">
        <v>1363</v>
      </c>
      <c r="H1442" s="15" t="s">
        <v>1908</v>
      </c>
      <c r="I1442" s="130" t="s">
        <v>1363</v>
      </c>
      <c r="J1442" s="130" t="s">
        <v>1363</v>
      </c>
      <c r="K1442" s="86">
        <v>1</v>
      </c>
      <c r="L1442" s="111"/>
      <c r="M1442" s="85" t="s">
        <v>1363</v>
      </c>
      <c r="N1442" s="16" t="str" cm="1">
        <f t="array" ref="N1442">IF(M1442&lt;&gt;"",SUMPRODUCT($X1442:$AG1442,$X$27:$AG$27)/SUMPRODUCT(--($X1442:$AG1442&lt;&gt;""),$X$27:$AG$27),"")</f>
        <v/>
      </c>
      <c r="O1442" s="85"/>
      <c r="P1442" s="16" t="str" cm="1">
        <f t="array" ref="P1442">IF(O1442&lt;&gt;"",SUMPRODUCT($X1442:$AG1442,$X$27:$AG$27)/SUMPRODUCT(--($X1442:$AG1442&lt;&gt;""),$X$27:$AG$27),"")</f>
        <v/>
      </c>
      <c r="Q1442" s="85" t="s">
        <v>1691</v>
      </c>
      <c r="R1442" s="16" cm="1">
        <f t="array" ref="R1442">IF(Q1442&lt;&gt;"",SUMPRODUCT($X1442:$AG1442,$X$27:$AG$27)/SUMPRODUCT(--($X1442:$AG1442&lt;&gt;""),$X$27:$AG$27),"")</f>
        <v>0</v>
      </c>
      <c r="S1442" s="85" t="s">
        <v>1363</v>
      </c>
      <c r="T1442" s="16" t="str" cm="1">
        <f t="array" ref="T1442">IF(S1442&lt;&gt;"",SUMPRODUCT($X1442:$AG1442,$X$27:$AG$27)/SUMPRODUCT(--($X1442:$AG1442&lt;&gt;""),$X$27:$AG$27),"")</f>
        <v/>
      </c>
      <c r="U1442" s="85" t="s">
        <v>1363</v>
      </c>
      <c r="V1442" s="16" t="str" cm="1">
        <f t="array" ref="V1442">IF(U1442&lt;&gt;"",SUMPRODUCT($X1442:$AG1442,$X$27:$AG$27)/SUMPRODUCT(--($X1442:$AG1442&lt;&gt;""),$X$27:$AG$27),"")</f>
        <v/>
      </c>
      <c r="W1442" s="14">
        <v>100</v>
      </c>
      <c r="X1442" s="17">
        <v>0</v>
      </c>
      <c r="Y1442" s="17">
        <v>0</v>
      </c>
      <c r="Z1442" s="17"/>
      <c r="AA1442" s="17">
        <v>0</v>
      </c>
      <c r="AB1442" s="17">
        <v>0</v>
      </c>
      <c r="AC1442" s="17">
        <v>0</v>
      </c>
      <c r="AD1442" s="17" t="s">
        <v>1363</v>
      </c>
      <c r="AE1442" s="17">
        <v>0</v>
      </c>
      <c r="AF1442" s="17">
        <v>0</v>
      </c>
      <c r="AG1442" s="17" t="s">
        <v>1363</v>
      </c>
      <c r="AH1442" s="18"/>
    </row>
    <row r="1443" spans="1:34" outlineLevel="1">
      <c r="A1443" s="108">
        <v>1120</v>
      </c>
      <c r="B1443" s="109" t="s">
        <v>183</v>
      </c>
      <c r="C1443" s="110" t="s">
        <v>1217</v>
      </c>
      <c r="D1443" s="110" t="s">
        <v>1675</v>
      </c>
      <c r="E1443" s="112" t="s">
        <v>1249</v>
      </c>
      <c r="F1443" s="130" t="s">
        <v>1565</v>
      </c>
      <c r="G1443" s="130" t="s">
        <v>1363</v>
      </c>
      <c r="H1443" s="15" t="s">
        <v>1908</v>
      </c>
      <c r="I1443" s="130" t="s">
        <v>1363</v>
      </c>
      <c r="J1443" s="130" t="s">
        <v>1363</v>
      </c>
      <c r="K1443" s="86">
        <v>1</v>
      </c>
      <c r="L1443" s="111"/>
      <c r="M1443" s="85" t="s">
        <v>1363</v>
      </c>
      <c r="N1443" s="16" t="str" cm="1">
        <f t="array" ref="N1443">IF(M1443&lt;&gt;"",SUMPRODUCT($X1443:$AG1443,$X$27:$AG$27)/SUMPRODUCT(--($X1443:$AG1443&lt;&gt;""),$X$27:$AG$27),"")</f>
        <v/>
      </c>
      <c r="O1443" s="85"/>
      <c r="P1443" s="16" t="str" cm="1">
        <f t="array" ref="P1443">IF(O1443&lt;&gt;"",SUMPRODUCT($X1443:$AG1443,$X$27:$AG$27)/SUMPRODUCT(--($X1443:$AG1443&lt;&gt;""),$X$27:$AG$27),"")</f>
        <v/>
      </c>
      <c r="Q1443" s="85" t="s">
        <v>1691</v>
      </c>
      <c r="R1443" s="16" cm="1">
        <f t="array" ref="R1443">IF(Q1443&lt;&gt;"",SUMPRODUCT($X1443:$AG1443,$X$27:$AG$27)/SUMPRODUCT(--($X1443:$AG1443&lt;&gt;""),$X$27:$AG$27),"")</f>
        <v>0</v>
      </c>
      <c r="S1443" s="85" t="s">
        <v>1363</v>
      </c>
      <c r="T1443" s="16" t="str" cm="1">
        <f t="array" ref="T1443">IF(S1443&lt;&gt;"",SUMPRODUCT($X1443:$AG1443,$X$27:$AG$27)/SUMPRODUCT(--($X1443:$AG1443&lt;&gt;""),$X$27:$AG$27),"")</f>
        <v/>
      </c>
      <c r="U1443" s="85" t="s">
        <v>1363</v>
      </c>
      <c r="V1443" s="16" t="str" cm="1">
        <f t="array" ref="V1443">IF(U1443&lt;&gt;"",SUMPRODUCT($X1443:$AG1443,$X$27:$AG$27)/SUMPRODUCT(--($X1443:$AG1443&lt;&gt;""),$X$27:$AG$27),"")</f>
        <v/>
      </c>
      <c r="W1443" s="14">
        <v>100</v>
      </c>
      <c r="X1443" s="17">
        <v>0</v>
      </c>
      <c r="Y1443" s="17">
        <v>0</v>
      </c>
      <c r="Z1443" s="17"/>
      <c r="AA1443" s="17">
        <v>0</v>
      </c>
      <c r="AB1443" s="17">
        <v>0</v>
      </c>
      <c r="AC1443" s="17">
        <v>0</v>
      </c>
      <c r="AD1443" s="17" t="s">
        <v>1363</v>
      </c>
      <c r="AE1443" s="17">
        <v>0</v>
      </c>
      <c r="AF1443" s="17">
        <v>0</v>
      </c>
      <c r="AG1443" s="17" t="s">
        <v>1363</v>
      </c>
      <c r="AH1443" s="18"/>
    </row>
    <row r="1444" spans="1:34" outlineLevel="1">
      <c r="A1444" s="108">
        <v>1121</v>
      </c>
      <c r="B1444" s="109" t="s">
        <v>183</v>
      </c>
      <c r="C1444" s="110" t="s">
        <v>1217</v>
      </c>
      <c r="D1444" s="110" t="s">
        <v>1675</v>
      </c>
      <c r="E1444" s="112" t="s">
        <v>1250</v>
      </c>
      <c r="F1444" s="130" t="s">
        <v>1566</v>
      </c>
      <c r="G1444" s="130" t="s">
        <v>1692</v>
      </c>
      <c r="H1444" s="15" t="s">
        <v>1910</v>
      </c>
      <c r="I1444" s="130" t="s">
        <v>1718</v>
      </c>
      <c r="J1444" s="130" t="s">
        <v>1363</v>
      </c>
      <c r="K1444" s="86">
        <v>1</v>
      </c>
      <c r="L1444" s="111"/>
      <c r="M1444" s="85" t="s">
        <v>1363</v>
      </c>
      <c r="N1444" s="16" t="str" cm="1">
        <f t="array" ref="N1444">IF(M1444&lt;&gt;"",SUMPRODUCT($X1444:$AG1444,$X$27:$AG$27)/SUMPRODUCT(--($X1444:$AG1444&lt;&gt;""),$X$27:$AG$27),"")</f>
        <v/>
      </c>
      <c r="O1444" s="85"/>
      <c r="P1444" s="16" t="str" cm="1">
        <f t="array" ref="P1444">IF(O1444&lt;&gt;"",SUMPRODUCT($X1444:$AG1444,$X$27:$AG$27)/SUMPRODUCT(--($X1444:$AG1444&lt;&gt;""),$X$27:$AG$27),"")</f>
        <v/>
      </c>
      <c r="Q1444" s="85">
        <v>9</v>
      </c>
      <c r="R1444" s="16" cm="1">
        <f t="array" ref="R1444">IF(Q1444&lt;&gt;"",SUMPRODUCT($X1444:$AG1444,$X$27:$AG$27)/SUMPRODUCT(--($X1444:$AG1444&lt;&gt;""),$X$27:$AG$27),"")</f>
        <v>1</v>
      </c>
      <c r="S1444" s="85" t="s">
        <v>1363</v>
      </c>
      <c r="T1444" s="16" t="str" cm="1">
        <f t="array" ref="T1444">IF(S1444&lt;&gt;"",SUMPRODUCT($X1444:$AG1444,$X$27:$AG$27)/SUMPRODUCT(--($X1444:$AG1444&lt;&gt;""),$X$27:$AG$27),"")</f>
        <v/>
      </c>
      <c r="U1444" s="85" t="s">
        <v>1363</v>
      </c>
      <c r="V1444" s="16" t="str" cm="1">
        <f t="array" ref="V1444">IF(U1444&lt;&gt;"",SUMPRODUCT($X1444:$AG1444,$X$27:$AG$27)/SUMPRODUCT(--($X1444:$AG1444&lt;&gt;""),$X$27:$AG$27),"")</f>
        <v/>
      </c>
      <c r="W1444" s="14">
        <v>100</v>
      </c>
      <c r="X1444" s="17">
        <v>1</v>
      </c>
      <c r="Y1444" s="17">
        <v>1</v>
      </c>
      <c r="Z1444" s="17"/>
      <c r="AA1444" s="17">
        <v>1</v>
      </c>
      <c r="AB1444" s="17">
        <v>1</v>
      </c>
      <c r="AC1444" s="17">
        <v>1</v>
      </c>
      <c r="AD1444" s="17" t="s">
        <v>1363</v>
      </c>
      <c r="AE1444" s="17">
        <v>1</v>
      </c>
      <c r="AF1444" s="17">
        <v>1</v>
      </c>
      <c r="AG1444" s="17" t="s">
        <v>1363</v>
      </c>
      <c r="AH1444" s="18"/>
    </row>
    <row r="1445" spans="1:34" outlineLevel="1">
      <c r="A1445" s="108">
        <v>1122</v>
      </c>
      <c r="B1445" s="109" t="s">
        <v>183</v>
      </c>
      <c r="C1445" s="110" t="s">
        <v>1217</v>
      </c>
      <c r="D1445" s="110" t="s">
        <v>1675</v>
      </c>
      <c r="E1445" s="112" t="s">
        <v>1251</v>
      </c>
      <c r="F1445" s="130" t="s">
        <v>1566</v>
      </c>
      <c r="G1445" s="130" t="s">
        <v>1363</v>
      </c>
      <c r="H1445" s="15" t="s">
        <v>1908</v>
      </c>
      <c r="I1445" s="130" t="s">
        <v>1363</v>
      </c>
      <c r="J1445" s="130" t="s">
        <v>1363</v>
      </c>
      <c r="K1445" s="86">
        <v>1</v>
      </c>
      <c r="L1445" s="111"/>
      <c r="M1445" s="85" t="s">
        <v>1363</v>
      </c>
      <c r="N1445" s="16" t="str" cm="1">
        <f t="array" ref="N1445">IF(M1445&lt;&gt;"",SUMPRODUCT($X1445:$AG1445,$X$27:$AG$27)/SUMPRODUCT(--($X1445:$AG1445&lt;&gt;""),$X$27:$AG$27),"")</f>
        <v/>
      </c>
      <c r="O1445" s="85"/>
      <c r="P1445" s="16" t="str" cm="1">
        <f t="array" ref="P1445">IF(O1445&lt;&gt;"",SUMPRODUCT($X1445:$AG1445,$X$27:$AG$27)/SUMPRODUCT(--($X1445:$AG1445&lt;&gt;""),$X$27:$AG$27),"")</f>
        <v/>
      </c>
      <c r="Q1445" s="85" t="s">
        <v>1691</v>
      </c>
      <c r="R1445" s="16" cm="1">
        <f t="array" ref="R1445">IF(Q1445&lt;&gt;"",SUMPRODUCT($X1445:$AG1445,$X$27:$AG$27)/SUMPRODUCT(--($X1445:$AG1445&lt;&gt;""),$X$27:$AG$27),"")</f>
        <v>0</v>
      </c>
      <c r="S1445" s="85" t="s">
        <v>1363</v>
      </c>
      <c r="T1445" s="16" t="str" cm="1">
        <f t="array" ref="T1445">IF(S1445&lt;&gt;"",SUMPRODUCT($X1445:$AG1445,$X$27:$AG$27)/SUMPRODUCT(--($X1445:$AG1445&lt;&gt;""),$X$27:$AG$27),"")</f>
        <v/>
      </c>
      <c r="U1445" s="85" t="s">
        <v>1363</v>
      </c>
      <c r="V1445" s="16" t="str" cm="1">
        <f t="array" ref="V1445">IF(U1445&lt;&gt;"",SUMPRODUCT($X1445:$AG1445,$X$27:$AG$27)/SUMPRODUCT(--($X1445:$AG1445&lt;&gt;""),$X$27:$AG$27),"")</f>
        <v/>
      </c>
      <c r="W1445" s="14">
        <v>100</v>
      </c>
      <c r="X1445" s="17">
        <v>0</v>
      </c>
      <c r="Y1445" s="17">
        <v>0</v>
      </c>
      <c r="Z1445" s="17"/>
      <c r="AA1445" s="17">
        <v>0</v>
      </c>
      <c r="AB1445" s="17">
        <v>0</v>
      </c>
      <c r="AC1445" s="17">
        <v>0</v>
      </c>
      <c r="AD1445" s="17" t="s">
        <v>1363</v>
      </c>
      <c r="AE1445" s="17">
        <v>0</v>
      </c>
      <c r="AF1445" s="17">
        <v>0</v>
      </c>
      <c r="AG1445" s="17" t="s">
        <v>1363</v>
      </c>
      <c r="AH1445" s="18"/>
    </row>
    <row r="1446" spans="1:34" outlineLevel="1">
      <c r="A1446" s="108">
        <v>1123</v>
      </c>
      <c r="B1446" s="109" t="s">
        <v>183</v>
      </c>
      <c r="C1446" s="110" t="s">
        <v>1217</v>
      </c>
      <c r="D1446" s="110" t="s">
        <v>1675</v>
      </c>
      <c r="E1446" s="112" t="s">
        <v>1252</v>
      </c>
      <c r="F1446" s="130" t="s">
        <v>1566</v>
      </c>
      <c r="G1446" s="130" t="s">
        <v>1363</v>
      </c>
      <c r="H1446" s="15" t="s">
        <v>1908</v>
      </c>
      <c r="I1446" s="130" t="s">
        <v>1363</v>
      </c>
      <c r="J1446" s="130" t="s">
        <v>1363</v>
      </c>
      <c r="K1446" s="86">
        <v>1</v>
      </c>
      <c r="L1446" s="111"/>
      <c r="M1446" s="85" t="s">
        <v>1363</v>
      </c>
      <c r="N1446" s="16" t="str" cm="1">
        <f t="array" ref="N1446">IF(M1446&lt;&gt;"",SUMPRODUCT($X1446:$AG1446,$X$27:$AG$27)/SUMPRODUCT(--($X1446:$AG1446&lt;&gt;""),$X$27:$AG$27),"")</f>
        <v/>
      </c>
      <c r="O1446" s="85"/>
      <c r="P1446" s="16" t="str" cm="1">
        <f t="array" ref="P1446">IF(O1446&lt;&gt;"",SUMPRODUCT($X1446:$AG1446,$X$27:$AG$27)/SUMPRODUCT(--($X1446:$AG1446&lt;&gt;""),$X$27:$AG$27),"")</f>
        <v/>
      </c>
      <c r="Q1446" s="85" t="s">
        <v>1691</v>
      </c>
      <c r="R1446" s="16" cm="1">
        <f t="array" ref="R1446">IF(Q1446&lt;&gt;"",SUMPRODUCT($X1446:$AG1446,$X$27:$AG$27)/SUMPRODUCT(--($X1446:$AG1446&lt;&gt;""),$X$27:$AG$27),"")</f>
        <v>0</v>
      </c>
      <c r="S1446" s="85" t="s">
        <v>1363</v>
      </c>
      <c r="T1446" s="16" t="str" cm="1">
        <f t="array" ref="T1446">IF(S1446&lt;&gt;"",SUMPRODUCT($X1446:$AG1446,$X$27:$AG$27)/SUMPRODUCT(--($X1446:$AG1446&lt;&gt;""),$X$27:$AG$27),"")</f>
        <v/>
      </c>
      <c r="U1446" s="85" t="s">
        <v>1363</v>
      </c>
      <c r="V1446" s="16" t="str" cm="1">
        <f t="array" ref="V1446">IF(U1446&lt;&gt;"",SUMPRODUCT($X1446:$AG1446,$X$27:$AG$27)/SUMPRODUCT(--($X1446:$AG1446&lt;&gt;""),$X$27:$AG$27),"")</f>
        <v/>
      </c>
      <c r="W1446" s="14">
        <v>100</v>
      </c>
      <c r="X1446" s="17">
        <v>0</v>
      </c>
      <c r="Y1446" s="17">
        <v>0</v>
      </c>
      <c r="Z1446" s="17"/>
      <c r="AA1446" s="17">
        <v>0</v>
      </c>
      <c r="AB1446" s="17">
        <v>0</v>
      </c>
      <c r="AC1446" s="17">
        <v>0</v>
      </c>
      <c r="AD1446" s="17" t="s">
        <v>1363</v>
      </c>
      <c r="AE1446" s="17">
        <v>0</v>
      </c>
      <c r="AF1446" s="17">
        <v>0</v>
      </c>
      <c r="AG1446" s="17" t="s">
        <v>1363</v>
      </c>
      <c r="AH1446" s="18"/>
    </row>
    <row r="1447" spans="1:34" outlineLevel="1">
      <c r="A1447" s="108">
        <v>1124</v>
      </c>
      <c r="B1447" s="109" t="s">
        <v>183</v>
      </c>
      <c r="C1447" s="110" t="s">
        <v>1217</v>
      </c>
      <c r="D1447" s="110" t="s">
        <v>1675</v>
      </c>
      <c r="E1447" s="112" t="s">
        <v>1253</v>
      </c>
      <c r="F1447" s="130" t="s">
        <v>1566</v>
      </c>
      <c r="G1447" s="130" t="s">
        <v>1363</v>
      </c>
      <c r="H1447" s="15" t="s">
        <v>1908</v>
      </c>
      <c r="I1447" s="130" t="s">
        <v>1363</v>
      </c>
      <c r="J1447" s="130" t="s">
        <v>1363</v>
      </c>
      <c r="K1447" s="86">
        <v>1</v>
      </c>
      <c r="L1447" s="111"/>
      <c r="M1447" s="85" t="s">
        <v>1363</v>
      </c>
      <c r="N1447" s="16" t="str" cm="1">
        <f t="array" ref="N1447">IF(M1447&lt;&gt;"",SUMPRODUCT($X1447:$AG1447,$X$27:$AG$27)/SUMPRODUCT(--($X1447:$AG1447&lt;&gt;""),$X$27:$AG$27),"")</f>
        <v/>
      </c>
      <c r="O1447" s="85"/>
      <c r="P1447" s="16" t="str" cm="1">
        <f t="array" ref="P1447">IF(O1447&lt;&gt;"",SUMPRODUCT($X1447:$AG1447,$X$27:$AG$27)/SUMPRODUCT(--($X1447:$AG1447&lt;&gt;""),$X$27:$AG$27),"")</f>
        <v/>
      </c>
      <c r="Q1447" s="85" t="s">
        <v>1691</v>
      </c>
      <c r="R1447" s="16" cm="1">
        <f t="array" ref="R1447">IF(Q1447&lt;&gt;"",SUMPRODUCT($X1447:$AG1447,$X$27:$AG$27)/SUMPRODUCT(--($X1447:$AG1447&lt;&gt;""),$X$27:$AG$27),"")</f>
        <v>0</v>
      </c>
      <c r="S1447" s="85" t="s">
        <v>1363</v>
      </c>
      <c r="T1447" s="16" t="str" cm="1">
        <f t="array" ref="T1447">IF(S1447&lt;&gt;"",SUMPRODUCT($X1447:$AG1447,$X$27:$AG$27)/SUMPRODUCT(--($X1447:$AG1447&lt;&gt;""),$X$27:$AG$27),"")</f>
        <v/>
      </c>
      <c r="U1447" s="85" t="s">
        <v>1363</v>
      </c>
      <c r="V1447" s="16" t="str" cm="1">
        <f t="array" ref="V1447">IF(U1447&lt;&gt;"",SUMPRODUCT($X1447:$AG1447,$X$27:$AG$27)/SUMPRODUCT(--($X1447:$AG1447&lt;&gt;""),$X$27:$AG$27),"")</f>
        <v/>
      </c>
      <c r="W1447" s="14">
        <v>100</v>
      </c>
      <c r="X1447" s="17">
        <v>0</v>
      </c>
      <c r="Y1447" s="17">
        <v>0</v>
      </c>
      <c r="Z1447" s="17"/>
      <c r="AA1447" s="17">
        <v>0</v>
      </c>
      <c r="AB1447" s="17">
        <v>0</v>
      </c>
      <c r="AC1447" s="17">
        <v>0</v>
      </c>
      <c r="AD1447" s="17" t="s">
        <v>1363</v>
      </c>
      <c r="AE1447" s="17">
        <v>0</v>
      </c>
      <c r="AF1447" s="17">
        <v>0</v>
      </c>
      <c r="AG1447" s="17" t="s">
        <v>1363</v>
      </c>
      <c r="AH1447" s="18"/>
    </row>
    <row r="1448" spans="1:34" outlineLevel="1">
      <c r="A1448" s="108">
        <v>1125</v>
      </c>
      <c r="B1448" s="109" t="s">
        <v>183</v>
      </c>
      <c r="C1448" s="110" t="s">
        <v>1217</v>
      </c>
      <c r="D1448" s="110" t="s">
        <v>1675</v>
      </c>
      <c r="E1448" s="112" t="s">
        <v>1254</v>
      </c>
      <c r="F1448" s="130" t="s">
        <v>1566</v>
      </c>
      <c r="G1448" s="130" t="s">
        <v>1363</v>
      </c>
      <c r="H1448" s="15" t="s">
        <v>1908</v>
      </c>
      <c r="I1448" s="130" t="s">
        <v>1363</v>
      </c>
      <c r="J1448" s="130" t="s">
        <v>1363</v>
      </c>
      <c r="K1448" s="86">
        <v>1</v>
      </c>
      <c r="L1448" s="111"/>
      <c r="M1448" s="85" t="s">
        <v>1363</v>
      </c>
      <c r="N1448" s="16" t="str" cm="1">
        <f t="array" ref="N1448">IF(M1448&lt;&gt;"",SUMPRODUCT($X1448:$AG1448,$X$27:$AG$27)/SUMPRODUCT(--($X1448:$AG1448&lt;&gt;""),$X$27:$AG$27),"")</f>
        <v/>
      </c>
      <c r="O1448" s="85"/>
      <c r="P1448" s="16" t="str" cm="1">
        <f t="array" ref="P1448">IF(O1448&lt;&gt;"",SUMPRODUCT($X1448:$AG1448,$X$27:$AG$27)/SUMPRODUCT(--($X1448:$AG1448&lt;&gt;""),$X$27:$AG$27),"")</f>
        <v/>
      </c>
      <c r="Q1448" s="85" t="s">
        <v>1691</v>
      </c>
      <c r="R1448" s="16" cm="1">
        <f t="array" ref="R1448">IF(Q1448&lt;&gt;"",SUMPRODUCT($X1448:$AG1448,$X$27:$AG$27)/SUMPRODUCT(--($X1448:$AG1448&lt;&gt;""),$X$27:$AG$27),"")</f>
        <v>0</v>
      </c>
      <c r="S1448" s="85" t="s">
        <v>1363</v>
      </c>
      <c r="T1448" s="16" t="str" cm="1">
        <f t="array" ref="T1448">IF(S1448&lt;&gt;"",SUMPRODUCT($X1448:$AG1448,$X$27:$AG$27)/SUMPRODUCT(--($X1448:$AG1448&lt;&gt;""),$X$27:$AG$27),"")</f>
        <v/>
      </c>
      <c r="U1448" s="85" t="s">
        <v>1363</v>
      </c>
      <c r="V1448" s="16" t="str" cm="1">
        <f t="array" ref="V1448">IF(U1448&lt;&gt;"",SUMPRODUCT($X1448:$AG1448,$X$27:$AG$27)/SUMPRODUCT(--($X1448:$AG1448&lt;&gt;""),$X$27:$AG$27),"")</f>
        <v/>
      </c>
      <c r="W1448" s="14">
        <v>100</v>
      </c>
      <c r="X1448" s="17">
        <v>0</v>
      </c>
      <c r="Y1448" s="17">
        <v>0</v>
      </c>
      <c r="Z1448" s="17"/>
      <c r="AA1448" s="17">
        <v>0</v>
      </c>
      <c r="AB1448" s="17">
        <v>0</v>
      </c>
      <c r="AC1448" s="17">
        <v>0</v>
      </c>
      <c r="AD1448" s="17" t="s">
        <v>1363</v>
      </c>
      <c r="AE1448" s="17">
        <v>0</v>
      </c>
      <c r="AF1448" s="17">
        <v>0</v>
      </c>
      <c r="AG1448" s="17" t="s">
        <v>1363</v>
      </c>
      <c r="AH1448" s="18"/>
    </row>
    <row r="1449" spans="1:34" outlineLevel="1">
      <c r="A1449" s="108">
        <v>1126</v>
      </c>
      <c r="B1449" s="109" t="s">
        <v>183</v>
      </c>
      <c r="C1449" s="110" t="s">
        <v>1217</v>
      </c>
      <c r="D1449" s="110" t="s">
        <v>1675</v>
      </c>
      <c r="E1449" s="112" t="s">
        <v>1255</v>
      </c>
      <c r="F1449" s="130" t="s">
        <v>1566</v>
      </c>
      <c r="G1449" s="130" t="s">
        <v>1363</v>
      </c>
      <c r="H1449" s="15" t="s">
        <v>1908</v>
      </c>
      <c r="I1449" s="130" t="s">
        <v>1363</v>
      </c>
      <c r="J1449" s="130" t="s">
        <v>1363</v>
      </c>
      <c r="K1449" s="86">
        <v>1</v>
      </c>
      <c r="L1449" s="111"/>
      <c r="M1449" s="85" t="s">
        <v>1363</v>
      </c>
      <c r="N1449" s="16" t="str" cm="1">
        <f t="array" ref="N1449">IF(M1449&lt;&gt;"",SUMPRODUCT($X1449:$AG1449,$X$27:$AG$27)/SUMPRODUCT(--($X1449:$AG1449&lt;&gt;""),$X$27:$AG$27),"")</f>
        <v/>
      </c>
      <c r="O1449" s="85"/>
      <c r="P1449" s="16" t="str" cm="1">
        <f t="array" ref="P1449">IF(O1449&lt;&gt;"",SUMPRODUCT($X1449:$AG1449,$X$27:$AG$27)/SUMPRODUCT(--($X1449:$AG1449&lt;&gt;""),$X$27:$AG$27),"")</f>
        <v/>
      </c>
      <c r="Q1449" s="85" t="s">
        <v>1691</v>
      </c>
      <c r="R1449" s="16" cm="1">
        <f t="array" ref="R1449">IF(Q1449&lt;&gt;"",SUMPRODUCT($X1449:$AG1449,$X$27:$AG$27)/SUMPRODUCT(--($X1449:$AG1449&lt;&gt;""),$X$27:$AG$27),"")</f>
        <v>0</v>
      </c>
      <c r="S1449" s="85" t="s">
        <v>1363</v>
      </c>
      <c r="T1449" s="16" t="str" cm="1">
        <f t="array" ref="T1449">IF(S1449&lt;&gt;"",SUMPRODUCT($X1449:$AG1449,$X$27:$AG$27)/SUMPRODUCT(--($X1449:$AG1449&lt;&gt;""),$X$27:$AG$27),"")</f>
        <v/>
      </c>
      <c r="U1449" s="85" t="s">
        <v>1363</v>
      </c>
      <c r="V1449" s="16" t="str" cm="1">
        <f t="array" ref="V1449">IF(U1449&lt;&gt;"",SUMPRODUCT($X1449:$AG1449,$X$27:$AG$27)/SUMPRODUCT(--($X1449:$AG1449&lt;&gt;""),$X$27:$AG$27),"")</f>
        <v/>
      </c>
      <c r="W1449" s="14">
        <v>100</v>
      </c>
      <c r="X1449" s="17">
        <v>0</v>
      </c>
      <c r="Y1449" s="17">
        <v>0</v>
      </c>
      <c r="Z1449" s="17"/>
      <c r="AA1449" s="17">
        <v>0</v>
      </c>
      <c r="AB1449" s="17">
        <v>0</v>
      </c>
      <c r="AC1449" s="17">
        <v>0</v>
      </c>
      <c r="AD1449" s="17" t="s">
        <v>1363</v>
      </c>
      <c r="AE1449" s="17">
        <v>0</v>
      </c>
      <c r="AF1449" s="17">
        <v>0</v>
      </c>
      <c r="AG1449" s="17" t="s">
        <v>1363</v>
      </c>
      <c r="AH1449" s="18"/>
    </row>
    <row r="1450" spans="1:34" outlineLevel="1">
      <c r="A1450" s="108">
        <v>1127</v>
      </c>
      <c r="B1450" s="109" t="s">
        <v>183</v>
      </c>
      <c r="C1450" s="110" t="s">
        <v>1217</v>
      </c>
      <c r="D1450" s="110" t="s">
        <v>1675</v>
      </c>
      <c r="E1450" s="112" t="s">
        <v>1256</v>
      </c>
      <c r="F1450" s="130" t="s">
        <v>1566</v>
      </c>
      <c r="G1450" s="130" t="s">
        <v>1363</v>
      </c>
      <c r="H1450" s="15" t="s">
        <v>1908</v>
      </c>
      <c r="I1450" s="130" t="s">
        <v>1363</v>
      </c>
      <c r="J1450" s="130" t="s">
        <v>1363</v>
      </c>
      <c r="K1450" s="86">
        <v>1</v>
      </c>
      <c r="L1450" s="111"/>
      <c r="M1450" s="85" t="s">
        <v>1363</v>
      </c>
      <c r="N1450" s="16" t="str" cm="1">
        <f t="array" ref="N1450">IF(M1450&lt;&gt;"",SUMPRODUCT($X1450:$AG1450,$X$27:$AG$27)/SUMPRODUCT(--($X1450:$AG1450&lt;&gt;""),$X$27:$AG$27),"")</f>
        <v/>
      </c>
      <c r="O1450" s="85"/>
      <c r="P1450" s="16" t="str" cm="1">
        <f t="array" ref="P1450">IF(O1450&lt;&gt;"",SUMPRODUCT($X1450:$AG1450,$X$27:$AG$27)/SUMPRODUCT(--($X1450:$AG1450&lt;&gt;""),$X$27:$AG$27),"")</f>
        <v/>
      </c>
      <c r="Q1450" s="85" t="s">
        <v>1691</v>
      </c>
      <c r="R1450" s="16" cm="1">
        <f t="array" ref="R1450">IF(Q1450&lt;&gt;"",SUMPRODUCT($X1450:$AG1450,$X$27:$AG$27)/SUMPRODUCT(--($X1450:$AG1450&lt;&gt;""),$X$27:$AG$27),"")</f>
        <v>0</v>
      </c>
      <c r="S1450" s="85" t="s">
        <v>1363</v>
      </c>
      <c r="T1450" s="16" t="str" cm="1">
        <f t="array" ref="T1450">IF(S1450&lt;&gt;"",SUMPRODUCT($X1450:$AG1450,$X$27:$AG$27)/SUMPRODUCT(--($X1450:$AG1450&lt;&gt;""),$X$27:$AG$27),"")</f>
        <v/>
      </c>
      <c r="U1450" s="85" t="s">
        <v>1363</v>
      </c>
      <c r="V1450" s="16" t="str" cm="1">
        <f t="array" ref="V1450">IF(U1450&lt;&gt;"",SUMPRODUCT($X1450:$AG1450,$X$27:$AG$27)/SUMPRODUCT(--($X1450:$AG1450&lt;&gt;""),$X$27:$AG$27),"")</f>
        <v/>
      </c>
      <c r="W1450" s="14">
        <v>100</v>
      </c>
      <c r="X1450" s="17">
        <v>0</v>
      </c>
      <c r="Y1450" s="17">
        <v>0</v>
      </c>
      <c r="Z1450" s="17"/>
      <c r="AA1450" s="17">
        <v>0</v>
      </c>
      <c r="AB1450" s="17">
        <v>0</v>
      </c>
      <c r="AC1450" s="17">
        <v>0</v>
      </c>
      <c r="AD1450" s="17" t="s">
        <v>1363</v>
      </c>
      <c r="AE1450" s="17">
        <v>0</v>
      </c>
      <c r="AF1450" s="17">
        <v>0</v>
      </c>
      <c r="AG1450" s="17" t="s">
        <v>1363</v>
      </c>
      <c r="AH1450" s="18"/>
    </row>
    <row r="1451" spans="1:34" outlineLevel="1">
      <c r="A1451" s="108">
        <v>1128</v>
      </c>
      <c r="B1451" s="109" t="s">
        <v>183</v>
      </c>
      <c r="C1451" s="110" t="s">
        <v>1217</v>
      </c>
      <c r="D1451" s="110" t="s">
        <v>1675</v>
      </c>
      <c r="E1451" s="112" t="s">
        <v>1257</v>
      </c>
      <c r="F1451" s="130" t="s">
        <v>1566</v>
      </c>
      <c r="G1451" s="130" t="s">
        <v>1363</v>
      </c>
      <c r="H1451" s="15" t="s">
        <v>1908</v>
      </c>
      <c r="I1451" s="130" t="s">
        <v>1363</v>
      </c>
      <c r="J1451" s="130" t="s">
        <v>1363</v>
      </c>
      <c r="K1451" s="86">
        <v>1</v>
      </c>
      <c r="L1451" s="111"/>
      <c r="M1451" s="85" t="s">
        <v>1363</v>
      </c>
      <c r="N1451" s="16" t="str" cm="1">
        <f t="array" ref="N1451">IF(M1451&lt;&gt;"",SUMPRODUCT($X1451:$AG1451,$X$27:$AG$27)/SUMPRODUCT(--($X1451:$AG1451&lt;&gt;""),$X$27:$AG$27),"")</f>
        <v/>
      </c>
      <c r="O1451" s="85"/>
      <c r="P1451" s="16" t="str" cm="1">
        <f t="array" ref="P1451">IF(O1451&lt;&gt;"",SUMPRODUCT($X1451:$AG1451,$X$27:$AG$27)/SUMPRODUCT(--($X1451:$AG1451&lt;&gt;""),$X$27:$AG$27),"")</f>
        <v/>
      </c>
      <c r="Q1451" s="85" t="s">
        <v>1691</v>
      </c>
      <c r="R1451" s="16" cm="1">
        <f t="array" ref="R1451">IF(Q1451&lt;&gt;"",SUMPRODUCT($X1451:$AG1451,$X$27:$AG$27)/SUMPRODUCT(--($X1451:$AG1451&lt;&gt;""),$X$27:$AG$27),"")</f>
        <v>0</v>
      </c>
      <c r="S1451" s="85" t="s">
        <v>1363</v>
      </c>
      <c r="T1451" s="16" t="str" cm="1">
        <f t="array" ref="T1451">IF(S1451&lt;&gt;"",SUMPRODUCT($X1451:$AG1451,$X$27:$AG$27)/SUMPRODUCT(--($X1451:$AG1451&lt;&gt;""),$X$27:$AG$27),"")</f>
        <v/>
      </c>
      <c r="U1451" s="85" t="s">
        <v>1363</v>
      </c>
      <c r="V1451" s="16" t="str" cm="1">
        <f t="array" ref="V1451">IF(U1451&lt;&gt;"",SUMPRODUCT($X1451:$AG1451,$X$27:$AG$27)/SUMPRODUCT(--($X1451:$AG1451&lt;&gt;""),$X$27:$AG$27),"")</f>
        <v/>
      </c>
      <c r="W1451" s="14">
        <v>100</v>
      </c>
      <c r="X1451" s="17">
        <v>0</v>
      </c>
      <c r="Y1451" s="17">
        <v>0</v>
      </c>
      <c r="Z1451" s="17"/>
      <c r="AA1451" s="17">
        <v>0</v>
      </c>
      <c r="AB1451" s="17">
        <v>0</v>
      </c>
      <c r="AC1451" s="17">
        <v>0</v>
      </c>
      <c r="AD1451" s="17" t="s">
        <v>1363</v>
      </c>
      <c r="AE1451" s="17">
        <v>0</v>
      </c>
      <c r="AF1451" s="17">
        <v>0</v>
      </c>
      <c r="AG1451" s="17" t="s">
        <v>1363</v>
      </c>
      <c r="AH1451" s="18"/>
    </row>
    <row r="1452" spans="1:34" outlineLevel="1">
      <c r="A1452" s="108">
        <v>1129</v>
      </c>
      <c r="B1452" s="109" t="s">
        <v>183</v>
      </c>
      <c r="C1452" s="110" t="s">
        <v>1217</v>
      </c>
      <c r="D1452" s="110" t="s">
        <v>1675</v>
      </c>
      <c r="E1452" s="112" t="s">
        <v>1258</v>
      </c>
      <c r="F1452" s="130" t="s">
        <v>1567</v>
      </c>
      <c r="G1452" s="130" t="s">
        <v>1692</v>
      </c>
      <c r="H1452" s="15" t="s">
        <v>1910</v>
      </c>
      <c r="I1452" s="130" t="s">
        <v>1718</v>
      </c>
      <c r="J1452" s="130" t="s">
        <v>1363</v>
      </c>
      <c r="K1452" s="86">
        <v>1</v>
      </c>
      <c r="L1452" s="111"/>
      <c r="M1452" s="85" t="s">
        <v>1363</v>
      </c>
      <c r="N1452" s="16" t="str" cm="1">
        <f t="array" ref="N1452">IF(M1452&lt;&gt;"",SUMPRODUCT($X1452:$AG1452,$X$27:$AG$27)/SUMPRODUCT(--($X1452:$AG1452&lt;&gt;""),$X$27:$AG$27),"")</f>
        <v/>
      </c>
      <c r="O1452" s="85"/>
      <c r="P1452" s="16" t="str" cm="1">
        <f t="array" ref="P1452">IF(O1452&lt;&gt;"",SUMPRODUCT($X1452:$AG1452,$X$27:$AG$27)/SUMPRODUCT(--($X1452:$AG1452&lt;&gt;""),$X$27:$AG$27),"")</f>
        <v/>
      </c>
      <c r="Q1452" s="85">
        <v>9</v>
      </c>
      <c r="R1452" s="16" cm="1">
        <f t="array" ref="R1452">IF(Q1452&lt;&gt;"",SUMPRODUCT($X1452:$AG1452,$X$27:$AG$27)/SUMPRODUCT(--($X1452:$AG1452&lt;&gt;""),$X$27:$AG$27),"")</f>
        <v>1</v>
      </c>
      <c r="S1452" s="85" t="s">
        <v>1363</v>
      </c>
      <c r="T1452" s="16" t="str" cm="1">
        <f t="array" ref="T1452">IF(S1452&lt;&gt;"",SUMPRODUCT($X1452:$AG1452,$X$27:$AG$27)/SUMPRODUCT(--($X1452:$AG1452&lt;&gt;""),$X$27:$AG$27),"")</f>
        <v/>
      </c>
      <c r="U1452" s="85" t="s">
        <v>1363</v>
      </c>
      <c r="V1452" s="16" t="str" cm="1">
        <f t="array" ref="V1452">IF(U1452&lt;&gt;"",SUMPRODUCT($X1452:$AG1452,$X$27:$AG$27)/SUMPRODUCT(--($X1452:$AG1452&lt;&gt;""),$X$27:$AG$27),"")</f>
        <v/>
      </c>
      <c r="W1452" s="14">
        <v>100</v>
      </c>
      <c r="X1452" s="17">
        <v>1</v>
      </c>
      <c r="Y1452" s="17">
        <v>1</v>
      </c>
      <c r="Z1452" s="17"/>
      <c r="AA1452" s="17">
        <v>1</v>
      </c>
      <c r="AB1452" s="17">
        <v>1</v>
      </c>
      <c r="AC1452" s="17">
        <v>1</v>
      </c>
      <c r="AD1452" s="17" t="s">
        <v>1363</v>
      </c>
      <c r="AE1452" s="17">
        <v>1</v>
      </c>
      <c r="AF1452" s="17">
        <v>1</v>
      </c>
      <c r="AG1452" s="17" t="s">
        <v>1363</v>
      </c>
      <c r="AH1452" s="18"/>
    </row>
    <row r="1453" spans="1:34" outlineLevel="1">
      <c r="A1453" s="108">
        <v>1130</v>
      </c>
      <c r="B1453" s="109" t="s">
        <v>183</v>
      </c>
      <c r="C1453" s="110" t="s">
        <v>1217</v>
      </c>
      <c r="D1453" s="110" t="s">
        <v>1675</v>
      </c>
      <c r="E1453" s="112" t="s">
        <v>1259</v>
      </c>
      <c r="F1453" s="130" t="s">
        <v>1567</v>
      </c>
      <c r="G1453" s="130" t="s">
        <v>1363</v>
      </c>
      <c r="H1453" s="15" t="s">
        <v>1908</v>
      </c>
      <c r="I1453" s="130" t="s">
        <v>1363</v>
      </c>
      <c r="J1453" s="130" t="s">
        <v>1363</v>
      </c>
      <c r="K1453" s="86">
        <v>1</v>
      </c>
      <c r="L1453" s="111"/>
      <c r="M1453" s="85" t="s">
        <v>1363</v>
      </c>
      <c r="N1453" s="16" t="str" cm="1">
        <f t="array" ref="N1453">IF(M1453&lt;&gt;"",SUMPRODUCT($X1453:$AG1453,$X$27:$AG$27)/SUMPRODUCT(--($X1453:$AG1453&lt;&gt;""),$X$27:$AG$27),"")</f>
        <v/>
      </c>
      <c r="O1453" s="85"/>
      <c r="P1453" s="16" t="str" cm="1">
        <f t="array" ref="P1453">IF(O1453&lt;&gt;"",SUMPRODUCT($X1453:$AG1453,$X$27:$AG$27)/SUMPRODUCT(--($X1453:$AG1453&lt;&gt;""),$X$27:$AG$27),"")</f>
        <v/>
      </c>
      <c r="Q1453" s="85" t="s">
        <v>1691</v>
      </c>
      <c r="R1453" s="16" cm="1">
        <f t="array" ref="R1453">IF(Q1453&lt;&gt;"",SUMPRODUCT($X1453:$AG1453,$X$27:$AG$27)/SUMPRODUCT(--($X1453:$AG1453&lt;&gt;""),$X$27:$AG$27),"")</f>
        <v>0</v>
      </c>
      <c r="S1453" s="85" t="s">
        <v>1363</v>
      </c>
      <c r="T1453" s="16" t="str" cm="1">
        <f t="array" ref="T1453">IF(S1453&lt;&gt;"",SUMPRODUCT($X1453:$AG1453,$X$27:$AG$27)/SUMPRODUCT(--($X1453:$AG1453&lt;&gt;""),$X$27:$AG$27),"")</f>
        <v/>
      </c>
      <c r="U1453" s="85" t="s">
        <v>1363</v>
      </c>
      <c r="V1453" s="16" t="str" cm="1">
        <f t="array" ref="V1453">IF(U1453&lt;&gt;"",SUMPRODUCT($X1453:$AG1453,$X$27:$AG$27)/SUMPRODUCT(--($X1453:$AG1453&lt;&gt;""),$X$27:$AG$27),"")</f>
        <v/>
      </c>
      <c r="W1453" s="14">
        <v>100</v>
      </c>
      <c r="X1453" s="17">
        <v>0</v>
      </c>
      <c r="Y1453" s="17">
        <v>0</v>
      </c>
      <c r="Z1453" s="17"/>
      <c r="AA1453" s="17">
        <v>0</v>
      </c>
      <c r="AB1453" s="17">
        <v>0</v>
      </c>
      <c r="AC1453" s="17">
        <v>0</v>
      </c>
      <c r="AD1453" s="17" t="s">
        <v>1363</v>
      </c>
      <c r="AE1453" s="17">
        <v>0</v>
      </c>
      <c r="AF1453" s="17">
        <v>0</v>
      </c>
      <c r="AG1453" s="17" t="s">
        <v>1363</v>
      </c>
      <c r="AH1453" s="18"/>
    </row>
    <row r="1454" spans="1:34" outlineLevel="1">
      <c r="A1454" s="108">
        <v>1131</v>
      </c>
      <c r="B1454" s="109" t="s">
        <v>183</v>
      </c>
      <c r="C1454" s="110" t="s">
        <v>1217</v>
      </c>
      <c r="D1454" s="110" t="s">
        <v>1675</v>
      </c>
      <c r="E1454" s="112" t="s">
        <v>1260</v>
      </c>
      <c r="F1454" s="130" t="s">
        <v>1567</v>
      </c>
      <c r="G1454" s="130" t="s">
        <v>1363</v>
      </c>
      <c r="H1454" s="15" t="s">
        <v>1908</v>
      </c>
      <c r="I1454" s="130" t="s">
        <v>1363</v>
      </c>
      <c r="J1454" s="130" t="s">
        <v>1363</v>
      </c>
      <c r="K1454" s="86">
        <v>1</v>
      </c>
      <c r="L1454" s="111"/>
      <c r="M1454" s="85" t="s">
        <v>1363</v>
      </c>
      <c r="N1454" s="16" t="str" cm="1">
        <f t="array" ref="N1454">IF(M1454&lt;&gt;"",SUMPRODUCT($X1454:$AG1454,$X$27:$AG$27)/SUMPRODUCT(--($X1454:$AG1454&lt;&gt;""),$X$27:$AG$27),"")</f>
        <v/>
      </c>
      <c r="O1454" s="85"/>
      <c r="P1454" s="16" t="str" cm="1">
        <f t="array" ref="P1454">IF(O1454&lt;&gt;"",SUMPRODUCT($X1454:$AG1454,$X$27:$AG$27)/SUMPRODUCT(--($X1454:$AG1454&lt;&gt;""),$X$27:$AG$27),"")</f>
        <v/>
      </c>
      <c r="Q1454" s="85" t="s">
        <v>1691</v>
      </c>
      <c r="R1454" s="16" cm="1">
        <f t="array" ref="R1454">IF(Q1454&lt;&gt;"",SUMPRODUCT($X1454:$AG1454,$X$27:$AG$27)/SUMPRODUCT(--($X1454:$AG1454&lt;&gt;""),$X$27:$AG$27),"")</f>
        <v>0</v>
      </c>
      <c r="S1454" s="85" t="s">
        <v>1363</v>
      </c>
      <c r="T1454" s="16" t="str" cm="1">
        <f t="array" ref="T1454">IF(S1454&lt;&gt;"",SUMPRODUCT($X1454:$AG1454,$X$27:$AG$27)/SUMPRODUCT(--($X1454:$AG1454&lt;&gt;""),$X$27:$AG$27),"")</f>
        <v/>
      </c>
      <c r="U1454" s="85" t="s">
        <v>1363</v>
      </c>
      <c r="V1454" s="16" t="str" cm="1">
        <f t="array" ref="V1454">IF(U1454&lt;&gt;"",SUMPRODUCT($X1454:$AG1454,$X$27:$AG$27)/SUMPRODUCT(--($X1454:$AG1454&lt;&gt;""),$X$27:$AG$27),"")</f>
        <v/>
      </c>
      <c r="W1454" s="14">
        <v>100</v>
      </c>
      <c r="X1454" s="17">
        <v>0</v>
      </c>
      <c r="Y1454" s="17">
        <v>0</v>
      </c>
      <c r="Z1454" s="17"/>
      <c r="AA1454" s="17">
        <v>0</v>
      </c>
      <c r="AB1454" s="17">
        <v>0</v>
      </c>
      <c r="AC1454" s="17">
        <v>0</v>
      </c>
      <c r="AD1454" s="17" t="s">
        <v>1363</v>
      </c>
      <c r="AE1454" s="17">
        <v>0</v>
      </c>
      <c r="AF1454" s="17">
        <v>0</v>
      </c>
      <c r="AG1454" s="17" t="s">
        <v>1363</v>
      </c>
      <c r="AH1454" s="18"/>
    </row>
    <row r="1455" spans="1:34" outlineLevel="1">
      <c r="A1455" s="108">
        <v>1132</v>
      </c>
      <c r="B1455" s="109" t="s">
        <v>183</v>
      </c>
      <c r="C1455" s="110" t="s">
        <v>1217</v>
      </c>
      <c r="D1455" s="110" t="s">
        <v>1675</v>
      </c>
      <c r="E1455" s="112" t="s">
        <v>1261</v>
      </c>
      <c r="F1455" s="130" t="s">
        <v>1567</v>
      </c>
      <c r="G1455" s="130" t="s">
        <v>1363</v>
      </c>
      <c r="H1455" s="15" t="s">
        <v>1908</v>
      </c>
      <c r="I1455" s="130" t="s">
        <v>1363</v>
      </c>
      <c r="J1455" s="130" t="s">
        <v>1363</v>
      </c>
      <c r="K1455" s="86">
        <v>1</v>
      </c>
      <c r="L1455" s="111"/>
      <c r="M1455" s="85" t="s">
        <v>1363</v>
      </c>
      <c r="N1455" s="16" t="str" cm="1">
        <f t="array" ref="N1455">IF(M1455&lt;&gt;"",SUMPRODUCT($X1455:$AG1455,$X$27:$AG$27)/SUMPRODUCT(--($X1455:$AG1455&lt;&gt;""),$X$27:$AG$27),"")</f>
        <v/>
      </c>
      <c r="O1455" s="85"/>
      <c r="P1455" s="16" t="str" cm="1">
        <f t="array" ref="P1455">IF(O1455&lt;&gt;"",SUMPRODUCT($X1455:$AG1455,$X$27:$AG$27)/SUMPRODUCT(--($X1455:$AG1455&lt;&gt;""),$X$27:$AG$27),"")</f>
        <v/>
      </c>
      <c r="Q1455" s="85" t="s">
        <v>1691</v>
      </c>
      <c r="R1455" s="16" cm="1">
        <f t="array" ref="R1455">IF(Q1455&lt;&gt;"",SUMPRODUCT($X1455:$AG1455,$X$27:$AG$27)/SUMPRODUCT(--($X1455:$AG1455&lt;&gt;""),$X$27:$AG$27),"")</f>
        <v>0</v>
      </c>
      <c r="S1455" s="85" t="s">
        <v>1363</v>
      </c>
      <c r="T1455" s="16" t="str" cm="1">
        <f t="array" ref="T1455">IF(S1455&lt;&gt;"",SUMPRODUCT($X1455:$AG1455,$X$27:$AG$27)/SUMPRODUCT(--($X1455:$AG1455&lt;&gt;""),$X$27:$AG$27),"")</f>
        <v/>
      </c>
      <c r="U1455" s="85" t="s">
        <v>1363</v>
      </c>
      <c r="V1455" s="16" t="str" cm="1">
        <f t="array" ref="V1455">IF(U1455&lt;&gt;"",SUMPRODUCT($X1455:$AG1455,$X$27:$AG$27)/SUMPRODUCT(--($X1455:$AG1455&lt;&gt;""),$X$27:$AG$27),"")</f>
        <v/>
      </c>
      <c r="W1455" s="14">
        <v>100</v>
      </c>
      <c r="X1455" s="17">
        <v>0</v>
      </c>
      <c r="Y1455" s="17">
        <v>0</v>
      </c>
      <c r="Z1455" s="17"/>
      <c r="AA1455" s="17">
        <v>0</v>
      </c>
      <c r="AB1455" s="17">
        <v>0</v>
      </c>
      <c r="AC1455" s="17">
        <v>0</v>
      </c>
      <c r="AD1455" s="17" t="s">
        <v>1363</v>
      </c>
      <c r="AE1455" s="17">
        <v>0</v>
      </c>
      <c r="AF1455" s="17">
        <v>0</v>
      </c>
      <c r="AG1455" s="17" t="s">
        <v>1363</v>
      </c>
      <c r="AH1455" s="18"/>
    </row>
    <row r="1456" spans="1:34" outlineLevel="1">
      <c r="A1456" s="108">
        <v>1133</v>
      </c>
      <c r="B1456" s="109" t="s">
        <v>183</v>
      </c>
      <c r="C1456" s="110" t="s">
        <v>1217</v>
      </c>
      <c r="D1456" s="110" t="s">
        <v>1675</v>
      </c>
      <c r="E1456" s="112" t="s">
        <v>1262</v>
      </c>
      <c r="F1456" s="130" t="s">
        <v>1567</v>
      </c>
      <c r="G1456" s="130" t="s">
        <v>1363</v>
      </c>
      <c r="H1456" s="15" t="s">
        <v>1908</v>
      </c>
      <c r="I1456" s="130" t="s">
        <v>1363</v>
      </c>
      <c r="J1456" s="130" t="s">
        <v>1363</v>
      </c>
      <c r="K1456" s="86">
        <v>1</v>
      </c>
      <c r="L1456" s="111"/>
      <c r="M1456" s="85" t="s">
        <v>1363</v>
      </c>
      <c r="N1456" s="16" t="str" cm="1">
        <f t="array" ref="N1456">IF(M1456&lt;&gt;"",SUMPRODUCT($X1456:$AG1456,$X$27:$AG$27)/SUMPRODUCT(--($X1456:$AG1456&lt;&gt;""),$X$27:$AG$27),"")</f>
        <v/>
      </c>
      <c r="O1456" s="85"/>
      <c r="P1456" s="16" t="str" cm="1">
        <f t="array" ref="P1456">IF(O1456&lt;&gt;"",SUMPRODUCT($X1456:$AG1456,$X$27:$AG$27)/SUMPRODUCT(--($X1456:$AG1456&lt;&gt;""),$X$27:$AG$27),"")</f>
        <v/>
      </c>
      <c r="Q1456" s="85" t="s">
        <v>1691</v>
      </c>
      <c r="R1456" s="16" cm="1">
        <f t="array" ref="R1456">IF(Q1456&lt;&gt;"",SUMPRODUCT($X1456:$AG1456,$X$27:$AG$27)/SUMPRODUCT(--($X1456:$AG1456&lt;&gt;""),$X$27:$AG$27),"")</f>
        <v>0</v>
      </c>
      <c r="S1456" s="85" t="s">
        <v>1363</v>
      </c>
      <c r="T1456" s="16" t="str" cm="1">
        <f t="array" ref="T1456">IF(S1456&lt;&gt;"",SUMPRODUCT($X1456:$AG1456,$X$27:$AG$27)/SUMPRODUCT(--($X1456:$AG1456&lt;&gt;""),$X$27:$AG$27),"")</f>
        <v/>
      </c>
      <c r="U1456" s="85" t="s">
        <v>1363</v>
      </c>
      <c r="V1456" s="16" t="str" cm="1">
        <f t="array" ref="V1456">IF(U1456&lt;&gt;"",SUMPRODUCT($X1456:$AG1456,$X$27:$AG$27)/SUMPRODUCT(--($X1456:$AG1456&lt;&gt;""),$X$27:$AG$27),"")</f>
        <v/>
      </c>
      <c r="W1456" s="14">
        <v>100</v>
      </c>
      <c r="X1456" s="17">
        <v>0</v>
      </c>
      <c r="Y1456" s="17">
        <v>0</v>
      </c>
      <c r="Z1456" s="17"/>
      <c r="AA1456" s="17">
        <v>0</v>
      </c>
      <c r="AB1456" s="17">
        <v>0</v>
      </c>
      <c r="AC1456" s="17">
        <v>0</v>
      </c>
      <c r="AD1456" s="17" t="s">
        <v>1363</v>
      </c>
      <c r="AE1456" s="17">
        <v>0</v>
      </c>
      <c r="AF1456" s="17">
        <v>0</v>
      </c>
      <c r="AG1456" s="17" t="s">
        <v>1363</v>
      </c>
      <c r="AH1456" s="18"/>
    </row>
    <row r="1457" spans="1:34" outlineLevel="1">
      <c r="A1457" s="108">
        <v>1134</v>
      </c>
      <c r="B1457" s="109" t="s">
        <v>183</v>
      </c>
      <c r="C1457" s="110" t="s">
        <v>1217</v>
      </c>
      <c r="D1457" s="110" t="s">
        <v>1675</v>
      </c>
      <c r="E1457" s="112" t="s">
        <v>1263</v>
      </c>
      <c r="F1457" s="130" t="s">
        <v>1567</v>
      </c>
      <c r="G1457" s="130" t="s">
        <v>1363</v>
      </c>
      <c r="H1457" s="15" t="s">
        <v>1908</v>
      </c>
      <c r="I1457" s="130" t="s">
        <v>1363</v>
      </c>
      <c r="J1457" s="130" t="s">
        <v>1363</v>
      </c>
      <c r="K1457" s="86">
        <v>1</v>
      </c>
      <c r="L1457" s="111"/>
      <c r="M1457" s="85" t="s">
        <v>1363</v>
      </c>
      <c r="N1457" s="16" t="str" cm="1">
        <f t="array" ref="N1457">IF(M1457&lt;&gt;"",SUMPRODUCT($X1457:$AG1457,$X$27:$AG$27)/SUMPRODUCT(--($X1457:$AG1457&lt;&gt;""),$X$27:$AG$27),"")</f>
        <v/>
      </c>
      <c r="O1457" s="85"/>
      <c r="P1457" s="16" t="str" cm="1">
        <f t="array" ref="P1457">IF(O1457&lt;&gt;"",SUMPRODUCT($X1457:$AG1457,$X$27:$AG$27)/SUMPRODUCT(--($X1457:$AG1457&lt;&gt;""),$X$27:$AG$27),"")</f>
        <v/>
      </c>
      <c r="Q1457" s="85" t="s">
        <v>1691</v>
      </c>
      <c r="R1457" s="16" cm="1">
        <f t="array" ref="R1457">IF(Q1457&lt;&gt;"",SUMPRODUCT($X1457:$AG1457,$X$27:$AG$27)/SUMPRODUCT(--($X1457:$AG1457&lt;&gt;""),$X$27:$AG$27),"")</f>
        <v>0</v>
      </c>
      <c r="S1457" s="85" t="s">
        <v>1363</v>
      </c>
      <c r="T1457" s="16" t="str" cm="1">
        <f t="array" ref="T1457">IF(S1457&lt;&gt;"",SUMPRODUCT($X1457:$AG1457,$X$27:$AG$27)/SUMPRODUCT(--($X1457:$AG1457&lt;&gt;""),$X$27:$AG$27),"")</f>
        <v/>
      </c>
      <c r="U1457" s="85" t="s">
        <v>1363</v>
      </c>
      <c r="V1457" s="16" t="str" cm="1">
        <f t="array" ref="V1457">IF(U1457&lt;&gt;"",SUMPRODUCT($X1457:$AG1457,$X$27:$AG$27)/SUMPRODUCT(--($X1457:$AG1457&lt;&gt;""),$X$27:$AG$27),"")</f>
        <v/>
      </c>
      <c r="W1457" s="14">
        <v>100</v>
      </c>
      <c r="X1457" s="17">
        <v>0</v>
      </c>
      <c r="Y1457" s="17">
        <v>0</v>
      </c>
      <c r="Z1457" s="17"/>
      <c r="AA1457" s="17">
        <v>0</v>
      </c>
      <c r="AB1457" s="17">
        <v>0</v>
      </c>
      <c r="AC1457" s="17">
        <v>0</v>
      </c>
      <c r="AD1457" s="17" t="s">
        <v>1363</v>
      </c>
      <c r="AE1457" s="17">
        <v>0</v>
      </c>
      <c r="AF1457" s="17">
        <v>0</v>
      </c>
      <c r="AG1457" s="17" t="s">
        <v>1363</v>
      </c>
      <c r="AH1457" s="18"/>
    </row>
    <row r="1458" spans="1:34" outlineLevel="1">
      <c r="A1458" s="108">
        <v>1135</v>
      </c>
      <c r="B1458" s="109" t="s">
        <v>183</v>
      </c>
      <c r="C1458" s="110" t="s">
        <v>1217</v>
      </c>
      <c r="D1458" s="110" t="s">
        <v>1675</v>
      </c>
      <c r="E1458" s="112" t="s">
        <v>1264</v>
      </c>
      <c r="F1458" s="130" t="s">
        <v>1567</v>
      </c>
      <c r="G1458" s="130" t="s">
        <v>1363</v>
      </c>
      <c r="H1458" s="15" t="s">
        <v>1908</v>
      </c>
      <c r="I1458" s="130" t="s">
        <v>1363</v>
      </c>
      <c r="J1458" s="130" t="s">
        <v>1363</v>
      </c>
      <c r="K1458" s="86">
        <v>1</v>
      </c>
      <c r="L1458" s="111"/>
      <c r="M1458" s="85" t="s">
        <v>1363</v>
      </c>
      <c r="N1458" s="16" t="str" cm="1">
        <f t="array" ref="N1458">IF(M1458&lt;&gt;"",SUMPRODUCT($X1458:$AG1458,$X$27:$AG$27)/SUMPRODUCT(--($X1458:$AG1458&lt;&gt;""),$X$27:$AG$27),"")</f>
        <v/>
      </c>
      <c r="O1458" s="85"/>
      <c r="P1458" s="16" t="str" cm="1">
        <f t="array" ref="P1458">IF(O1458&lt;&gt;"",SUMPRODUCT($X1458:$AG1458,$X$27:$AG$27)/SUMPRODUCT(--($X1458:$AG1458&lt;&gt;""),$X$27:$AG$27),"")</f>
        <v/>
      </c>
      <c r="Q1458" s="85" t="s">
        <v>1691</v>
      </c>
      <c r="R1458" s="16" cm="1">
        <f t="array" ref="R1458">IF(Q1458&lt;&gt;"",SUMPRODUCT($X1458:$AG1458,$X$27:$AG$27)/SUMPRODUCT(--($X1458:$AG1458&lt;&gt;""),$X$27:$AG$27),"")</f>
        <v>0</v>
      </c>
      <c r="S1458" s="85" t="s">
        <v>1363</v>
      </c>
      <c r="T1458" s="16" t="str" cm="1">
        <f t="array" ref="T1458">IF(S1458&lt;&gt;"",SUMPRODUCT($X1458:$AG1458,$X$27:$AG$27)/SUMPRODUCT(--($X1458:$AG1458&lt;&gt;""),$X$27:$AG$27),"")</f>
        <v/>
      </c>
      <c r="U1458" s="85" t="s">
        <v>1363</v>
      </c>
      <c r="V1458" s="16" t="str" cm="1">
        <f t="array" ref="V1458">IF(U1458&lt;&gt;"",SUMPRODUCT($X1458:$AG1458,$X$27:$AG$27)/SUMPRODUCT(--($X1458:$AG1458&lt;&gt;""),$X$27:$AG$27),"")</f>
        <v/>
      </c>
      <c r="W1458" s="14">
        <v>100</v>
      </c>
      <c r="X1458" s="17">
        <v>0</v>
      </c>
      <c r="Y1458" s="17">
        <v>0</v>
      </c>
      <c r="Z1458" s="17"/>
      <c r="AA1458" s="17">
        <v>0</v>
      </c>
      <c r="AB1458" s="17">
        <v>0</v>
      </c>
      <c r="AC1458" s="17">
        <v>0</v>
      </c>
      <c r="AD1458" s="17" t="s">
        <v>1363</v>
      </c>
      <c r="AE1458" s="17">
        <v>0</v>
      </c>
      <c r="AF1458" s="17">
        <v>0</v>
      </c>
      <c r="AG1458" s="17" t="s">
        <v>1363</v>
      </c>
      <c r="AH1458" s="18"/>
    </row>
    <row r="1459" spans="1:34" outlineLevel="1">
      <c r="A1459" s="108">
        <v>1136</v>
      </c>
      <c r="B1459" s="109" t="s">
        <v>183</v>
      </c>
      <c r="C1459" s="110" t="s">
        <v>1217</v>
      </c>
      <c r="D1459" s="110" t="s">
        <v>1675</v>
      </c>
      <c r="E1459" s="112" t="s">
        <v>1265</v>
      </c>
      <c r="F1459" s="130" t="s">
        <v>1567</v>
      </c>
      <c r="G1459" s="130" t="s">
        <v>1363</v>
      </c>
      <c r="H1459" s="15" t="s">
        <v>1908</v>
      </c>
      <c r="I1459" s="130" t="s">
        <v>1363</v>
      </c>
      <c r="J1459" s="130" t="s">
        <v>1363</v>
      </c>
      <c r="K1459" s="86">
        <v>1</v>
      </c>
      <c r="L1459" s="111"/>
      <c r="M1459" s="85" t="s">
        <v>1363</v>
      </c>
      <c r="N1459" s="16" t="str" cm="1">
        <f t="array" ref="N1459">IF(M1459&lt;&gt;"",SUMPRODUCT($X1459:$AG1459,$X$27:$AG$27)/SUMPRODUCT(--($X1459:$AG1459&lt;&gt;""),$X$27:$AG$27),"")</f>
        <v/>
      </c>
      <c r="O1459" s="85"/>
      <c r="P1459" s="16" t="str" cm="1">
        <f t="array" ref="P1459">IF(O1459&lt;&gt;"",SUMPRODUCT($X1459:$AG1459,$X$27:$AG$27)/SUMPRODUCT(--($X1459:$AG1459&lt;&gt;""),$X$27:$AG$27),"")</f>
        <v/>
      </c>
      <c r="Q1459" s="85" t="s">
        <v>1691</v>
      </c>
      <c r="R1459" s="16" cm="1">
        <f t="array" ref="R1459">IF(Q1459&lt;&gt;"",SUMPRODUCT($X1459:$AG1459,$X$27:$AG$27)/SUMPRODUCT(--($X1459:$AG1459&lt;&gt;""),$X$27:$AG$27),"")</f>
        <v>0</v>
      </c>
      <c r="S1459" s="85" t="s">
        <v>1363</v>
      </c>
      <c r="T1459" s="16" t="str" cm="1">
        <f t="array" ref="T1459">IF(S1459&lt;&gt;"",SUMPRODUCT($X1459:$AG1459,$X$27:$AG$27)/SUMPRODUCT(--($X1459:$AG1459&lt;&gt;""),$X$27:$AG$27),"")</f>
        <v/>
      </c>
      <c r="U1459" s="85" t="s">
        <v>1363</v>
      </c>
      <c r="V1459" s="16" t="str" cm="1">
        <f t="array" ref="V1459">IF(U1459&lt;&gt;"",SUMPRODUCT($X1459:$AG1459,$X$27:$AG$27)/SUMPRODUCT(--($X1459:$AG1459&lt;&gt;""),$X$27:$AG$27),"")</f>
        <v/>
      </c>
      <c r="W1459" s="14">
        <v>100</v>
      </c>
      <c r="X1459" s="17">
        <v>0</v>
      </c>
      <c r="Y1459" s="17">
        <v>0</v>
      </c>
      <c r="Z1459" s="17"/>
      <c r="AA1459" s="17">
        <v>0</v>
      </c>
      <c r="AB1459" s="17">
        <v>0</v>
      </c>
      <c r="AC1459" s="17">
        <v>0</v>
      </c>
      <c r="AD1459" s="17" t="s">
        <v>1363</v>
      </c>
      <c r="AE1459" s="17">
        <v>0</v>
      </c>
      <c r="AF1459" s="17">
        <v>0</v>
      </c>
      <c r="AG1459" s="17" t="s">
        <v>1363</v>
      </c>
      <c r="AH1459" s="18"/>
    </row>
    <row r="1460" spans="1:34" outlineLevel="1">
      <c r="A1460" s="108">
        <v>1156</v>
      </c>
      <c r="B1460" s="109" t="s">
        <v>183</v>
      </c>
      <c r="C1460" s="110" t="s">
        <v>1217</v>
      </c>
      <c r="D1460" s="110" t="s">
        <v>1675</v>
      </c>
      <c r="E1460" s="112" t="s">
        <v>1266</v>
      </c>
      <c r="F1460" s="130" t="s">
        <v>1568</v>
      </c>
      <c r="G1460" s="130" t="s">
        <v>1363</v>
      </c>
      <c r="H1460" s="15" t="s">
        <v>1908</v>
      </c>
      <c r="I1460" s="130" t="s">
        <v>1363</v>
      </c>
      <c r="J1460" s="130" t="s">
        <v>1363</v>
      </c>
      <c r="K1460" s="86">
        <v>1</v>
      </c>
      <c r="L1460" s="111"/>
      <c r="M1460" s="85" t="s">
        <v>1363</v>
      </c>
      <c r="N1460" s="16" t="str" cm="1">
        <f t="array" ref="N1460">IF(M1460&lt;&gt;"",SUMPRODUCT($X1460:$AG1460,$X$27:$AG$27)/SUMPRODUCT(--($X1460:$AG1460&lt;&gt;""),$X$27:$AG$27),"")</f>
        <v/>
      </c>
      <c r="O1460" s="85"/>
      <c r="P1460" s="16" t="str" cm="1">
        <f t="array" ref="P1460">IF(O1460&lt;&gt;"",SUMPRODUCT($X1460:$AG1460,$X$27:$AG$27)/SUMPRODUCT(--($X1460:$AG1460&lt;&gt;""),$X$27:$AG$27),"")</f>
        <v/>
      </c>
      <c r="Q1460" s="85" t="s">
        <v>1691</v>
      </c>
      <c r="R1460" s="16" cm="1">
        <f t="array" ref="R1460">IF(Q1460&lt;&gt;"",SUMPRODUCT($X1460:$AG1460,$X$27:$AG$27)/SUMPRODUCT(--($X1460:$AG1460&lt;&gt;""),$X$27:$AG$27),"")</f>
        <v>0</v>
      </c>
      <c r="S1460" s="85" t="s">
        <v>1363</v>
      </c>
      <c r="T1460" s="16" t="str" cm="1">
        <f t="array" ref="T1460">IF(S1460&lt;&gt;"",SUMPRODUCT($X1460:$AG1460,$X$27:$AG$27)/SUMPRODUCT(--($X1460:$AG1460&lt;&gt;""),$X$27:$AG$27),"")</f>
        <v/>
      </c>
      <c r="U1460" s="85" t="s">
        <v>1363</v>
      </c>
      <c r="V1460" s="16" t="str" cm="1">
        <f t="array" ref="V1460">IF(U1460&lt;&gt;"",SUMPRODUCT($X1460:$AG1460,$X$27:$AG$27)/SUMPRODUCT(--($X1460:$AG1460&lt;&gt;""),$X$27:$AG$27),"")</f>
        <v/>
      </c>
      <c r="W1460" s="14">
        <v>100</v>
      </c>
      <c r="X1460" s="17">
        <v>0</v>
      </c>
      <c r="Y1460" s="17">
        <v>0</v>
      </c>
      <c r="Z1460" s="17"/>
      <c r="AA1460" s="17">
        <v>0</v>
      </c>
      <c r="AB1460" s="17">
        <v>0</v>
      </c>
      <c r="AC1460" s="17">
        <v>0</v>
      </c>
      <c r="AD1460" s="17" t="s">
        <v>1363</v>
      </c>
      <c r="AE1460" s="17">
        <v>0</v>
      </c>
      <c r="AF1460" s="17">
        <v>0</v>
      </c>
      <c r="AG1460" s="17" t="s">
        <v>1363</v>
      </c>
      <c r="AH1460" s="18"/>
    </row>
    <row r="1461" spans="1:34" outlineLevel="1">
      <c r="A1461" s="108">
        <v>1159</v>
      </c>
      <c r="B1461" s="109" t="s">
        <v>183</v>
      </c>
      <c r="C1461" s="110" t="s">
        <v>1217</v>
      </c>
      <c r="D1461" s="110" t="s">
        <v>1675</v>
      </c>
      <c r="E1461" s="112" t="s">
        <v>1267</v>
      </c>
      <c r="F1461" s="130" t="s">
        <v>1569</v>
      </c>
      <c r="G1461" s="130" t="s">
        <v>1363</v>
      </c>
      <c r="H1461" s="15" t="s">
        <v>1908</v>
      </c>
      <c r="I1461" s="130" t="s">
        <v>1363</v>
      </c>
      <c r="J1461" s="130" t="s">
        <v>1363</v>
      </c>
      <c r="K1461" s="86">
        <v>1</v>
      </c>
      <c r="L1461" s="111"/>
      <c r="M1461" s="85" t="s">
        <v>1363</v>
      </c>
      <c r="N1461" s="16" t="str" cm="1">
        <f t="array" ref="N1461">IF(M1461&lt;&gt;"",SUMPRODUCT($X1461:$AG1461,$X$27:$AG$27)/SUMPRODUCT(--($X1461:$AG1461&lt;&gt;""),$X$27:$AG$27),"")</f>
        <v/>
      </c>
      <c r="O1461" s="85"/>
      <c r="P1461" s="16" t="str" cm="1">
        <f t="array" ref="P1461">IF(O1461&lt;&gt;"",SUMPRODUCT($X1461:$AG1461,$X$27:$AG$27)/SUMPRODUCT(--($X1461:$AG1461&lt;&gt;""),$X$27:$AG$27),"")</f>
        <v/>
      </c>
      <c r="Q1461" s="85" t="s">
        <v>1691</v>
      </c>
      <c r="R1461" s="16" cm="1">
        <f t="array" ref="R1461">IF(Q1461&lt;&gt;"",SUMPRODUCT($X1461:$AG1461,$X$27:$AG$27)/SUMPRODUCT(--($X1461:$AG1461&lt;&gt;""),$X$27:$AG$27),"")</f>
        <v>0</v>
      </c>
      <c r="S1461" s="85" t="s">
        <v>1363</v>
      </c>
      <c r="T1461" s="16" t="str" cm="1">
        <f t="array" ref="T1461">IF(S1461&lt;&gt;"",SUMPRODUCT($X1461:$AG1461,$X$27:$AG$27)/SUMPRODUCT(--($X1461:$AG1461&lt;&gt;""),$X$27:$AG$27),"")</f>
        <v/>
      </c>
      <c r="U1461" s="85" t="s">
        <v>1363</v>
      </c>
      <c r="V1461" s="16" t="str" cm="1">
        <f t="array" ref="V1461">IF(U1461&lt;&gt;"",SUMPRODUCT($X1461:$AG1461,$X$27:$AG$27)/SUMPRODUCT(--($X1461:$AG1461&lt;&gt;""),$X$27:$AG$27),"")</f>
        <v/>
      </c>
      <c r="W1461" s="14">
        <v>100</v>
      </c>
      <c r="X1461" s="17">
        <v>0</v>
      </c>
      <c r="Y1461" s="17">
        <v>0</v>
      </c>
      <c r="Z1461" s="17"/>
      <c r="AA1461" s="17">
        <v>0</v>
      </c>
      <c r="AB1461" s="17">
        <v>0</v>
      </c>
      <c r="AC1461" s="17">
        <v>0</v>
      </c>
      <c r="AD1461" s="17" t="s">
        <v>1363</v>
      </c>
      <c r="AE1461" s="17">
        <v>0</v>
      </c>
      <c r="AF1461" s="17">
        <v>0</v>
      </c>
      <c r="AG1461" s="17" t="s">
        <v>1363</v>
      </c>
      <c r="AH1461" s="18"/>
    </row>
    <row r="1462" spans="1:34" outlineLevel="1">
      <c r="A1462" s="108">
        <v>1415</v>
      </c>
      <c r="B1462" s="109" t="s">
        <v>183</v>
      </c>
      <c r="C1462" s="110" t="s">
        <v>1217</v>
      </c>
      <c r="D1462" s="110" t="s">
        <v>1675</v>
      </c>
      <c r="E1462" s="112" t="s">
        <v>1268</v>
      </c>
      <c r="F1462" s="130" t="s">
        <v>1570</v>
      </c>
      <c r="G1462" s="130" t="s">
        <v>1363</v>
      </c>
      <c r="H1462" s="15" t="s">
        <v>1908</v>
      </c>
      <c r="I1462" s="130" t="s">
        <v>1363</v>
      </c>
      <c r="J1462" s="130" t="s">
        <v>1363</v>
      </c>
      <c r="K1462" s="86" t="s">
        <v>1588</v>
      </c>
      <c r="L1462" s="111"/>
      <c r="M1462" s="85" t="s">
        <v>1363</v>
      </c>
      <c r="N1462" s="16" t="str" cm="1">
        <f t="array" ref="N1462">IF(M1462&lt;&gt;"",SUMPRODUCT($X1462:$AG1462,$X$27:$AG$27)/SUMPRODUCT(--($X1462:$AG1462&lt;&gt;""),$X$27:$AG$27),"")</f>
        <v/>
      </c>
      <c r="O1462" s="85"/>
      <c r="P1462" s="16" t="str" cm="1">
        <f t="array" ref="P1462">IF(O1462&lt;&gt;"",SUMPRODUCT($X1462:$AG1462,$X$27:$AG$27)/SUMPRODUCT(--($X1462:$AG1462&lt;&gt;""),$X$27:$AG$27),"")</f>
        <v/>
      </c>
      <c r="Q1462" s="85" t="s">
        <v>1691</v>
      </c>
      <c r="R1462" s="16" cm="1">
        <f t="array" ref="R1462">IF(Q1462&lt;&gt;"",SUMPRODUCT($X1462:$AG1462,$X$27:$AG$27)/SUMPRODUCT(--($X1462:$AG1462&lt;&gt;""),$X$27:$AG$27),"")</f>
        <v>0</v>
      </c>
      <c r="S1462" s="85" t="s">
        <v>1363</v>
      </c>
      <c r="T1462" s="16" t="str" cm="1">
        <f t="array" ref="T1462">IF(S1462&lt;&gt;"",SUMPRODUCT($X1462:$AG1462,$X$27:$AG$27)/SUMPRODUCT(--($X1462:$AG1462&lt;&gt;""),$X$27:$AG$27),"")</f>
        <v/>
      </c>
      <c r="U1462" s="85" t="s">
        <v>1363</v>
      </c>
      <c r="V1462" s="16" t="str" cm="1">
        <f t="array" ref="V1462">IF(U1462&lt;&gt;"",SUMPRODUCT($X1462:$AG1462,$X$27:$AG$27)/SUMPRODUCT(--($X1462:$AG1462&lt;&gt;""),$X$27:$AG$27),"")</f>
        <v/>
      </c>
      <c r="W1462" s="14">
        <v>100</v>
      </c>
      <c r="X1462" s="17">
        <v>0</v>
      </c>
      <c r="Y1462" s="17">
        <v>0</v>
      </c>
      <c r="Z1462" s="17"/>
      <c r="AA1462" s="17">
        <v>0</v>
      </c>
      <c r="AB1462" s="17">
        <v>0</v>
      </c>
      <c r="AC1462" s="17">
        <v>0</v>
      </c>
      <c r="AD1462" s="17" t="s">
        <v>1363</v>
      </c>
      <c r="AE1462" s="17">
        <v>0</v>
      </c>
      <c r="AF1462" s="17">
        <v>0</v>
      </c>
      <c r="AG1462" s="17" t="s">
        <v>1363</v>
      </c>
      <c r="AH1462" s="18"/>
    </row>
    <row r="1463" spans="1:34" outlineLevel="1">
      <c r="A1463" s="108">
        <v>1188</v>
      </c>
      <c r="B1463" s="109" t="s">
        <v>183</v>
      </c>
      <c r="C1463" s="110" t="s">
        <v>1217</v>
      </c>
      <c r="D1463" s="110" t="s">
        <v>1675</v>
      </c>
      <c r="E1463" s="112" t="s">
        <v>1269</v>
      </c>
      <c r="F1463" s="130" t="s">
        <v>1571</v>
      </c>
      <c r="G1463" s="130" t="s">
        <v>1363</v>
      </c>
      <c r="H1463" s="15" t="s">
        <v>1908</v>
      </c>
      <c r="I1463" s="130" t="s">
        <v>1363</v>
      </c>
      <c r="J1463" s="130" t="s">
        <v>1363</v>
      </c>
      <c r="K1463" s="86">
        <v>1</v>
      </c>
      <c r="L1463" s="111"/>
      <c r="M1463" s="85" t="s">
        <v>1363</v>
      </c>
      <c r="N1463" s="16" t="str" cm="1">
        <f t="array" ref="N1463">IF(M1463&lt;&gt;"",SUMPRODUCT($X1463:$AG1463,$X$27:$AG$27)/SUMPRODUCT(--($X1463:$AG1463&lt;&gt;""),$X$27:$AG$27),"")</f>
        <v/>
      </c>
      <c r="O1463" s="85"/>
      <c r="P1463" s="16" t="str" cm="1">
        <f t="array" ref="P1463">IF(O1463&lt;&gt;"",SUMPRODUCT($X1463:$AG1463,$X$27:$AG$27)/SUMPRODUCT(--($X1463:$AG1463&lt;&gt;""),$X$27:$AG$27),"")</f>
        <v/>
      </c>
      <c r="Q1463" s="85" t="s">
        <v>1691</v>
      </c>
      <c r="R1463" s="16" cm="1">
        <f t="array" ref="R1463">IF(Q1463&lt;&gt;"",SUMPRODUCT($X1463:$AG1463,$X$27:$AG$27)/SUMPRODUCT(--($X1463:$AG1463&lt;&gt;""),$X$27:$AG$27),"")</f>
        <v>0</v>
      </c>
      <c r="S1463" s="85" t="s">
        <v>1363</v>
      </c>
      <c r="T1463" s="16" t="str" cm="1">
        <f t="array" ref="T1463">IF(S1463&lt;&gt;"",SUMPRODUCT($X1463:$AG1463,$X$27:$AG$27)/SUMPRODUCT(--($X1463:$AG1463&lt;&gt;""),$X$27:$AG$27),"")</f>
        <v/>
      </c>
      <c r="U1463" s="85" t="s">
        <v>1363</v>
      </c>
      <c r="V1463" s="16" t="str" cm="1">
        <f t="array" ref="V1463">IF(U1463&lt;&gt;"",SUMPRODUCT($X1463:$AG1463,$X$27:$AG$27)/SUMPRODUCT(--($X1463:$AG1463&lt;&gt;""),$X$27:$AG$27),"")</f>
        <v/>
      </c>
      <c r="W1463" s="14">
        <v>100</v>
      </c>
      <c r="X1463" s="17">
        <v>0</v>
      </c>
      <c r="Y1463" s="17">
        <v>0</v>
      </c>
      <c r="Z1463" s="17"/>
      <c r="AA1463" s="17">
        <v>0</v>
      </c>
      <c r="AB1463" s="17">
        <v>0</v>
      </c>
      <c r="AC1463" s="17">
        <v>0</v>
      </c>
      <c r="AD1463" s="17" t="s">
        <v>1363</v>
      </c>
      <c r="AE1463" s="17">
        <v>0</v>
      </c>
      <c r="AF1463" s="17">
        <v>0</v>
      </c>
      <c r="AG1463" s="17" t="s">
        <v>1363</v>
      </c>
      <c r="AH1463" s="18"/>
    </row>
    <row r="1464" spans="1:34" outlineLevel="1">
      <c r="A1464" s="108">
        <v>1189</v>
      </c>
      <c r="B1464" s="109" t="s">
        <v>183</v>
      </c>
      <c r="C1464" s="110" t="s">
        <v>1217</v>
      </c>
      <c r="D1464" s="110" t="s">
        <v>1675</v>
      </c>
      <c r="E1464" s="112" t="s">
        <v>1270</v>
      </c>
      <c r="F1464" s="130" t="s">
        <v>1571</v>
      </c>
      <c r="G1464" s="130" t="s">
        <v>1363</v>
      </c>
      <c r="H1464" s="15" t="s">
        <v>1908</v>
      </c>
      <c r="I1464" s="130" t="s">
        <v>1363</v>
      </c>
      <c r="J1464" s="130" t="s">
        <v>1363</v>
      </c>
      <c r="K1464" s="86">
        <v>1</v>
      </c>
      <c r="L1464" s="111"/>
      <c r="M1464" s="85" t="s">
        <v>1363</v>
      </c>
      <c r="N1464" s="16" t="str" cm="1">
        <f t="array" ref="N1464">IF(M1464&lt;&gt;"",SUMPRODUCT($X1464:$AG1464,$X$27:$AG$27)/SUMPRODUCT(--($X1464:$AG1464&lt;&gt;""),$X$27:$AG$27),"")</f>
        <v/>
      </c>
      <c r="O1464" s="85"/>
      <c r="P1464" s="16" t="str" cm="1">
        <f t="array" ref="P1464">IF(O1464&lt;&gt;"",SUMPRODUCT($X1464:$AG1464,$X$27:$AG$27)/SUMPRODUCT(--($X1464:$AG1464&lt;&gt;""),$X$27:$AG$27),"")</f>
        <v/>
      </c>
      <c r="Q1464" s="85" t="s">
        <v>1691</v>
      </c>
      <c r="R1464" s="16" cm="1">
        <f t="array" ref="R1464">IF(Q1464&lt;&gt;"",SUMPRODUCT($X1464:$AG1464,$X$27:$AG$27)/SUMPRODUCT(--($X1464:$AG1464&lt;&gt;""),$X$27:$AG$27),"")</f>
        <v>0</v>
      </c>
      <c r="S1464" s="85" t="s">
        <v>1363</v>
      </c>
      <c r="T1464" s="16" t="str" cm="1">
        <f t="array" ref="T1464">IF(S1464&lt;&gt;"",SUMPRODUCT($X1464:$AG1464,$X$27:$AG$27)/SUMPRODUCT(--($X1464:$AG1464&lt;&gt;""),$X$27:$AG$27),"")</f>
        <v/>
      </c>
      <c r="U1464" s="85" t="s">
        <v>1363</v>
      </c>
      <c r="V1464" s="16" t="str" cm="1">
        <f t="array" ref="V1464">IF(U1464&lt;&gt;"",SUMPRODUCT($X1464:$AG1464,$X$27:$AG$27)/SUMPRODUCT(--($X1464:$AG1464&lt;&gt;""),$X$27:$AG$27),"")</f>
        <v/>
      </c>
      <c r="W1464" s="14">
        <v>100</v>
      </c>
      <c r="X1464" s="17">
        <v>0</v>
      </c>
      <c r="Y1464" s="17">
        <v>0</v>
      </c>
      <c r="Z1464" s="17"/>
      <c r="AA1464" s="17">
        <v>0</v>
      </c>
      <c r="AB1464" s="17">
        <v>0</v>
      </c>
      <c r="AC1464" s="17">
        <v>0</v>
      </c>
      <c r="AD1464" s="17" t="s">
        <v>1363</v>
      </c>
      <c r="AE1464" s="17">
        <v>0</v>
      </c>
      <c r="AF1464" s="17">
        <v>0</v>
      </c>
      <c r="AG1464" s="17" t="s">
        <v>1363</v>
      </c>
      <c r="AH1464" s="18"/>
    </row>
    <row r="1465" spans="1:34" outlineLevel="1">
      <c r="A1465" s="108">
        <v>1190</v>
      </c>
      <c r="B1465" s="109" t="s">
        <v>183</v>
      </c>
      <c r="C1465" s="110" t="s">
        <v>1217</v>
      </c>
      <c r="D1465" s="110" t="s">
        <v>1675</v>
      </c>
      <c r="E1465" s="112" t="s">
        <v>1271</v>
      </c>
      <c r="F1465" s="130" t="s">
        <v>1571</v>
      </c>
      <c r="G1465" s="130" t="s">
        <v>1363</v>
      </c>
      <c r="H1465" s="15" t="s">
        <v>1908</v>
      </c>
      <c r="I1465" s="130" t="s">
        <v>1363</v>
      </c>
      <c r="J1465" s="130" t="s">
        <v>1363</v>
      </c>
      <c r="K1465" s="86">
        <v>1</v>
      </c>
      <c r="L1465" s="111"/>
      <c r="M1465" s="85" t="s">
        <v>1363</v>
      </c>
      <c r="N1465" s="16" t="str" cm="1">
        <f t="array" ref="N1465">IF(M1465&lt;&gt;"",SUMPRODUCT($X1465:$AG1465,$X$27:$AG$27)/SUMPRODUCT(--($X1465:$AG1465&lt;&gt;""),$X$27:$AG$27),"")</f>
        <v/>
      </c>
      <c r="O1465" s="85"/>
      <c r="P1465" s="16" t="str" cm="1">
        <f t="array" ref="P1465">IF(O1465&lt;&gt;"",SUMPRODUCT($X1465:$AG1465,$X$27:$AG$27)/SUMPRODUCT(--($X1465:$AG1465&lt;&gt;""),$X$27:$AG$27),"")</f>
        <v/>
      </c>
      <c r="Q1465" s="85" t="s">
        <v>1691</v>
      </c>
      <c r="R1465" s="16" cm="1">
        <f t="array" ref="R1465">IF(Q1465&lt;&gt;"",SUMPRODUCT($X1465:$AG1465,$X$27:$AG$27)/SUMPRODUCT(--($X1465:$AG1465&lt;&gt;""),$X$27:$AG$27),"")</f>
        <v>0</v>
      </c>
      <c r="S1465" s="85" t="s">
        <v>1363</v>
      </c>
      <c r="T1465" s="16" t="str" cm="1">
        <f t="array" ref="T1465">IF(S1465&lt;&gt;"",SUMPRODUCT($X1465:$AG1465,$X$27:$AG$27)/SUMPRODUCT(--($X1465:$AG1465&lt;&gt;""),$X$27:$AG$27),"")</f>
        <v/>
      </c>
      <c r="U1465" s="85" t="s">
        <v>1363</v>
      </c>
      <c r="V1465" s="16" t="str" cm="1">
        <f t="array" ref="V1465">IF(U1465&lt;&gt;"",SUMPRODUCT($X1465:$AG1465,$X$27:$AG$27)/SUMPRODUCT(--($X1465:$AG1465&lt;&gt;""),$X$27:$AG$27),"")</f>
        <v/>
      </c>
      <c r="W1465" s="14">
        <v>100</v>
      </c>
      <c r="X1465" s="17">
        <v>0</v>
      </c>
      <c r="Y1465" s="17">
        <v>0</v>
      </c>
      <c r="Z1465" s="17"/>
      <c r="AA1465" s="17">
        <v>0</v>
      </c>
      <c r="AB1465" s="17">
        <v>0</v>
      </c>
      <c r="AC1465" s="17">
        <v>0</v>
      </c>
      <c r="AD1465" s="17" t="s">
        <v>1363</v>
      </c>
      <c r="AE1465" s="17">
        <v>0</v>
      </c>
      <c r="AF1465" s="17">
        <v>0</v>
      </c>
      <c r="AG1465" s="17" t="s">
        <v>1363</v>
      </c>
      <c r="AH1465" s="18"/>
    </row>
    <row r="1466" spans="1:34" outlineLevel="1">
      <c r="A1466" s="108">
        <v>1191</v>
      </c>
      <c r="B1466" s="109" t="s">
        <v>183</v>
      </c>
      <c r="C1466" s="110" t="s">
        <v>1217</v>
      </c>
      <c r="D1466" s="110" t="s">
        <v>1675</v>
      </c>
      <c r="E1466" s="112" t="s">
        <v>1272</v>
      </c>
      <c r="F1466" s="130" t="s">
        <v>1571</v>
      </c>
      <c r="G1466" s="130" t="s">
        <v>1363</v>
      </c>
      <c r="H1466" s="15" t="s">
        <v>1908</v>
      </c>
      <c r="I1466" s="130" t="s">
        <v>1363</v>
      </c>
      <c r="J1466" s="130" t="s">
        <v>1363</v>
      </c>
      <c r="K1466" s="86">
        <v>1</v>
      </c>
      <c r="L1466" s="111"/>
      <c r="M1466" s="85" t="s">
        <v>1363</v>
      </c>
      <c r="N1466" s="16" t="str" cm="1">
        <f t="array" ref="N1466">IF(M1466&lt;&gt;"",SUMPRODUCT($X1466:$AG1466,$X$27:$AG$27)/SUMPRODUCT(--($X1466:$AG1466&lt;&gt;""),$X$27:$AG$27),"")</f>
        <v/>
      </c>
      <c r="O1466" s="85"/>
      <c r="P1466" s="16" t="str" cm="1">
        <f t="array" ref="P1466">IF(O1466&lt;&gt;"",SUMPRODUCT($X1466:$AG1466,$X$27:$AG$27)/SUMPRODUCT(--($X1466:$AG1466&lt;&gt;""),$X$27:$AG$27),"")</f>
        <v/>
      </c>
      <c r="Q1466" s="85" t="s">
        <v>1691</v>
      </c>
      <c r="R1466" s="16" cm="1">
        <f t="array" ref="R1466">IF(Q1466&lt;&gt;"",SUMPRODUCT($X1466:$AG1466,$X$27:$AG$27)/SUMPRODUCT(--($X1466:$AG1466&lt;&gt;""),$X$27:$AG$27),"")</f>
        <v>0</v>
      </c>
      <c r="S1466" s="85" t="s">
        <v>1363</v>
      </c>
      <c r="T1466" s="16" t="str" cm="1">
        <f t="array" ref="T1466">IF(S1466&lt;&gt;"",SUMPRODUCT($X1466:$AG1466,$X$27:$AG$27)/SUMPRODUCT(--($X1466:$AG1466&lt;&gt;""),$X$27:$AG$27),"")</f>
        <v/>
      </c>
      <c r="U1466" s="85" t="s">
        <v>1363</v>
      </c>
      <c r="V1466" s="16" t="str" cm="1">
        <f t="array" ref="V1466">IF(U1466&lt;&gt;"",SUMPRODUCT($X1466:$AG1466,$X$27:$AG$27)/SUMPRODUCT(--($X1466:$AG1466&lt;&gt;""),$X$27:$AG$27),"")</f>
        <v/>
      </c>
      <c r="W1466" s="14">
        <v>100</v>
      </c>
      <c r="X1466" s="17">
        <v>0</v>
      </c>
      <c r="Y1466" s="17">
        <v>0</v>
      </c>
      <c r="Z1466" s="17"/>
      <c r="AA1466" s="17">
        <v>0</v>
      </c>
      <c r="AB1466" s="17">
        <v>0</v>
      </c>
      <c r="AC1466" s="17">
        <v>0</v>
      </c>
      <c r="AD1466" s="17" t="s">
        <v>1363</v>
      </c>
      <c r="AE1466" s="17">
        <v>0</v>
      </c>
      <c r="AF1466" s="17">
        <v>0</v>
      </c>
      <c r="AG1466" s="17" t="s">
        <v>1363</v>
      </c>
      <c r="AH1466" s="18"/>
    </row>
    <row r="1467" spans="1:34" outlineLevel="1">
      <c r="A1467" s="108">
        <v>1192</v>
      </c>
      <c r="B1467" s="109" t="s">
        <v>183</v>
      </c>
      <c r="C1467" s="110" t="s">
        <v>1217</v>
      </c>
      <c r="D1467" s="110" t="s">
        <v>1675</v>
      </c>
      <c r="E1467" s="112" t="s">
        <v>1273</v>
      </c>
      <c r="F1467" s="130" t="s">
        <v>1571</v>
      </c>
      <c r="G1467" s="130" t="s">
        <v>1363</v>
      </c>
      <c r="H1467" s="15" t="s">
        <v>1908</v>
      </c>
      <c r="I1467" s="130" t="s">
        <v>1363</v>
      </c>
      <c r="J1467" s="130" t="s">
        <v>1363</v>
      </c>
      <c r="K1467" s="86">
        <v>1</v>
      </c>
      <c r="L1467" s="111"/>
      <c r="M1467" s="85" t="s">
        <v>1363</v>
      </c>
      <c r="N1467" s="16" t="str" cm="1">
        <f t="array" ref="N1467">IF(M1467&lt;&gt;"",SUMPRODUCT($X1467:$AG1467,$X$27:$AG$27)/SUMPRODUCT(--($X1467:$AG1467&lt;&gt;""),$X$27:$AG$27),"")</f>
        <v/>
      </c>
      <c r="O1467" s="85"/>
      <c r="P1467" s="16" t="str" cm="1">
        <f t="array" ref="P1467">IF(O1467&lt;&gt;"",SUMPRODUCT($X1467:$AG1467,$X$27:$AG$27)/SUMPRODUCT(--($X1467:$AG1467&lt;&gt;""),$X$27:$AG$27),"")</f>
        <v/>
      </c>
      <c r="Q1467" s="85" t="s">
        <v>1691</v>
      </c>
      <c r="R1467" s="16" cm="1">
        <f t="array" ref="R1467">IF(Q1467&lt;&gt;"",SUMPRODUCT($X1467:$AG1467,$X$27:$AG$27)/SUMPRODUCT(--($X1467:$AG1467&lt;&gt;""),$X$27:$AG$27),"")</f>
        <v>0</v>
      </c>
      <c r="S1467" s="85" t="s">
        <v>1363</v>
      </c>
      <c r="T1467" s="16" t="str" cm="1">
        <f t="array" ref="T1467">IF(S1467&lt;&gt;"",SUMPRODUCT($X1467:$AG1467,$X$27:$AG$27)/SUMPRODUCT(--($X1467:$AG1467&lt;&gt;""),$X$27:$AG$27),"")</f>
        <v/>
      </c>
      <c r="U1467" s="85" t="s">
        <v>1363</v>
      </c>
      <c r="V1467" s="16" t="str" cm="1">
        <f t="array" ref="V1467">IF(U1467&lt;&gt;"",SUMPRODUCT($X1467:$AG1467,$X$27:$AG$27)/SUMPRODUCT(--($X1467:$AG1467&lt;&gt;""),$X$27:$AG$27),"")</f>
        <v/>
      </c>
      <c r="W1467" s="14">
        <v>100</v>
      </c>
      <c r="X1467" s="17">
        <v>0</v>
      </c>
      <c r="Y1467" s="17">
        <v>0</v>
      </c>
      <c r="Z1467" s="17"/>
      <c r="AA1467" s="17">
        <v>0</v>
      </c>
      <c r="AB1467" s="17">
        <v>0</v>
      </c>
      <c r="AC1467" s="17">
        <v>0</v>
      </c>
      <c r="AD1467" s="17" t="s">
        <v>1363</v>
      </c>
      <c r="AE1467" s="17">
        <v>0</v>
      </c>
      <c r="AF1467" s="17">
        <v>0</v>
      </c>
      <c r="AG1467" s="17" t="s">
        <v>1363</v>
      </c>
      <c r="AH1467" s="18"/>
    </row>
    <row r="1468" spans="1:34" outlineLevel="1">
      <c r="A1468" s="108">
        <v>1193</v>
      </c>
      <c r="B1468" s="109" t="s">
        <v>183</v>
      </c>
      <c r="C1468" s="110" t="s">
        <v>1217</v>
      </c>
      <c r="D1468" s="110" t="s">
        <v>1675</v>
      </c>
      <c r="E1468" s="112" t="s">
        <v>1274</v>
      </c>
      <c r="F1468" s="130" t="s">
        <v>1571</v>
      </c>
      <c r="G1468" s="130" t="s">
        <v>1363</v>
      </c>
      <c r="H1468" s="15" t="s">
        <v>1908</v>
      </c>
      <c r="I1468" s="130" t="s">
        <v>1363</v>
      </c>
      <c r="J1468" s="130" t="s">
        <v>1363</v>
      </c>
      <c r="K1468" s="86">
        <v>1</v>
      </c>
      <c r="L1468" s="111"/>
      <c r="M1468" s="85" t="s">
        <v>1363</v>
      </c>
      <c r="N1468" s="16" t="str" cm="1">
        <f t="array" ref="N1468">IF(M1468&lt;&gt;"",SUMPRODUCT($X1468:$AG1468,$X$27:$AG$27)/SUMPRODUCT(--($X1468:$AG1468&lt;&gt;""),$X$27:$AG$27),"")</f>
        <v/>
      </c>
      <c r="O1468" s="85"/>
      <c r="P1468" s="16" t="str" cm="1">
        <f t="array" ref="P1468">IF(O1468&lt;&gt;"",SUMPRODUCT($X1468:$AG1468,$X$27:$AG$27)/SUMPRODUCT(--($X1468:$AG1468&lt;&gt;""),$X$27:$AG$27),"")</f>
        <v/>
      </c>
      <c r="Q1468" s="85" t="s">
        <v>1691</v>
      </c>
      <c r="R1468" s="16" cm="1">
        <f t="array" ref="R1468">IF(Q1468&lt;&gt;"",SUMPRODUCT($X1468:$AG1468,$X$27:$AG$27)/SUMPRODUCT(--($X1468:$AG1468&lt;&gt;""),$X$27:$AG$27),"")</f>
        <v>0</v>
      </c>
      <c r="S1468" s="85" t="s">
        <v>1363</v>
      </c>
      <c r="T1468" s="16" t="str" cm="1">
        <f t="array" ref="T1468">IF(S1468&lt;&gt;"",SUMPRODUCT($X1468:$AG1468,$X$27:$AG$27)/SUMPRODUCT(--($X1468:$AG1468&lt;&gt;""),$X$27:$AG$27),"")</f>
        <v/>
      </c>
      <c r="U1468" s="85" t="s">
        <v>1363</v>
      </c>
      <c r="V1468" s="16" t="str" cm="1">
        <f t="array" ref="V1468">IF(U1468&lt;&gt;"",SUMPRODUCT($X1468:$AG1468,$X$27:$AG$27)/SUMPRODUCT(--($X1468:$AG1468&lt;&gt;""),$X$27:$AG$27),"")</f>
        <v/>
      </c>
      <c r="W1468" s="14">
        <v>100</v>
      </c>
      <c r="X1468" s="17">
        <v>0</v>
      </c>
      <c r="Y1468" s="17">
        <v>0</v>
      </c>
      <c r="Z1468" s="17"/>
      <c r="AA1468" s="17">
        <v>0</v>
      </c>
      <c r="AB1468" s="17">
        <v>0</v>
      </c>
      <c r="AC1468" s="17">
        <v>0</v>
      </c>
      <c r="AD1468" s="17" t="s">
        <v>1363</v>
      </c>
      <c r="AE1468" s="17">
        <v>0</v>
      </c>
      <c r="AF1468" s="17">
        <v>0</v>
      </c>
      <c r="AG1468" s="17" t="s">
        <v>1363</v>
      </c>
      <c r="AH1468" s="18"/>
    </row>
    <row r="1469" spans="1:34" outlineLevel="1">
      <c r="A1469" s="108">
        <v>1194</v>
      </c>
      <c r="B1469" s="109" t="s">
        <v>183</v>
      </c>
      <c r="C1469" s="110" t="s">
        <v>1217</v>
      </c>
      <c r="D1469" s="110" t="s">
        <v>1675</v>
      </c>
      <c r="E1469" s="112" t="s">
        <v>1275</v>
      </c>
      <c r="F1469" s="130" t="s">
        <v>1571</v>
      </c>
      <c r="G1469" s="130" t="s">
        <v>1363</v>
      </c>
      <c r="H1469" s="15" t="s">
        <v>1908</v>
      </c>
      <c r="I1469" s="130" t="s">
        <v>1363</v>
      </c>
      <c r="J1469" s="130" t="s">
        <v>1363</v>
      </c>
      <c r="K1469" s="86">
        <v>1</v>
      </c>
      <c r="L1469" s="111"/>
      <c r="M1469" s="85" t="s">
        <v>1363</v>
      </c>
      <c r="N1469" s="16" t="str" cm="1">
        <f t="array" ref="N1469">IF(M1469&lt;&gt;"",SUMPRODUCT($X1469:$AG1469,$X$27:$AG$27)/SUMPRODUCT(--($X1469:$AG1469&lt;&gt;""),$X$27:$AG$27),"")</f>
        <v/>
      </c>
      <c r="O1469" s="85"/>
      <c r="P1469" s="16" t="str" cm="1">
        <f t="array" ref="P1469">IF(O1469&lt;&gt;"",SUMPRODUCT($X1469:$AG1469,$X$27:$AG$27)/SUMPRODUCT(--($X1469:$AG1469&lt;&gt;""),$X$27:$AG$27),"")</f>
        <v/>
      </c>
      <c r="Q1469" s="85" t="s">
        <v>1691</v>
      </c>
      <c r="R1469" s="16" cm="1">
        <f t="array" ref="R1469">IF(Q1469&lt;&gt;"",SUMPRODUCT($X1469:$AG1469,$X$27:$AG$27)/SUMPRODUCT(--($X1469:$AG1469&lt;&gt;""),$X$27:$AG$27),"")</f>
        <v>0</v>
      </c>
      <c r="S1469" s="85" t="s">
        <v>1363</v>
      </c>
      <c r="T1469" s="16" t="str" cm="1">
        <f t="array" ref="T1469">IF(S1469&lt;&gt;"",SUMPRODUCT($X1469:$AG1469,$X$27:$AG$27)/SUMPRODUCT(--($X1469:$AG1469&lt;&gt;""),$X$27:$AG$27),"")</f>
        <v/>
      </c>
      <c r="U1469" s="85" t="s">
        <v>1363</v>
      </c>
      <c r="V1469" s="16" t="str" cm="1">
        <f t="array" ref="V1469">IF(U1469&lt;&gt;"",SUMPRODUCT($X1469:$AG1469,$X$27:$AG$27)/SUMPRODUCT(--($X1469:$AG1469&lt;&gt;""),$X$27:$AG$27),"")</f>
        <v/>
      </c>
      <c r="W1469" s="14">
        <v>100</v>
      </c>
      <c r="X1469" s="17">
        <v>0</v>
      </c>
      <c r="Y1469" s="17">
        <v>0</v>
      </c>
      <c r="Z1469" s="17"/>
      <c r="AA1469" s="17">
        <v>0</v>
      </c>
      <c r="AB1469" s="17">
        <v>0</v>
      </c>
      <c r="AC1469" s="17">
        <v>0</v>
      </c>
      <c r="AD1469" s="17" t="s">
        <v>1363</v>
      </c>
      <c r="AE1469" s="17">
        <v>0</v>
      </c>
      <c r="AF1469" s="17">
        <v>0</v>
      </c>
      <c r="AG1469" s="17" t="s">
        <v>1363</v>
      </c>
      <c r="AH1469" s="18"/>
    </row>
    <row r="1470" spans="1:34" outlineLevel="1">
      <c r="A1470" s="108">
        <v>1195</v>
      </c>
      <c r="B1470" s="109" t="s">
        <v>183</v>
      </c>
      <c r="C1470" s="110" t="s">
        <v>1217</v>
      </c>
      <c r="D1470" s="110" t="s">
        <v>1675</v>
      </c>
      <c r="E1470" s="112" t="s">
        <v>1276</v>
      </c>
      <c r="F1470" s="130" t="s">
        <v>1571</v>
      </c>
      <c r="G1470" s="130" t="s">
        <v>1363</v>
      </c>
      <c r="H1470" s="15" t="s">
        <v>1908</v>
      </c>
      <c r="I1470" s="130" t="s">
        <v>1363</v>
      </c>
      <c r="J1470" s="130" t="s">
        <v>1363</v>
      </c>
      <c r="K1470" s="86">
        <v>1</v>
      </c>
      <c r="L1470" s="111"/>
      <c r="M1470" s="85" t="s">
        <v>1363</v>
      </c>
      <c r="N1470" s="16" t="str" cm="1">
        <f t="array" ref="N1470">IF(M1470&lt;&gt;"",SUMPRODUCT($X1470:$AG1470,$X$27:$AG$27)/SUMPRODUCT(--($X1470:$AG1470&lt;&gt;""),$X$27:$AG$27),"")</f>
        <v/>
      </c>
      <c r="O1470" s="85"/>
      <c r="P1470" s="16" t="str" cm="1">
        <f t="array" ref="P1470">IF(O1470&lt;&gt;"",SUMPRODUCT($X1470:$AG1470,$X$27:$AG$27)/SUMPRODUCT(--($X1470:$AG1470&lt;&gt;""),$X$27:$AG$27),"")</f>
        <v/>
      </c>
      <c r="Q1470" s="85" t="s">
        <v>1691</v>
      </c>
      <c r="R1470" s="16" cm="1">
        <f t="array" ref="R1470">IF(Q1470&lt;&gt;"",SUMPRODUCT($X1470:$AG1470,$X$27:$AG$27)/SUMPRODUCT(--($X1470:$AG1470&lt;&gt;""),$X$27:$AG$27),"")</f>
        <v>0</v>
      </c>
      <c r="S1470" s="85" t="s">
        <v>1363</v>
      </c>
      <c r="T1470" s="16" t="str" cm="1">
        <f t="array" ref="T1470">IF(S1470&lt;&gt;"",SUMPRODUCT($X1470:$AG1470,$X$27:$AG$27)/SUMPRODUCT(--($X1470:$AG1470&lt;&gt;""),$X$27:$AG$27),"")</f>
        <v/>
      </c>
      <c r="U1470" s="85" t="s">
        <v>1363</v>
      </c>
      <c r="V1470" s="16" t="str" cm="1">
        <f t="array" ref="V1470">IF(U1470&lt;&gt;"",SUMPRODUCT($X1470:$AG1470,$X$27:$AG$27)/SUMPRODUCT(--($X1470:$AG1470&lt;&gt;""),$X$27:$AG$27),"")</f>
        <v/>
      </c>
      <c r="W1470" s="14">
        <v>100</v>
      </c>
      <c r="X1470" s="17">
        <v>0</v>
      </c>
      <c r="Y1470" s="17">
        <v>0</v>
      </c>
      <c r="Z1470" s="17"/>
      <c r="AA1470" s="17">
        <v>0</v>
      </c>
      <c r="AB1470" s="17">
        <v>0</v>
      </c>
      <c r="AC1470" s="17">
        <v>0</v>
      </c>
      <c r="AD1470" s="17" t="s">
        <v>1363</v>
      </c>
      <c r="AE1470" s="17">
        <v>0</v>
      </c>
      <c r="AF1470" s="17">
        <v>0</v>
      </c>
      <c r="AG1470" s="17" t="s">
        <v>1363</v>
      </c>
      <c r="AH1470" s="18"/>
    </row>
    <row r="1471" spans="1:34" outlineLevel="1">
      <c r="A1471" s="108">
        <v>1196</v>
      </c>
      <c r="B1471" s="109" t="s">
        <v>183</v>
      </c>
      <c r="C1471" s="110" t="s">
        <v>1217</v>
      </c>
      <c r="D1471" s="110" t="s">
        <v>1675</v>
      </c>
      <c r="E1471" s="112" t="s">
        <v>1277</v>
      </c>
      <c r="F1471" s="130" t="s">
        <v>1572</v>
      </c>
      <c r="G1471" s="130" t="s">
        <v>1692</v>
      </c>
      <c r="H1471" s="15" t="s">
        <v>1910</v>
      </c>
      <c r="I1471" s="130" t="s">
        <v>1718</v>
      </c>
      <c r="J1471" s="130" t="s">
        <v>1363</v>
      </c>
      <c r="K1471" s="86">
        <v>1</v>
      </c>
      <c r="L1471" s="111"/>
      <c r="M1471" s="85" t="s">
        <v>1363</v>
      </c>
      <c r="N1471" s="16" t="str" cm="1">
        <f t="array" ref="N1471">IF(M1471&lt;&gt;"",SUMPRODUCT($X1471:$AG1471,$X$27:$AG$27)/SUMPRODUCT(--($X1471:$AG1471&lt;&gt;""),$X$27:$AG$27),"")</f>
        <v/>
      </c>
      <c r="O1471" s="85"/>
      <c r="P1471" s="16" t="str" cm="1">
        <f t="array" ref="P1471">IF(O1471&lt;&gt;"",SUMPRODUCT($X1471:$AG1471,$X$27:$AG$27)/SUMPRODUCT(--($X1471:$AG1471&lt;&gt;""),$X$27:$AG$27),"")</f>
        <v/>
      </c>
      <c r="Q1471" s="85">
        <v>9</v>
      </c>
      <c r="R1471" s="16" cm="1">
        <f t="array" ref="R1471">IF(Q1471&lt;&gt;"",SUMPRODUCT($X1471:$AG1471,$X$27:$AG$27)/SUMPRODUCT(--($X1471:$AG1471&lt;&gt;""),$X$27:$AG$27),"")</f>
        <v>1</v>
      </c>
      <c r="S1471" s="85" t="s">
        <v>1363</v>
      </c>
      <c r="T1471" s="16" t="str" cm="1">
        <f t="array" ref="T1471">IF(S1471&lt;&gt;"",SUMPRODUCT($X1471:$AG1471,$X$27:$AG$27)/SUMPRODUCT(--($X1471:$AG1471&lt;&gt;""),$X$27:$AG$27),"")</f>
        <v/>
      </c>
      <c r="U1471" s="85" t="s">
        <v>1363</v>
      </c>
      <c r="V1471" s="16" t="str" cm="1">
        <f t="array" ref="V1471">IF(U1471&lt;&gt;"",SUMPRODUCT($X1471:$AG1471,$X$27:$AG$27)/SUMPRODUCT(--($X1471:$AG1471&lt;&gt;""),$X$27:$AG$27),"")</f>
        <v/>
      </c>
      <c r="W1471" s="14">
        <v>100</v>
      </c>
      <c r="X1471" s="17">
        <v>1</v>
      </c>
      <c r="Y1471" s="17">
        <v>1</v>
      </c>
      <c r="Z1471" s="17"/>
      <c r="AA1471" s="17">
        <v>1</v>
      </c>
      <c r="AB1471" s="17">
        <v>1</v>
      </c>
      <c r="AC1471" s="17">
        <v>1</v>
      </c>
      <c r="AD1471" s="17" t="s">
        <v>1363</v>
      </c>
      <c r="AE1471" s="17">
        <v>1</v>
      </c>
      <c r="AF1471" s="17">
        <v>1</v>
      </c>
      <c r="AG1471" s="17" t="s">
        <v>1363</v>
      </c>
      <c r="AH1471" s="18"/>
    </row>
    <row r="1472" spans="1:34" outlineLevel="1">
      <c r="A1472" s="108">
        <v>1197</v>
      </c>
      <c r="B1472" s="109" t="s">
        <v>183</v>
      </c>
      <c r="C1472" s="110" t="s">
        <v>1217</v>
      </c>
      <c r="D1472" s="110" t="s">
        <v>1675</v>
      </c>
      <c r="E1472" s="112" t="s">
        <v>1278</v>
      </c>
      <c r="F1472" s="130" t="s">
        <v>1572</v>
      </c>
      <c r="G1472" s="130" t="s">
        <v>1363</v>
      </c>
      <c r="H1472" s="15" t="s">
        <v>1908</v>
      </c>
      <c r="I1472" s="130" t="s">
        <v>1363</v>
      </c>
      <c r="J1472" s="130" t="s">
        <v>1363</v>
      </c>
      <c r="K1472" s="86">
        <v>1</v>
      </c>
      <c r="L1472" s="111"/>
      <c r="M1472" s="85" t="s">
        <v>1363</v>
      </c>
      <c r="N1472" s="16" t="str" cm="1">
        <f t="array" ref="N1472">IF(M1472&lt;&gt;"",SUMPRODUCT($X1472:$AG1472,$X$27:$AG$27)/SUMPRODUCT(--($X1472:$AG1472&lt;&gt;""),$X$27:$AG$27),"")</f>
        <v/>
      </c>
      <c r="O1472" s="85"/>
      <c r="P1472" s="16" t="str" cm="1">
        <f t="array" ref="P1472">IF(O1472&lt;&gt;"",SUMPRODUCT($X1472:$AG1472,$X$27:$AG$27)/SUMPRODUCT(--($X1472:$AG1472&lt;&gt;""),$X$27:$AG$27),"")</f>
        <v/>
      </c>
      <c r="Q1472" s="85" t="s">
        <v>1691</v>
      </c>
      <c r="R1472" s="16" cm="1">
        <f t="array" ref="R1472">IF(Q1472&lt;&gt;"",SUMPRODUCT($X1472:$AG1472,$X$27:$AG$27)/SUMPRODUCT(--($X1472:$AG1472&lt;&gt;""),$X$27:$AG$27),"")</f>
        <v>0</v>
      </c>
      <c r="S1472" s="85" t="s">
        <v>1363</v>
      </c>
      <c r="T1472" s="16" t="str" cm="1">
        <f t="array" ref="T1472">IF(S1472&lt;&gt;"",SUMPRODUCT($X1472:$AG1472,$X$27:$AG$27)/SUMPRODUCT(--($X1472:$AG1472&lt;&gt;""),$X$27:$AG$27),"")</f>
        <v/>
      </c>
      <c r="U1472" s="85" t="s">
        <v>1363</v>
      </c>
      <c r="V1472" s="16" t="str" cm="1">
        <f t="array" ref="V1472">IF(U1472&lt;&gt;"",SUMPRODUCT($X1472:$AG1472,$X$27:$AG$27)/SUMPRODUCT(--($X1472:$AG1472&lt;&gt;""),$X$27:$AG$27),"")</f>
        <v/>
      </c>
      <c r="W1472" s="14">
        <v>100</v>
      </c>
      <c r="X1472" s="17">
        <v>0</v>
      </c>
      <c r="Y1472" s="17">
        <v>0</v>
      </c>
      <c r="Z1472" s="17"/>
      <c r="AA1472" s="17">
        <v>0</v>
      </c>
      <c r="AB1472" s="17">
        <v>0</v>
      </c>
      <c r="AC1472" s="17">
        <v>0</v>
      </c>
      <c r="AD1472" s="17" t="s">
        <v>1363</v>
      </c>
      <c r="AE1472" s="17">
        <v>0</v>
      </c>
      <c r="AF1472" s="17">
        <v>0</v>
      </c>
      <c r="AG1472" s="17" t="s">
        <v>1363</v>
      </c>
      <c r="AH1472" s="18"/>
    </row>
    <row r="1473" spans="1:34" outlineLevel="1">
      <c r="A1473" s="108">
        <v>1198</v>
      </c>
      <c r="B1473" s="109" t="s">
        <v>183</v>
      </c>
      <c r="C1473" s="110" t="s">
        <v>1217</v>
      </c>
      <c r="D1473" s="110" t="s">
        <v>1675</v>
      </c>
      <c r="E1473" s="112" t="s">
        <v>1279</v>
      </c>
      <c r="F1473" s="130" t="s">
        <v>1572</v>
      </c>
      <c r="G1473" s="130" t="s">
        <v>1363</v>
      </c>
      <c r="H1473" s="15" t="s">
        <v>1908</v>
      </c>
      <c r="I1473" s="130" t="s">
        <v>1363</v>
      </c>
      <c r="J1473" s="130" t="s">
        <v>1363</v>
      </c>
      <c r="K1473" s="86">
        <v>1</v>
      </c>
      <c r="L1473" s="111"/>
      <c r="M1473" s="85" t="s">
        <v>1363</v>
      </c>
      <c r="N1473" s="16" t="str" cm="1">
        <f t="array" ref="N1473">IF(M1473&lt;&gt;"",SUMPRODUCT($X1473:$AG1473,$X$27:$AG$27)/SUMPRODUCT(--($X1473:$AG1473&lt;&gt;""),$X$27:$AG$27),"")</f>
        <v/>
      </c>
      <c r="O1473" s="85"/>
      <c r="P1473" s="16" t="str" cm="1">
        <f t="array" ref="P1473">IF(O1473&lt;&gt;"",SUMPRODUCT($X1473:$AG1473,$X$27:$AG$27)/SUMPRODUCT(--($X1473:$AG1473&lt;&gt;""),$X$27:$AG$27),"")</f>
        <v/>
      </c>
      <c r="Q1473" s="85" t="s">
        <v>1691</v>
      </c>
      <c r="R1473" s="16" cm="1">
        <f t="array" ref="R1473">IF(Q1473&lt;&gt;"",SUMPRODUCT($X1473:$AG1473,$X$27:$AG$27)/SUMPRODUCT(--($X1473:$AG1473&lt;&gt;""),$X$27:$AG$27),"")</f>
        <v>0</v>
      </c>
      <c r="S1473" s="85" t="s">
        <v>1363</v>
      </c>
      <c r="T1473" s="16" t="str" cm="1">
        <f t="array" ref="T1473">IF(S1473&lt;&gt;"",SUMPRODUCT($X1473:$AG1473,$X$27:$AG$27)/SUMPRODUCT(--($X1473:$AG1473&lt;&gt;""),$X$27:$AG$27),"")</f>
        <v/>
      </c>
      <c r="U1473" s="85" t="s">
        <v>1363</v>
      </c>
      <c r="V1473" s="16" t="str" cm="1">
        <f t="array" ref="V1473">IF(U1473&lt;&gt;"",SUMPRODUCT($X1473:$AG1473,$X$27:$AG$27)/SUMPRODUCT(--($X1473:$AG1473&lt;&gt;""),$X$27:$AG$27),"")</f>
        <v/>
      </c>
      <c r="W1473" s="14">
        <v>100</v>
      </c>
      <c r="X1473" s="17">
        <v>0</v>
      </c>
      <c r="Y1473" s="17">
        <v>0</v>
      </c>
      <c r="Z1473" s="17"/>
      <c r="AA1473" s="17">
        <v>0</v>
      </c>
      <c r="AB1473" s="17">
        <v>0</v>
      </c>
      <c r="AC1473" s="17">
        <v>0</v>
      </c>
      <c r="AD1473" s="17" t="s">
        <v>1363</v>
      </c>
      <c r="AE1473" s="17">
        <v>0</v>
      </c>
      <c r="AF1473" s="17">
        <v>0</v>
      </c>
      <c r="AG1473" s="17" t="s">
        <v>1363</v>
      </c>
      <c r="AH1473" s="18"/>
    </row>
    <row r="1474" spans="1:34" outlineLevel="1">
      <c r="A1474" s="108">
        <v>1199</v>
      </c>
      <c r="B1474" s="109" t="s">
        <v>183</v>
      </c>
      <c r="C1474" s="110" t="s">
        <v>1217</v>
      </c>
      <c r="D1474" s="110" t="s">
        <v>1675</v>
      </c>
      <c r="E1474" s="112" t="s">
        <v>1280</v>
      </c>
      <c r="F1474" s="130" t="s">
        <v>1572</v>
      </c>
      <c r="G1474" s="130" t="s">
        <v>1363</v>
      </c>
      <c r="H1474" s="15" t="s">
        <v>1908</v>
      </c>
      <c r="I1474" s="130" t="s">
        <v>1363</v>
      </c>
      <c r="J1474" s="130" t="s">
        <v>1363</v>
      </c>
      <c r="K1474" s="86">
        <v>1</v>
      </c>
      <c r="L1474" s="111"/>
      <c r="M1474" s="85" t="s">
        <v>1363</v>
      </c>
      <c r="N1474" s="16" t="str" cm="1">
        <f t="array" ref="N1474">IF(M1474&lt;&gt;"",SUMPRODUCT($X1474:$AG1474,$X$27:$AG$27)/SUMPRODUCT(--($X1474:$AG1474&lt;&gt;""),$X$27:$AG$27),"")</f>
        <v/>
      </c>
      <c r="O1474" s="85"/>
      <c r="P1474" s="16" t="str" cm="1">
        <f t="array" ref="P1474">IF(O1474&lt;&gt;"",SUMPRODUCT($X1474:$AG1474,$X$27:$AG$27)/SUMPRODUCT(--($X1474:$AG1474&lt;&gt;""),$X$27:$AG$27),"")</f>
        <v/>
      </c>
      <c r="Q1474" s="85" t="s">
        <v>1691</v>
      </c>
      <c r="R1474" s="16" cm="1">
        <f t="array" ref="R1474">IF(Q1474&lt;&gt;"",SUMPRODUCT($X1474:$AG1474,$X$27:$AG$27)/SUMPRODUCT(--($X1474:$AG1474&lt;&gt;""),$X$27:$AG$27),"")</f>
        <v>0</v>
      </c>
      <c r="S1474" s="85" t="s">
        <v>1363</v>
      </c>
      <c r="T1474" s="16" t="str" cm="1">
        <f t="array" ref="T1474">IF(S1474&lt;&gt;"",SUMPRODUCT($X1474:$AG1474,$X$27:$AG$27)/SUMPRODUCT(--($X1474:$AG1474&lt;&gt;""),$X$27:$AG$27),"")</f>
        <v/>
      </c>
      <c r="U1474" s="85" t="s">
        <v>1363</v>
      </c>
      <c r="V1474" s="16" t="str" cm="1">
        <f t="array" ref="V1474">IF(U1474&lt;&gt;"",SUMPRODUCT($X1474:$AG1474,$X$27:$AG$27)/SUMPRODUCT(--($X1474:$AG1474&lt;&gt;""),$X$27:$AG$27),"")</f>
        <v/>
      </c>
      <c r="W1474" s="14">
        <v>100</v>
      </c>
      <c r="X1474" s="17">
        <v>0</v>
      </c>
      <c r="Y1474" s="17">
        <v>0</v>
      </c>
      <c r="Z1474" s="17"/>
      <c r="AA1474" s="17">
        <v>0</v>
      </c>
      <c r="AB1474" s="17">
        <v>0</v>
      </c>
      <c r="AC1474" s="17">
        <v>0</v>
      </c>
      <c r="AD1474" s="17" t="s">
        <v>1363</v>
      </c>
      <c r="AE1474" s="17">
        <v>0</v>
      </c>
      <c r="AF1474" s="17">
        <v>0</v>
      </c>
      <c r="AG1474" s="17" t="s">
        <v>1363</v>
      </c>
      <c r="AH1474" s="18"/>
    </row>
    <row r="1475" spans="1:34" outlineLevel="1">
      <c r="A1475" s="108">
        <v>1200</v>
      </c>
      <c r="B1475" s="109" t="s">
        <v>183</v>
      </c>
      <c r="C1475" s="110" t="s">
        <v>1217</v>
      </c>
      <c r="D1475" s="110" t="s">
        <v>1675</v>
      </c>
      <c r="E1475" s="112" t="s">
        <v>1281</v>
      </c>
      <c r="F1475" s="130" t="s">
        <v>1572</v>
      </c>
      <c r="G1475" s="130" t="s">
        <v>1363</v>
      </c>
      <c r="H1475" s="15" t="s">
        <v>1908</v>
      </c>
      <c r="I1475" s="130" t="s">
        <v>1363</v>
      </c>
      <c r="J1475" s="130" t="s">
        <v>1363</v>
      </c>
      <c r="K1475" s="86">
        <v>1</v>
      </c>
      <c r="L1475" s="111"/>
      <c r="M1475" s="85" t="s">
        <v>1363</v>
      </c>
      <c r="N1475" s="16" t="str" cm="1">
        <f t="array" ref="N1475">IF(M1475&lt;&gt;"",SUMPRODUCT($X1475:$AG1475,$X$27:$AG$27)/SUMPRODUCT(--($X1475:$AG1475&lt;&gt;""),$X$27:$AG$27),"")</f>
        <v/>
      </c>
      <c r="O1475" s="85"/>
      <c r="P1475" s="16" t="str" cm="1">
        <f t="array" ref="P1475">IF(O1475&lt;&gt;"",SUMPRODUCT($X1475:$AG1475,$X$27:$AG$27)/SUMPRODUCT(--($X1475:$AG1475&lt;&gt;""),$X$27:$AG$27),"")</f>
        <v/>
      </c>
      <c r="Q1475" s="85" t="s">
        <v>1691</v>
      </c>
      <c r="R1475" s="16" cm="1">
        <f t="array" ref="R1475">IF(Q1475&lt;&gt;"",SUMPRODUCT($X1475:$AG1475,$X$27:$AG$27)/SUMPRODUCT(--($X1475:$AG1475&lt;&gt;""),$X$27:$AG$27),"")</f>
        <v>0</v>
      </c>
      <c r="S1475" s="85" t="s">
        <v>1363</v>
      </c>
      <c r="T1475" s="16" t="str" cm="1">
        <f t="array" ref="T1475">IF(S1475&lt;&gt;"",SUMPRODUCT($X1475:$AG1475,$X$27:$AG$27)/SUMPRODUCT(--($X1475:$AG1475&lt;&gt;""),$X$27:$AG$27),"")</f>
        <v/>
      </c>
      <c r="U1475" s="85" t="s">
        <v>1363</v>
      </c>
      <c r="V1475" s="16" t="str" cm="1">
        <f t="array" ref="V1475">IF(U1475&lt;&gt;"",SUMPRODUCT($X1475:$AG1475,$X$27:$AG$27)/SUMPRODUCT(--($X1475:$AG1475&lt;&gt;""),$X$27:$AG$27),"")</f>
        <v/>
      </c>
      <c r="W1475" s="14">
        <v>100</v>
      </c>
      <c r="X1475" s="17">
        <v>0</v>
      </c>
      <c r="Y1475" s="17">
        <v>0</v>
      </c>
      <c r="Z1475" s="17"/>
      <c r="AA1475" s="17">
        <v>0</v>
      </c>
      <c r="AB1475" s="17">
        <v>0</v>
      </c>
      <c r="AC1475" s="17">
        <v>0</v>
      </c>
      <c r="AD1475" s="17" t="s">
        <v>1363</v>
      </c>
      <c r="AE1475" s="17">
        <v>0</v>
      </c>
      <c r="AF1475" s="17">
        <v>0</v>
      </c>
      <c r="AG1475" s="17" t="s">
        <v>1363</v>
      </c>
      <c r="AH1475" s="18"/>
    </row>
    <row r="1476" spans="1:34" outlineLevel="1">
      <c r="A1476" s="108">
        <v>1201</v>
      </c>
      <c r="B1476" s="109" t="s">
        <v>183</v>
      </c>
      <c r="C1476" s="110" t="s">
        <v>1217</v>
      </c>
      <c r="D1476" s="110" t="s">
        <v>1675</v>
      </c>
      <c r="E1476" s="112" t="s">
        <v>1282</v>
      </c>
      <c r="F1476" s="130" t="s">
        <v>1572</v>
      </c>
      <c r="G1476" s="130" t="s">
        <v>1363</v>
      </c>
      <c r="H1476" s="15" t="s">
        <v>1908</v>
      </c>
      <c r="I1476" s="130" t="s">
        <v>1363</v>
      </c>
      <c r="J1476" s="130" t="s">
        <v>1363</v>
      </c>
      <c r="K1476" s="86">
        <v>1</v>
      </c>
      <c r="L1476" s="111"/>
      <c r="M1476" s="85" t="s">
        <v>1363</v>
      </c>
      <c r="N1476" s="16" t="str" cm="1">
        <f t="array" ref="N1476">IF(M1476&lt;&gt;"",SUMPRODUCT($X1476:$AG1476,$X$27:$AG$27)/SUMPRODUCT(--($X1476:$AG1476&lt;&gt;""),$X$27:$AG$27),"")</f>
        <v/>
      </c>
      <c r="O1476" s="85"/>
      <c r="P1476" s="16" t="str" cm="1">
        <f t="array" ref="P1476">IF(O1476&lt;&gt;"",SUMPRODUCT($X1476:$AG1476,$X$27:$AG$27)/SUMPRODUCT(--($X1476:$AG1476&lt;&gt;""),$X$27:$AG$27),"")</f>
        <v/>
      </c>
      <c r="Q1476" s="85" t="s">
        <v>1691</v>
      </c>
      <c r="R1476" s="16" cm="1">
        <f t="array" ref="R1476">IF(Q1476&lt;&gt;"",SUMPRODUCT($X1476:$AG1476,$X$27:$AG$27)/SUMPRODUCT(--($X1476:$AG1476&lt;&gt;""),$X$27:$AG$27),"")</f>
        <v>0</v>
      </c>
      <c r="S1476" s="85" t="s">
        <v>1363</v>
      </c>
      <c r="T1476" s="16" t="str" cm="1">
        <f t="array" ref="T1476">IF(S1476&lt;&gt;"",SUMPRODUCT($X1476:$AG1476,$X$27:$AG$27)/SUMPRODUCT(--($X1476:$AG1476&lt;&gt;""),$X$27:$AG$27),"")</f>
        <v/>
      </c>
      <c r="U1476" s="85" t="s">
        <v>1363</v>
      </c>
      <c r="V1476" s="16" t="str" cm="1">
        <f t="array" ref="V1476">IF(U1476&lt;&gt;"",SUMPRODUCT($X1476:$AG1476,$X$27:$AG$27)/SUMPRODUCT(--($X1476:$AG1476&lt;&gt;""),$X$27:$AG$27),"")</f>
        <v/>
      </c>
      <c r="W1476" s="14">
        <v>100</v>
      </c>
      <c r="X1476" s="17">
        <v>0</v>
      </c>
      <c r="Y1476" s="17">
        <v>0</v>
      </c>
      <c r="Z1476" s="17"/>
      <c r="AA1476" s="17">
        <v>0</v>
      </c>
      <c r="AB1476" s="17">
        <v>0</v>
      </c>
      <c r="AC1476" s="17">
        <v>0</v>
      </c>
      <c r="AD1476" s="17" t="s">
        <v>1363</v>
      </c>
      <c r="AE1476" s="17">
        <v>0</v>
      </c>
      <c r="AF1476" s="17">
        <v>0</v>
      </c>
      <c r="AG1476" s="17" t="s">
        <v>1363</v>
      </c>
      <c r="AH1476" s="18"/>
    </row>
    <row r="1477" spans="1:34" outlineLevel="1">
      <c r="A1477" s="108">
        <v>1202</v>
      </c>
      <c r="B1477" s="109" t="s">
        <v>183</v>
      </c>
      <c r="C1477" s="110" t="s">
        <v>1217</v>
      </c>
      <c r="D1477" s="110" t="s">
        <v>1675</v>
      </c>
      <c r="E1477" s="112" t="s">
        <v>1283</v>
      </c>
      <c r="F1477" s="130" t="s">
        <v>1572</v>
      </c>
      <c r="G1477" s="130" t="s">
        <v>1363</v>
      </c>
      <c r="H1477" s="15" t="s">
        <v>1908</v>
      </c>
      <c r="I1477" s="130" t="s">
        <v>1363</v>
      </c>
      <c r="J1477" s="130" t="s">
        <v>1363</v>
      </c>
      <c r="K1477" s="86">
        <v>1</v>
      </c>
      <c r="L1477" s="111"/>
      <c r="M1477" s="85" t="s">
        <v>1363</v>
      </c>
      <c r="N1477" s="16" t="str" cm="1">
        <f t="array" ref="N1477">IF(M1477&lt;&gt;"",SUMPRODUCT($X1477:$AG1477,$X$27:$AG$27)/SUMPRODUCT(--($X1477:$AG1477&lt;&gt;""),$X$27:$AG$27),"")</f>
        <v/>
      </c>
      <c r="O1477" s="85"/>
      <c r="P1477" s="16" t="str" cm="1">
        <f t="array" ref="P1477">IF(O1477&lt;&gt;"",SUMPRODUCT($X1477:$AG1477,$X$27:$AG$27)/SUMPRODUCT(--($X1477:$AG1477&lt;&gt;""),$X$27:$AG$27),"")</f>
        <v/>
      </c>
      <c r="Q1477" s="85" t="s">
        <v>1691</v>
      </c>
      <c r="R1477" s="16" cm="1">
        <f t="array" ref="R1477">IF(Q1477&lt;&gt;"",SUMPRODUCT($X1477:$AG1477,$X$27:$AG$27)/SUMPRODUCT(--($X1477:$AG1477&lt;&gt;""),$X$27:$AG$27),"")</f>
        <v>0</v>
      </c>
      <c r="S1477" s="85" t="s">
        <v>1363</v>
      </c>
      <c r="T1477" s="16" t="str" cm="1">
        <f t="array" ref="T1477">IF(S1477&lt;&gt;"",SUMPRODUCT($X1477:$AG1477,$X$27:$AG$27)/SUMPRODUCT(--($X1477:$AG1477&lt;&gt;""),$X$27:$AG$27),"")</f>
        <v/>
      </c>
      <c r="U1477" s="85" t="s">
        <v>1363</v>
      </c>
      <c r="V1477" s="16" t="str" cm="1">
        <f t="array" ref="V1477">IF(U1477&lt;&gt;"",SUMPRODUCT($X1477:$AG1477,$X$27:$AG$27)/SUMPRODUCT(--($X1477:$AG1477&lt;&gt;""),$X$27:$AG$27),"")</f>
        <v/>
      </c>
      <c r="W1477" s="14">
        <v>100</v>
      </c>
      <c r="X1477" s="17">
        <v>0</v>
      </c>
      <c r="Y1477" s="17">
        <v>0</v>
      </c>
      <c r="Z1477" s="17"/>
      <c r="AA1477" s="17">
        <v>0</v>
      </c>
      <c r="AB1477" s="17">
        <v>0</v>
      </c>
      <c r="AC1477" s="17">
        <v>0</v>
      </c>
      <c r="AD1477" s="17" t="s">
        <v>1363</v>
      </c>
      <c r="AE1477" s="17">
        <v>0</v>
      </c>
      <c r="AF1477" s="17">
        <v>0</v>
      </c>
      <c r="AG1477" s="17" t="s">
        <v>1363</v>
      </c>
      <c r="AH1477" s="18"/>
    </row>
    <row r="1478" spans="1:34" outlineLevel="1">
      <c r="A1478" s="108">
        <v>1203</v>
      </c>
      <c r="B1478" s="109" t="s">
        <v>183</v>
      </c>
      <c r="C1478" s="110" t="s">
        <v>1217</v>
      </c>
      <c r="D1478" s="110" t="s">
        <v>1675</v>
      </c>
      <c r="E1478" s="112" t="s">
        <v>1284</v>
      </c>
      <c r="F1478" s="130" t="s">
        <v>1572</v>
      </c>
      <c r="G1478" s="130" t="s">
        <v>1363</v>
      </c>
      <c r="H1478" s="15" t="s">
        <v>1908</v>
      </c>
      <c r="I1478" s="130" t="s">
        <v>1363</v>
      </c>
      <c r="J1478" s="130" t="s">
        <v>1363</v>
      </c>
      <c r="K1478" s="86">
        <v>1</v>
      </c>
      <c r="L1478" s="111"/>
      <c r="M1478" s="85" t="s">
        <v>1363</v>
      </c>
      <c r="N1478" s="16" t="str" cm="1">
        <f t="array" ref="N1478">IF(M1478&lt;&gt;"",SUMPRODUCT($X1478:$AG1478,$X$27:$AG$27)/SUMPRODUCT(--($X1478:$AG1478&lt;&gt;""),$X$27:$AG$27),"")</f>
        <v/>
      </c>
      <c r="O1478" s="85"/>
      <c r="P1478" s="16" t="str" cm="1">
        <f t="array" ref="P1478">IF(O1478&lt;&gt;"",SUMPRODUCT($X1478:$AG1478,$X$27:$AG$27)/SUMPRODUCT(--($X1478:$AG1478&lt;&gt;""),$X$27:$AG$27),"")</f>
        <v/>
      </c>
      <c r="Q1478" s="85" t="s">
        <v>1691</v>
      </c>
      <c r="R1478" s="16" cm="1">
        <f t="array" ref="R1478">IF(Q1478&lt;&gt;"",SUMPRODUCT($X1478:$AG1478,$X$27:$AG$27)/SUMPRODUCT(--($X1478:$AG1478&lt;&gt;""),$X$27:$AG$27),"")</f>
        <v>0</v>
      </c>
      <c r="S1478" s="85" t="s">
        <v>1363</v>
      </c>
      <c r="T1478" s="16" t="str" cm="1">
        <f t="array" ref="T1478">IF(S1478&lt;&gt;"",SUMPRODUCT($X1478:$AG1478,$X$27:$AG$27)/SUMPRODUCT(--($X1478:$AG1478&lt;&gt;""),$X$27:$AG$27),"")</f>
        <v/>
      </c>
      <c r="U1478" s="85" t="s">
        <v>1363</v>
      </c>
      <c r="V1478" s="16" t="str" cm="1">
        <f t="array" ref="V1478">IF(U1478&lt;&gt;"",SUMPRODUCT($X1478:$AG1478,$X$27:$AG$27)/SUMPRODUCT(--($X1478:$AG1478&lt;&gt;""),$X$27:$AG$27),"")</f>
        <v/>
      </c>
      <c r="W1478" s="14">
        <v>100</v>
      </c>
      <c r="X1478" s="17">
        <v>0</v>
      </c>
      <c r="Y1478" s="17">
        <v>0</v>
      </c>
      <c r="Z1478" s="17"/>
      <c r="AA1478" s="17">
        <v>0</v>
      </c>
      <c r="AB1478" s="17">
        <v>0</v>
      </c>
      <c r="AC1478" s="17">
        <v>0</v>
      </c>
      <c r="AD1478" s="17" t="s">
        <v>1363</v>
      </c>
      <c r="AE1478" s="17">
        <v>0</v>
      </c>
      <c r="AF1478" s="17">
        <v>0</v>
      </c>
      <c r="AG1478" s="17" t="s">
        <v>1363</v>
      </c>
      <c r="AH1478" s="18"/>
    </row>
    <row r="1479" spans="1:34" outlineLevel="1">
      <c r="A1479" s="108">
        <v>1204</v>
      </c>
      <c r="B1479" s="109" t="s">
        <v>183</v>
      </c>
      <c r="C1479" s="110" t="s">
        <v>1217</v>
      </c>
      <c r="D1479" s="110" t="s">
        <v>1675</v>
      </c>
      <c r="E1479" s="112" t="s">
        <v>1285</v>
      </c>
      <c r="F1479" s="130" t="s">
        <v>1573</v>
      </c>
      <c r="G1479" s="130" t="s">
        <v>1692</v>
      </c>
      <c r="H1479" s="15" t="s">
        <v>1910</v>
      </c>
      <c r="I1479" s="130" t="s">
        <v>1718</v>
      </c>
      <c r="J1479" s="130" t="s">
        <v>1363</v>
      </c>
      <c r="K1479" s="86">
        <v>1</v>
      </c>
      <c r="L1479" s="111"/>
      <c r="M1479" s="85" t="s">
        <v>1363</v>
      </c>
      <c r="N1479" s="16" t="str" cm="1">
        <f t="array" ref="N1479">IF(M1479&lt;&gt;"",SUMPRODUCT($X1479:$AG1479,$X$27:$AG$27)/SUMPRODUCT(--($X1479:$AG1479&lt;&gt;""),$X$27:$AG$27),"")</f>
        <v/>
      </c>
      <c r="O1479" s="85"/>
      <c r="P1479" s="16" t="str" cm="1">
        <f t="array" ref="P1479">IF(O1479&lt;&gt;"",SUMPRODUCT($X1479:$AG1479,$X$27:$AG$27)/SUMPRODUCT(--($X1479:$AG1479&lt;&gt;""),$X$27:$AG$27),"")</f>
        <v/>
      </c>
      <c r="Q1479" s="85">
        <v>9</v>
      </c>
      <c r="R1479" s="16" cm="1">
        <f t="array" ref="R1479">IF(Q1479&lt;&gt;"",SUMPRODUCT($X1479:$AG1479,$X$27:$AG$27)/SUMPRODUCT(--($X1479:$AG1479&lt;&gt;""),$X$27:$AG$27),"")</f>
        <v>1</v>
      </c>
      <c r="S1479" s="85" t="s">
        <v>1363</v>
      </c>
      <c r="T1479" s="16" t="str" cm="1">
        <f t="array" ref="T1479">IF(S1479&lt;&gt;"",SUMPRODUCT($X1479:$AG1479,$X$27:$AG$27)/SUMPRODUCT(--($X1479:$AG1479&lt;&gt;""),$X$27:$AG$27),"")</f>
        <v/>
      </c>
      <c r="U1479" s="85" t="s">
        <v>1363</v>
      </c>
      <c r="V1479" s="16" t="str" cm="1">
        <f t="array" ref="V1479">IF(U1479&lt;&gt;"",SUMPRODUCT($X1479:$AG1479,$X$27:$AG$27)/SUMPRODUCT(--($X1479:$AG1479&lt;&gt;""),$X$27:$AG$27),"")</f>
        <v/>
      </c>
      <c r="W1479" s="14">
        <v>100</v>
      </c>
      <c r="X1479" s="17">
        <v>1</v>
      </c>
      <c r="Y1479" s="17">
        <v>1</v>
      </c>
      <c r="Z1479" s="17"/>
      <c r="AA1479" s="17">
        <v>1</v>
      </c>
      <c r="AB1479" s="17">
        <v>1</v>
      </c>
      <c r="AC1479" s="17">
        <v>1</v>
      </c>
      <c r="AD1479" s="17" t="s">
        <v>1363</v>
      </c>
      <c r="AE1479" s="17">
        <v>1</v>
      </c>
      <c r="AF1479" s="17">
        <v>1</v>
      </c>
      <c r="AG1479" s="17" t="s">
        <v>1363</v>
      </c>
      <c r="AH1479" s="18"/>
    </row>
    <row r="1480" spans="1:34" outlineLevel="1">
      <c r="A1480" s="108">
        <v>1205</v>
      </c>
      <c r="B1480" s="109" t="s">
        <v>183</v>
      </c>
      <c r="C1480" s="110" t="s">
        <v>1217</v>
      </c>
      <c r="D1480" s="110" t="s">
        <v>1675</v>
      </c>
      <c r="E1480" s="112" t="s">
        <v>1286</v>
      </c>
      <c r="F1480" s="130" t="s">
        <v>1573</v>
      </c>
      <c r="G1480" s="130" t="s">
        <v>1363</v>
      </c>
      <c r="H1480" s="15" t="s">
        <v>1908</v>
      </c>
      <c r="I1480" s="130" t="s">
        <v>1363</v>
      </c>
      <c r="J1480" s="130" t="s">
        <v>1363</v>
      </c>
      <c r="K1480" s="86">
        <v>1</v>
      </c>
      <c r="L1480" s="111"/>
      <c r="M1480" s="85" t="s">
        <v>1363</v>
      </c>
      <c r="N1480" s="16" t="str" cm="1">
        <f t="array" ref="N1480">IF(M1480&lt;&gt;"",SUMPRODUCT($X1480:$AG1480,$X$27:$AG$27)/SUMPRODUCT(--($X1480:$AG1480&lt;&gt;""),$X$27:$AG$27),"")</f>
        <v/>
      </c>
      <c r="O1480" s="85"/>
      <c r="P1480" s="16" t="str" cm="1">
        <f t="array" ref="P1480">IF(O1480&lt;&gt;"",SUMPRODUCT($X1480:$AG1480,$X$27:$AG$27)/SUMPRODUCT(--($X1480:$AG1480&lt;&gt;""),$X$27:$AG$27),"")</f>
        <v/>
      </c>
      <c r="Q1480" s="85" t="s">
        <v>1691</v>
      </c>
      <c r="R1480" s="16" cm="1">
        <f t="array" ref="R1480">IF(Q1480&lt;&gt;"",SUMPRODUCT($X1480:$AG1480,$X$27:$AG$27)/SUMPRODUCT(--($X1480:$AG1480&lt;&gt;""),$X$27:$AG$27),"")</f>
        <v>0</v>
      </c>
      <c r="S1480" s="85" t="s">
        <v>1363</v>
      </c>
      <c r="T1480" s="16" t="str" cm="1">
        <f t="array" ref="T1480">IF(S1480&lt;&gt;"",SUMPRODUCT($X1480:$AG1480,$X$27:$AG$27)/SUMPRODUCT(--($X1480:$AG1480&lt;&gt;""),$X$27:$AG$27),"")</f>
        <v/>
      </c>
      <c r="U1480" s="85" t="s">
        <v>1363</v>
      </c>
      <c r="V1480" s="16" t="str" cm="1">
        <f t="array" ref="V1480">IF(U1480&lt;&gt;"",SUMPRODUCT($X1480:$AG1480,$X$27:$AG$27)/SUMPRODUCT(--($X1480:$AG1480&lt;&gt;""),$X$27:$AG$27),"")</f>
        <v/>
      </c>
      <c r="W1480" s="14">
        <v>100</v>
      </c>
      <c r="X1480" s="17">
        <v>0</v>
      </c>
      <c r="Y1480" s="17">
        <v>0</v>
      </c>
      <c r="Z1480" s="17"/>
      <c r="AA1480" s="17">
        <v>0</v>
      </c>
      <c r="AB1480" s="17">
        <v>0</v>
      </c>
      <c r="AC1480" s="17">
        <v>0</v>
      </c>
      <c r="AD1480" s="17" t="s">
        <v>1363</v>
      </c>
      <c r="AE1480" s="17">
        <v>0</v>
      </c>
      <c r="AF1480" s="17">
        <v>0</v>
      </c>
      <c r="AG1480" s="17" t="s">
        <v>1363</v>
      </c>
      <c r="AH1480" s="18"/>
    </row>
    <row r="1481" spans="1:34" outlineLevel="1">
      <c r="A1481" s="108">
        <v>1206</v>
      </c>
      <c r="B1481" s="109" t="s">
        <v>183</v>
      </c>
      <c r="C1481" s="110" t="s">
        <v>1217</v>
      </c>
      <c r="D1481" s="110" t="s">
        <v>1675</v>
      </c>
      <c r="E1481" s="112" t="s">
        <v>1287</v>
      </c>
      <c r="F1481" s="130" t="s">
        <v>1573</v>
      </c>
      <c r="G1481" s="130" t="s">
        <v>1363</v>
      </c>
      <c r="H1481" s="15" t="s">
        <v>1908</v>
      </c>
      <c r="I1481" s="130" t="s">
        <v>1363</v>
      </c>
      <c r="J1481" s="130" t="s">
        <v>1363</v>
      </c>
      <c r="K1481" s="86">
        <v>1</v>
      </c>
      <c r="L1481" s="111"/>
      <c r="M1481" s="85" t="s">
        <v>1363</v>
      </c>
      <c r="N1481" s="16" t="str" cm="1">
        <f t="array" ref="N1481">IF(M1481&lt;&gt;"",SUMPRODUCT($X1481:$AG1481,$X$27:$AG$27)/SUMPRODUCT(--($X1481:$AG1481&lt;&gt;""),$X$27:$AG$27),"")</f>
        <v/>
      </c>
      <c r="O1481" s="85"/>
      <c r="P1481" s="16" t="str" cm="1">
        <f t="array" ref="P1481">IF(O1481&lt;&gt;"",SUMPRODUCT($X1481:$AG1481,$X$27:$AG$27)/SUMPRODUCT(--($X1481:$AG1481&lt;&gt;""),$X$27:$AG$27),"")</f>
        <v/>
      </c>
      <c r="Q1481" s="85" t="s">
        <v>1691</v>
      </c>
      <c r="R1481" s="16" cm="1">
        <f t="array" ref="R1481">IF(Q1481&lt;&gt;"",SUMPRODUCT($X1481:$AG1481,$X$27:$AG$27)/SUMPRODUCT(--($X1481:$AG1481&lt;&gt;""),$X$27:$AG$27),"")</f>
        <v>0</v>
      </c>
      <c r="S1481" s="85" t="s">
        <v>1363</v>
      </c>
      <c r="T1481" s="16" t="str" cm="1">
        <f t="array" ref="T1481">IF(S1481&lt;&gt;"",SUMPRODUCT($X1481:$AG1481,$X$27:$AG$27)/SUMPRODUCT(--($X1481:$AG1481&lt;&gt;""),$X$27:$AG$27),"")</f>
        <v/>
      </c>
      <c r="U1481" s="85" t="s">
        <v>1363</v>
      </c>
      <c r="V1481" s="16" t="str" cm="1">
        <f t="array" ref="V1481">IF(U1481&lt;&gt;"",SUMPRODUCT($X1481:$AG1481,$X$27:$AG$27)/SUMPRODUCT(--($X1481:$AG1481&lt;&gt;""),$X$27:$AG$27),"")</f>
        <v/>
      </c>
      <c r="W1481" s="14">
        <v>100</v>
      </c>
      <c r="X1481" s="17">
        <v>0</v>
      </c>
      <c r="Y1481" s="17">
        <v>0</v>
      </c>
      <c r="Z1481" s="17"/>
      <c r="AA1481" s="17">
        <v>0</v>
      </c>
      <c r="AB1481" s="17">
        <v>0</v>
      </c>
      <c r="AC1481" s="17">
        <v>0</v>
      </c>
      <c r="AD1481" s="17" t="s">
        <v>1363</v>
      </c>
      <c r="AE1481" s="17">
        <v>0</v>
      </c>
      <c r="AF1481" s="17">
        <v>0</v>
      </c>
      <c r="AG1481" s="17" t="s">
        <v>1363</v>
      </c>
      <c r="AH1481" s="18"/>
    </row>
    <row r="1482" spans="1:34" outlineLevel="1">
      <c r="A1482" s="108">
        <v>1207</v>
      </c>
      <c r="B1482" s="109" t="s">
        <v>183</v>
      </c>
      <c r="C1482" s="110" t="s">
        <v>1217</v>
      </c>
      <c r="D1482" s="110" t="s">
        <v>1675</v>
      </c>
      <c r="E1482" s="112" t="s">
        <v>1288</v>
      </c>
      <c r="F1482" s="130" t="s">
        <v>1573</v>
      </c>
      <c r="G1482" s="130" t="s">
        <v>1363</v>
      </c>
      <c r="H1482" s="15" t="s">
        <v>1908</v>
      </c>
      <c r="I1482" s="130" t="s">
        <v>1363</v>
      </c>
      <c r="J1482" s="130" t="s">
        <v>1363</v>
      </c>
      <c r="K1482" s="86">
        <v>1</v>
      </c>
      <c r="L1482" s="111"/>
      <c r="M1482" s="85" t="s">
        <v>1363</v>
      </c>
      <c r="N1482" s="16" t="str" cm="1">
        <f t="array" ref="N1482">IF(M1482&lt;&gt;"",SUMPRODUCT($X1482:$AG1482,$X$27:$AG$27)/SUMPRODUCT(--($X1482:$AG1482&lt;&gt;""),$X$27:$AG$27),"")</f>
        <v/>
      </c>
      <c r="O1482" s="85"/>
      <c r="P1482" s="16" t="str" cm="1">
        <f t="array" ref="P1482">IF(O1482&lt;&gt;"",SUMPRODUCT($X1482:$AG1482,$X$27:$AG$27)/SUMPRODUCT(--($X1482:$AG1482&lt;&gt;""),$X$27:$AG$27),"")</f>
        <v/>
      </c>
      <c r="Q1482" s="85" t="s">
        <v>1691</v>
      </c>
      <c r="R1482" s="16" cm="1">
        <f t="array" ref="R1482">IF(Q1482&lt;&gt;"",SUMPRODUCT($X1482:$AG1482,$X$27:$AG$27)/SUMPRODUCT(--($X1482:$AG1482&lt;&gt;""),$X$27:$AG$27),"")</f>
        <v>0</v>
      </c>
      <c r="S1482" s="85" t="s">
        <v>1363</v>
      </c>
      <c r="T1482" s="16" t="str" cm="1">
        <f t="array" ref="T1482">IF(S1482&lt;&gt;"",SUMPRODUCT($X1482:$AG1482,$X$27:$AG$27)/SUMPRODUCT(--($X1482:$AG1482&lt;&gt;""),$X$27:$AG$27),"")</f>
        <v/>
      </c>
      <c r="U1482" s="85" t="s">
        <v>1363</v>
      </c>
      <c r="V1482" s="16" t="str" cm="1">
        <f t="array" ref="V1482">IF(U1482&lt;&gt;"",SUMPRODUCT($X1482:$AG1482,$X$27:$AG$27)/SUMPRODUCT(--($X1482:$AG1482&lt;&gt;""),$X$27:$AG$27),"")</f>
        <v/>
      </c>
      <c r="W1482" s="14">
        <v>100</v>
      </c>
      <c r="X1482" s="17">
        <v>0</v>
      </c>
      <c r="Y1482" s="17">
        <v>0</v>
      </c>
      <c r="Z1482" s="17"/>
      <c r="AA1482" s="17">
        <v>0</v>
      </c>
      <c r="AB1482" s="17">
        <v>0</v>
      </c>
      <c r="AC1482" s="17">
        <v>0</v>
      </c>
      <c r="AD1482" s="17" t="s">
        <v>1363</v>
      </c>
      <c r="AE1482" s="17">
        <v>0</v>
      </c>
      <c r="AF1482" s="17">
        <v>0</v>
      </c>
      <c r="AG1482" s="17" t="s">
        <v>1363</v>
      </c>
      <c r="AH1482" s="18"/>
    </row>
    <row r="1483" spans="1:34" outlineLevel="1">
      <c r="A1483" s="108">
        <v>1208</v>
      </c>
      <c r="B1483" s="109" t="s">
        <v>183</v>
      </c>
      <c r="C1483" s="110" t="s">
        <v>1217</v>
      </c>
      <c r="D1483" s="110" t="s">
        <v>1675</v>
      </c>
      <c r="E1483" s="112" t="s">
        <v>1289</v>
      </c>
      <c r="F1483" s="130" t="s">
        <v>1573</v>
      </c>
      <c r="G1483" s="130" t="s">
        <v>1363</v>
      </c>
      <c r="H1483" s="15" t="s">
        <v>1908</v>
      </c>
      <c r="I1483" s="130" t="s">
        <v>1363</v>
      </c>
      <c r="J1483" s="130" t="s">
        <v>1363</v>
      </c>
      <c r="K1483" s="86">
        <v>1</v>
      </c>
      <c r="L1483" s="111"/>
      <c r="M1483" s="85" t="s">
        <v>1363</v>
      </c>
      <c r="N1483" s="16" t="str" cm="1">
        <f t="array" ref="N1483">IF(M1483&lt;&gt;"",SUMPRODUCT($X1483:$AG1483,$X$27:$AG$27)/SUMPRODUCT(--($X1483:$AG1483&lt;&gt;""),$X$27:$AG$27),"")</f>
        <v/>
      </c>
      <c r="O1483" s="85"/>
      <c r="P1483" s="16" t="str" cm="1">
        <f t="array" ref="P1483">IF(O1483&lt;&gt;"",SUMPRODUCT($X1483:$AG1483,$X$27:$AG$27)/SUMPRODUCT(--($X1483:$AG1483&lt;&gt;""),$X$27:$AG$27),"")</f>
        <v/>
      </c>
      <c r="Q1483" s="85" t="s">
        <v>1691</v>
      </c>
      <c r="R1483" s="16" cm="1">
        <f t="array" ref="R1483">IF(Q1483&lt;&gt;"",SUMPRODUCT($X1483:$AG1483,$X$27:$AG$27)/SUMPRODUCT(--($X1483:$AG1483&lt;&gt;""),$X$27:$AG$27),"")</f>
        <v>0</v>
      </c>
      <c r="S1483" s="85" t="s">
        <v>1363</v>
      </c>
      <c r="T1483" s="16" t="str" cm="1">
        <f t="array" ref="T1483">IF(S1483&lt;&gt;"",SUMPRODUCT($X1483:$AG1483,$X$27:$AG$27)/SUMPRODUCT(--($X1483:$AG1483&lt;&gt;""),$X$27:$AG$27),"")</f>
        <v/>
      </c>
      <c r="U1483" s="85" t="s">
        <v>1363</v>
      </c>
      <c r="V1483" s="16" t="str" cm="1">
        <f t="array" ref="V1483">IF(U1483&lt;&gt;"",SUMPRODUCT($X1483:$AG1483,$X$27:$AG$27)/SUMPRODUCT(--($X1483:$AG1483&lt;&gt;""),$X$27:$AG$27),"")</f>
        <v/>
      </c>
      <c r="W1483" s="14">
        <v>100</v>
      </c>
      <c r="X1483" s="17">
        <v>0</v>
      </c>
      <c r="Y1483" s="17">
        <v>0</v>
      </c>
      <c r="Z1483" s="17"/>
      <c r="AA1483" s="17">
        <v>0</v>
      </c>
      <c r="AB1483" s="17">
        <v>0</v>
      </c>
      <c r="AC1483" s="17">
        <v>0</v>
      </c>
      <c r="AD1483" s="17" t="s">
        <v>1363</v>
      </c>
      <c r="AE1483" s="17">
        <v>0</v>
      </c>
      <c r="AF1483" s="17">
        <v>0</v>
      </c>
      <c r="AG1483" s="17" t="s">
        <v>1363</v>
      </c>
      <c r="AH1483" s="18"/>
    </row>
    <row r="1484" spans="1:34" outlineLevel="1">
      <c r="A1484" s="108">
        <v>1209</v>
      </c>
      <c r="B1484" s="109" t="s">
        <v>183</v>
      </c>
      <c r="C1484" s="110" t="s">
        <v>1217</v>
      </c>
      <c r="D1484" s="110" t="s">
        <v>1675</v>
      </c>
      <c r="E1484" s="112" t="s">
        <v>1290</v>
      </c>
      <c r="F1484" s="130" t="s">
        <v>1573</v>
      </c>
      <c r="G1484" s="130" t="s">
        <v>1363</v>
      </c>
      <c r="H1484" s="15" t="s">
        <v>1908</v>
      </c>
      <c r="I1484" s="130" t="s">
        <v>1363</v>
      </c>
      <c r="J1484" s="130" t="s">
        <v>1363</v>
      </c>
      <c r="K1484" s="86">
        <v>1</v>
      </c>
      <c r="L1484" s="111"/>
      <c r="M1484" s="85" t="s">
        <v>1363</v>
      </c>
      <c r="N1484" s="16" t="str" cm="1">
        <f t="array" ref="N1484">IF(M1484&lt;&gt;"",SUMPRODUCT($X1484:$AG1484,$X$27:$AG$27)/SUMPRODUCT(--($X1484:$AG1484&lt;&gt;""),$X$27:$AG$27),"")</f>
        <v/>
      </c>
      <c r="O1484" s="85"/>
      <c r="P1484" s="16" t="str" cm="1">
        <f t="array" ref="P1484">IF(O1484&lt;&gt;"",SUMPRODUCT($X1484:$AG1484,$X$27:$AG$27)/SUMPRODUCT(--($X1484:$AG1484&lt;&gt;""),$X$27:$AG$27),"")</f>
        <v/>
      </c>
      <c r="Q1484" s="85" t="s">
        <v>1691</v>
      </c>
      <c r="R1484" s="16" cm="1">
        <f t="array" ref="R1484">IF(Q1484&lt;&gt;"",SUMPRODUCT($X1484:$AG1484,$X$27:$AG$27)/SUMPRODUCT(--($X1484:$AG1484&lt;&gt;""),$X$27:$AG$27),"")</f>
        <v>0</v>
      </c>
      <c r="S1484" s="85" t="s">
        <v>1363</v>
      </c>
      <c r="T1484" s="16" t="str" cm="1">
        <f t="array" ref="T1484">IF(S1484&lt;&gt;"",SUMPRODUCT($X1484:$AG1484,$X$27:$AG$27)/SUMPRODUCT(--($X1484:$AG1484&lt;&gt;""),$X$27:$AG$27),"")</f>
        <v/>
      </c>
      <c r="U1484" s="85" t="s">
        <v>1363</v>
      </c>
      <c r="V1484" s="16" t="str" cm="1">
        <f t="array" ref="V1484">IF(U1484&lt;&gt;"",SUMPRODUCT($X1484:$AG1484,$X$27:$AG$27)/SUMPRODUCT(--($X1484:$AG1484&lt;&gt;""),$X$27:$AG$27),"")</f>
        <v/>
      </c>
      <c r="W1484" s="14">
        <v>100</v>
      </c>
      <c r="X1484" s="17">
        <v>0</v>
      </c>
      <c r="Y1484" s="17">
        <v>0</v>
      </c>
      <c r="Z1484" s="17"/>
      <c r="AA1484" s="17">
        <v>0</v>
      </c>
      <c r="AB1484" s="17">
        <v>0</v>
      </c>
      <c r="AC1484" s="17">
        <v>0</v>
      </c>
      <c r="AD1484" s="17" t="s">
        <v>1363</v>
      </c>
      <c r="AE1484" s="17">
        <v>0</v>
      </c>
      <c r="AF1484" s="17">
        <v>0</v>
      </c>
      <c r="AG1484" s="17" t="s">
        <v>1363</v>
      </c>
      <c r="AH1484" s="18"/>
    </row>
    <row r="1485" spans="1:34" outlineLevel="1">
      <c r="A1485" s="108">
        <v>1210</v>
      </c>
      <c r="B1485" s="109" t="s">
        <v>183</v>
      </c>
      <c r="C1485" s="110" t="s">
        <v>1217</v>
      </c>
      <c r="D1485" s="110" t="s">
        <v>1675</v>
      </c>
      <c r="E1485" s="112" t="s">
        <v>1291</v>
      </c>
      <c r="F1485" s="130" t="s">
        <v>1573</v>
      </c>
      <c r="G1485" s="130" t="s">
        <v>1363</v>
      </c>
      <c r="H1485" s="15" t="s">
        <v>1908</v>
      </c>
      <c r="I1485" s="130" t="s">
        <v>1363</v>
      </c>
      <c r="J1485" s="130" t="s">
        <v>1363</v>
      </c>
      <c r="K1485" s="86">
        <v>1</v>
      </c>
      <c r="L1485" s="111"/>
      <c r="M1485" s="85" t="s">
        <v>1363</v>
      </c>
      <c r="N1485" s="16" t="str" cm="1">
        <f t="array" ref="N1485">IF(M1485&lt;&gt;"",SUMPRODUCT($X1485:$AG1485,$X$27:$AG$27)/SUMPRODUCT(--($X1485:$AG1485&lt;&gt;""),$X$27:$AG$27),"")</f>
        <v/>
      </c>
      <c r="O1485" s="85"/>
      <c r="P1485" s="16" t="str" cm="1">
        <f t="array" ref="P1485">IF(O1485&lt;&gt;"",SUMPRODUCT($X1485:$AG1485,$X$27:$AG$27)/SUMPRODUCT(--($X1485:$AG1485&lt;&gt;""),$X$27:$AG$27),"")</f>
        <v/>
      </c>
      <c r="Q1485" s="85" t="s">
        <v>1691</v>
      </c>
      <c r="R1485" s="16" cm="1">
        <f t="array" ref="R1485">IF(Q1485&lt;&gt;"",SUMPRODUCT($X1485:$AG1485,$X$27:$AG$27)/SUMPRODUCT(--($X1485:$AG1485&lt;&gt;""),$X$27:$AG$27),"")</f>
        <v>0</v>
      </c>
      <c r="S1485" s="85" t="s">
        <v>1363</v>
      </c>
      <c r="T1485" s="16" t="str" cm="1">
        <f t="array" ref="T1485">IF(S1485&lt;&gt;"",SUMPRODUCT($X1485:$AG1485,$X$27:$AG$27)/SUMPRODUCT(--($X1485:$AG1485&lt;&gt;""),$X$27:$AG$27),"")</f>
        <v/>
      </c>
      <c r="U1485" s="85" t="s">
        <v>1363</v>
      </c>
      <c r="V1485" s="16" t="str" cm="1">
        <f t="array" ref="V1485">IF(U1485&lt;&gt;"",SUMPRODUCT($X1485:$AG1485,$X$27:$AG$27)/SUMPRODUCT(--($X1485:$AG1485&lt;&gt;""),$X$27:$AG$27),"")</f>
        <v/>
      </c>
      <c r="W1485" s="14">
        <v>100</v>
      </c>
      <c r="X1485" s="17">
        <v>0</v>
      </c>
      <c r="Y1485" s="17">
        <v>0</v>
      </c>
      <c r="Z1485" s="17"/>
      <c r="AA1485" s="17">
        <v>0</v>
      </c>
      <c r="AB1485" s="17">
        <v>0</v>
      </c>
      <c r="AC1485" s="17">
        <v>0</v>
      </c>
      <c r="AD1485" s="17" t="s">
        <v>1363</v>
      </c>
      <c r="AE1485" s="17">
        <v>0</v>
      </c>
      <c r="AF1485" s="17">
        <v>0</v>
      </c>
      <c r="AG1485" s="17" t="s">
        <v>1363</v>
      </c>
      <c r="AH1485" s="18"/>
    </row>
    <row r="1486" spans="1:34" outlineLevel="1">
      <c r="A1486" s="108">
        <v>1211</v>
      </c>
      <c r="B1486" s="109" t="s">
        <v>183</v>
      </c>
      <c r="C1486" s="110" t="s">
        <v>1217</v>
      </c>
      <c r="D1486" s="110" t="s">
        <v>1675</v>
      </c>
      <c r="E1486" s="112" t="s">
        <v>1292</v>
      </c>
      <c r="F1486" s="130" t="s">
        <v>1573</v>
      </c>
      <c r="G1486" s="130" t="s">
        <v>1363</v>
      </c>
      <c r="H1486" s="15" t="s">
        <v>1908</v>
      </c>
      <c r="I1486" s="130" t="s">
        <v>1363</v>
      </c>
      <c r="J1486" s="130" t="s">
        <v>1363</v>
      </c>
      <c r="K1486" s="86">
        <v>1</v>
      </c>
      <c r="L1486" s="111"/>
      <c r="M1486" s="85" t="s">
        <v>1363</v>
      </c>
      <c r="N1486" s="16" t="str" cm="1">
        <f t="array" ref="N1486">IF(M1486&lt;&gt;"",SUMPRODUCT($X1486:$AG1486,$X$27:$AG$27)/SUMPRODUCT(--($X1486:$AG1486&lt;&gt;""),$X$27:$AG$27),"")</f>
        <v/>
      </c>
      <c r="O1486" s="85"/>
      <c r="P1486" s="16" t="str" cm="1">
        <f t="array" ref="P1486">IF(O1486&lt;&gt;"",SUMPRODUCT($X1486:$AG1486,$X$27:$AG$27)/SUMPRODUCT(--($X1486:$AG1486&lt;&gt;""),$X$27:$AG$27),"")</f>
        <v/>
      </c>
      <c r="Q1486" s="85" t="s">
        <v>1691</v>
      </c>
      <c r="R1486" s="16" cm="1">
        <f t="array" ref="R1486">IF(Q1486&lt;&gt;"",SUMPRODUCT($X1486:$AG1486,$X$27:$AG$27)/SUMPRODUCT(--($X1486:$AG1486&lt;&gt;""),$X$27:$AG$27),"")</f>
        <v>0</v>
      </c>
      <c r="S1486" s="85" t="s">
        <v>1363</v>
      </c>
      <c r="T1486" s="16" t="str" cm="1">
        <f t="array" ref="T1486">IF(S1486&lt;&gt;"",SUMPRODUCT($X1486:$AG1486,$X$27:$AG$27)/SUMPRODUCT(--($X1486:$AG1486&lt;&gt;""),$X$27:$AG$27),"")</f>
        <v/>
      </c>
      <c r="U1486" s="85" t="s">
        <v>1363</v>
      </c>
      <c r="V1486" s="16" t="str" cm="1">
        <f t="array" ref="V1486">IF(U1486&lt;&gt;"",SUMPRODUCT($X1486:$AG1486,$X$27:$AG$27)/SUMPRODUCT(--($X1486:$AG1486&lt;&gt;""),$X$27:$AG$27),"")</f>
        <v/>
      </c>
      <c r="W1486" s="14">
        <v>100</v>
      </c>
      <c r="X1486" s="17">
        <v>0</v>
      </c>
      <c r="Y1486" s="17">
        <v>0</v>
      </c>
      <c r="Z1486" s="17"/>
      <c r="AA1486" s="17">
        <v>0</v>
      </c>
      <c r="AB1486" s="17">
        <v>0</v>
      </c>
      <c r="AC1486" s="17">
        <v>0</v>
      </c>
      <c r="AD1486" s="17" t="s">
        <v>1363</v>
      </c>
      <c r="AE1486" s="17">
        <v>0</v>
      </c>
      <c r="AF1486" s="17">
        <v>0</v>
      </c>
      <c r="AG1486" s="17" t="s">
        <v>1363</v>
      </c>
      <c r="AH1486" s="18"/>
    </row>
    <row r="1487" spans="1:34" outlineLevel="1">
      <c r="A1487" s="108">
        <v>1221</v>
      </c>
      <c r="B1487" s="109" t="s">
        <v>183</v>
      </c>
      <c r="C1487" s="110" t="s">
        <v>1217</v>
      </c>
      <c r="D1487" s="110" t="s">
        <v>1675</v>
      </c>
      <c r="E1487" s="112" t="s">
        <v>1293</v>
      </c>
      <c r="F1487" s="130" t="s">
        <v>1574</v>
      </c>
      <c r="G1487" s="130" t="s">
        <v>1363</v>
      </c>
      <c r="H1487" s="15" t="s">
        <v>1908</v>
      </c>
      <c r="I1487" s="130" t="s">
        <v>1363</v>
      </c>
      <c r="J1487" s="130" t="s">
        <v>1363</v>
      </c>
      <c r="K1487" s="86">
        <v>1</v>
      </c>
      <c r="L1487" s="111"/>
      <c r="M1487" s="85" t="s">
        <v>1363</v>
      </c>
      <c r="N1487" s="16" t="str" cm="1">
        <f t="array" ref="N1487">IF(M1487&lt;&gt;"",SUMPRODUCT($X1487:$AG1487,$X$27:$AG$27)/SUMPRODUCT(--($X1487:$AG1487&lt;&gt;""),$X$27:$AG$27),"")</f>
        <v/>
      </c>
      <c r="O1487" s="85"/>
      <c r="P1487" s="16" t="str" cm="1">
        <f t="array" ref="P1487">IF(O1487&lt;&gt;"",SUMPRODUCT($X1487:$AG1487,$X$27:$AG$27)/SUMPRODUCT(--($X1487:$AG1487&lt;&gt;""),$X$27:$AG$27),"")</f>
        <v/>
      </c>
      <c r="Q1487" s="85" t="s">
        <v>1691</v>
      </c>
      <c r="R1487" s="16" cm="1">
        <f t="array" ref="R1487">IF(Q1487&lt;&gt;"",SUMPRODUCT($X1487:$AG1487,$X$27:$AG$27)/SUMPRODUCT(--($X1487:$AG1487&lt;&gt;""),$X$27:$AG$27),"")</f>
        <v>0</v>
      </c>
      <c r="S1487" s="85" t="s">
        <v>1363</v>
      </c>
      <c r="T1487" s="16" t="str" cm="1">
        <f t="array" ref="T1487">IF(S1487&lt;&gt;"",SUMPRODUCT($X1487:$AG1487,$X$27:$AG$27)/SUMPRODUCT(--($X1487:$AG1487&lt;&gt;""),$X$27:$AG$27),"")</f>
        <v/>
      </c>
      <c r="U1487" s="85" t="s">
        <v>1363</v>
      </c>
      <c r="V1487" s="16" t="str" cm="1">
        <f t="array" ref="V1487">IF(U1487&lt;&gt;"",SUMPRODUCT($X1487:$AG1487,$X$27:$AG$27)/SUMPRODUCT(--($X1487:$AG1487&lt;&gt;""),$X$27:$AG$27),"")</f>
        <v/>
      </c>
      <c r="W1487" s="14">
        <v>100</v>
      </c>
      <c r="X1487" s="17">
        <v>0</v>
      </c>
      <c r="Y1487" s="17">
        <v>0</v>
      </c>
      <c r="Z1487" s="17"/>
      <c r="AA1487" s="17">
        <v>0</v>
      </c>
      <c r="AB1487" s="17">
        <v>0</v>
      </c>
      <c r="AC1487" s="17">
        <v>0</v>
      </c>
      <c r="AD1487" s="17" t="s">
        <v>1363</v>
      </c>
      <c r="AE1487" s="17">
        <v>0</v>
      </c>
      <c r="AF1487" s="17">
        <v>0</v>
      </c>
      <c r="AG1487" s="17" t="s">
        <v>1363</v>
      </c>
      <c r="AH1487" s="18"/>
    </row>
    <row r="1488" spans="1:34" outlineLevel="1">
      <c r="A1488" s="108">
        <v>1222</v>
      </c>
      <c r="B1488" s="109" t="s">
        <v>183</v>
      </c>
      <c r="C1488" s="110" t="s">
        <v>1217</v>
      </c>
      <c r="D1488" s="110" t="s">
        <v>1675</v>
      </c>
      <c r="E1488" s="112" t="s">
        <v>1294</v>
      </c>
      <c r="F1488" s="130" t="s">
        <v>1575</v>
      </c>
      <c r="G1488" s="130" t="s">
        <v>1363</v>
      </c>
      <c r="H1488" s="15" t="s">
        <v>1908</v>
      </c>
      <c r="I1488" s="130" t="s">
        <v>1363</v>
      </c>
      <c r="J1488" s="130" t="s">
        <v>1363</v>
      </c>
      <c r="K1488" s="86">
        <v>1</v>
      </c>
      <c r="L1488" s="111"/>
      <c r="M1488" s="85" t="s">
        <v>1363</v>
      </c>
      <c r="N1488" s="16" t="str" cm="1">
        <f t="array" ref="N1488">IF(M1488&lt;&gt;"",SUMPRODUCT($X1488:$AG1488,$X$27:$AG$27)/SUMPRODUCT(--($X1488:$AG1488&lt;&gt;""),$X$27:$AG$27),"")</f>
        <v/>
      </c>
      <c r="O1488" s="85"/>
      <c r="P1488" s="16" t="str" cm="1">
        <f t="array" ref="P1488">IF(O1488&lt;&gt;"",SUMPRODUCT($X1488:$AG1488,$X$27:$AG$27)/SUMPRODUCT(--($X1488:$AG1488&lt;&gt;""),$X$27:$AG$27),"")</f>
        <v/>
      </c>
      <c r="Q1488" s="85" t="s">
        <v>1691</v>
      </c>
      <c r="R1488" s="16" cm="1">
        <f t="array" ref="R1488">IF(Q1488&lt;&gt;"",SUMPRODUCT($X1488:$AG1488,$X$27:$AG$27)/SUMPRODUCT(--($X1488:$AG1488&lt;&gt;""),$X$27:$AG$27),"")</f>
        <v>0</v>
      </c>
      <c r="S1488" s="85" t="s">
        <v>1363</v>
      </c>
      <c r="T1488" s="16" t="str" cm="1">
        <f t="array" ref="T1488">IF(S1488&lt;&gt;"",SUMPRODUCT($X1488:$AG1488,$X$27:$AG$27)/SUMPRODUCT(--($X1488:$AG1488&lt;&gt;""),$X$27:$AG$27),"")</f>
        <v/>
      </c>
      <c r="U1488" s="85" t="s">
        <v>1363</v>
      </c>
      <c r="V1488" s="16" t="str" cm="1">
        <f t="array" ref="V1488">IF(U1488&lt;&gt;"",SUMPRODUCT($X1488:$AG1488,$X$27:$AG$27)/SUMPRODUCT(--($X1488:$AG1488&lt;&gt;""),$X$27:$AG$27),"")</f>
        <v/>
      </c>
      <c r="W1488" s="14">
        <v>100</v>
      </c>
      <c r="X1488" s="17">
        <v>0</v>
      </c>
      <c r="Y1488" s="17">
        <v>0</v>
      </c>
      <c r="Z1488" s="17"/>
      <c r="AA1488" s="17">
        <v>0</v>
      </c>
      <c r="AB1488" s="17">
        <v>0</v>
      </c>
      <c r="AC1488" s="17">
        <v>0</v>
      </c>
      <c r="AD1488" s="17" t="s">
        <v>1363</v>
      </c>
      <c r="AE1488" s="17">
        <v>0</v>
      </c>
      <c r="AF1488" s="17">
        <v>0</v>
      </c>
      <c r="AG1488" s="17" t="s">
        <v>1363</v>
      </c>
      <c r="AH1488" s="18"/>
    </row>
    <row r="1489" spans="1:34" outlineLevel="1">
      <c r="A1489" s="108">
        <v>1223</v>
      </c>
      <c r="B1489" s="109" t="s">
        <v>183</v>
      </c>
      <c r="C1489" s="110" t="s">
        <v>1217</v>
      </c>
      <c r="D1489" s="110" t="s">
        <v>1675</v>
      </c>
      <c r="E1489" s="112" t="s">
        <v>1295</v>
      </c>
      <c r="F1489" s="130" t="s">
        <v>1576</v>
      </c>
      <c r="G1489" s="130" t="s">
        <v>1363</v>
      </c>
      <c r="H1489" s="15" t="s">
        <v>1908</v>
      </c>
      <c r="I1489" s="130" t="s">
        <v>1363</v>
      </c>
      <c r="J1489" s="130" t="s">
        <v>1363</v>
      </c>
      <c r="K1489" s="86">
        <v>1</v>
      </c>
      <c r="L1489" s="111"/>
      <c r="M1489" s="85" t="s">
        <v>1363</v>
      </c>
      <c r="N1489" s="16" t="str" cm="1">
        <f t="array" ref="N1489">IF(M1489&lt;&gt;"",SUMPRODUCT($X1489:$AG1489,$X$27:$AG$27)/SUMPRODUCT(--($X1489:$AG1489&lt;&gt;""),$X$27:$AG$27),"")</f>
        <v/>
      </c>
      <c r="O1489" s="85"/>
      <c r="P1489" s="16" t="str" cm="1">
        <f t="array" ref="P1489">IF(O1489&lt;&gt;"",SUMPRODUCT($X1489:$AG1489,$X$27:$AG$27)/SUMPRODUCT(--($X1489:$AG1489&lt;&gt;""),$X$27:$AG$27),"")</f>
        <v/>
      </c>
      <c r="Q1489" s="85" t="s">
        <v>1691</v>
      </c>
      <c r="R1489" s="16" cm="1">
        <f t="array" ref="R1489">IF(Q1489&lt;&gt;"",SUMPRODUCT($X1489:$AG1489,$X$27:$AG$27)/SUMPRODUCT(--($X1489:$AG1489&lt;&gt;""),$X$27:$AG$27),"")</f>
        <v>0</v>
      </c>
      <c r="S1489" s="85" t="s">
        <v>1363</v>
      </c>
      <c r="T1489" s="16" t="str" cm="1">
        <f t="array" ref="T1489">IF(S1489&lt;&gt;"",SUMPRODUCT($X1489:$AG1489,$X$27:$AG$27)/SUMPRODUCT(--($X1489:$AG1489&lt;&gt;""),$X$27:$AG$27),"")</f>
        <v/>
      </c>
      <c r="U1489" s="85" t="s">
        <v>1363</v>
      </c>
      <c r="V1489" s="16" t="str" cm="1">
        <f t="array" ref="V1489">IF(U1489&lt;&gt;"",SUMPRODUCT($X1489:$AG1489,$X$27:$AG$27)/SUMPRODUCT(--($X1489:$AG1489&lt;&gt;""),$X$27:$AG$27),"")</f>
        <v/>
      </c>
      <c r="W1489" s="14">
        <v>100</v>
      </c>
      <c r="X1489" s="17">
        <v>0</v>
      </c>
      <c r="Y1489" s="17">
        <v>0</v>
      </c>
      <c r="Z1489" s="17"/>
      <c r="AA1489" s="17">
        <v>0</v>
      </c>
      <c r="AB1489" s="17">
        <v>0</v>
      </c>
      <c r="AC1489" s="17">
        <v>0</v>
      </c>
      <c r="AD1489" s="17" t="s">
        <v>1363</v>
      </c>
      <c r="AE1489" s="17">
        <v>0</v>
      </c>
      <c r="AF1489" s="17">
        <v>0</v>
      </c>
      <c r="AG1489" s="17" t="s">
        <v>1363</v>
      </c>
      <c r="AH1489" s="18"/>
    </row>
    <row r="1490" spans="1:34" ht="18.75">
      <c r="A1490" s="143"/>
      <c r="B1490" s="144" t="s">
        <v>183</v>
      </c>
      <c r="C1490" s="145" t="s">
        <v>1296</v>
      </c>
      <c r="D1490" s="146" t="s">
        <v>1844</v>
      </c>
      <c r="E1490" s="146"/>
      <c r="F1490" s="149"/>
      <c r="G1490" s="150"/>
      <c r="H1490" s="12"/>
      <c r="I1490" s="12"/>
      <c r="J1490" s="12"/>
      <c r="K1490" s="12"/>
      <c r="L1490" s="12"/>
      <c r="M1490" s="85"/>
      <c r="N1490" s="16"/>
      <c r="O1490" s="85"/>
      <c r="P1490" s="16"/>
      <c r="Q1490" s="85"/>
      <c r="R1490" s="16"/>
      <c r="S1490" s="85"/>
      <c r="T1490" s="16"/>
      <c r="U1490" s="85"/>
      <c r="V1490" s="16"/>
      <c r="W1490" s="14"/>
      <c r="X1490" s="17"/>
      <c r="Y1490" s="17"/>
      <c r="Z1490" s="17"/>
      <c r="AA1490" s="17"/>
      <c r="AB1490" s="17"/>
      <c r="AC1490" s="17"/>
      <c r="AD1490" s="17"/>
      <c r="AE1490" s="17"/>
      <c r="AF1490" s="17"/>
      <c r="AG1490" s="17"/>
      <c r="AH1490" s="5"/>
    </row>
    <row r="1491" spans="1:34" outlineLevel="1">
      <c r="A1491" s="108">
        <v>1253</v>
      </c>
      <c r="B1491" s="109" t="s">
        <v>183</v>
      </c>
      <c r="C1491" s="110" t="s">
        <v>1296</v>
      </c>
      <c r="D1491" s="110" t="s">
        <v>1676</v>
      </c>
      <c r="E1491" s="112" t="s">
        <v>1297</v>
      </c>
      <c r="F1491" s="130" t="s">
        <v>1577</v>
      </c>
      <c r="G1491" s="130" t="s">
        <v>1692</v>
      </c>
      <c r="H1491" s="15" t="s">
        <v>1910</v>
      </c>
      <c r="I1491" s="130" t="s">
        <v>1718</v>
      </c>
      <c r="J1491" s="130" t="s">
        <v>1363</v>
      </c>
      <c r="K1491" s="86">
        <v>1</v>
      </c>
      <c r="L1491" s="111"/>
      <c r="M1491" s="85" t="s">
        <v>1363</v>
      </c>
      <c r="N1491" s="16" t="str" cm="1">
        <f t="array" ref="N1491">IF(M1491&lt;&gt;"",SUMPRODUCT($X1491:$AG1491,$X$27:$AG$27)/SUMPRODUCT(--($X1491:$AG1491&lt;&gt;""),$X$27:$AG$27),"")</f>
        <v/>
      </c>
      <c r="O1491" s="85"/>
      <c r="P1491" s="16" t="str" cm="1">
        <f t="array" ref="P1491">IF(O1491&lt;&gt;"",SUMPRODUCT($X1491:$AG1491,$X$27:$AG$27)/SUMPRODUCT(--($X1491:$AG1491&lt;&gt;""),$X$27:$AG$27),"")</f>
        <v/>
      </c>
      <c r="Q1491" s="85">
        <v>9</v>
      </c>
      <c r="R1491" s="16" cm="1">
        <f t="array" ref="R1491">IF(Q1491&lt;&gt;"",SUMPRODUCT($X1491:$AG1491,$X$27:$AG$27)/SUMPRODUCT(--($X1491:$AG1491&lt;&gt;""),$X$27:$AG$27),"")</f>
        <v>1</v>
      </c>
      <c r="S1491" s="85" t="s">
        <v>1363</v>
      </c>
      <c r="T1491" s="16" t="str" cm="1">
        <f t="array" ref="T1491">IF(S1491&lt;&gt;"",SUMPRODUCT($X1491:$AG1491,$X$27:$AG$27)/SUMPRODUCT(--($X1491:$AG1491&lt;&gt;""),$X$27:$AG$27),"")</f>
        <v/>
      </c>
      <c r="U1491" s="85" t="s">
        <v>1363</v>
      </c>
      <c r="V1491" s="16" t="str" cm="1">
        <f t="array" ref="V1491">IF(U1491&lt;&gt;"",SUMPRODUCT($X1491:$AG1491,$X$27:$AG$27)/SUMPRODUCT(--($X1491:$AG1491&lt;&gt;""),$X$27:$AG$27),"")</f>
        <v/>
      </c>
      <c r="W1491" s="14">
        <v>100</v>
      </c>
      <c r="X1491" s="17">
        <v>1</v>
      </c>
      <c r="Y1491" s="17">
        <v>1</v>
      </c>
      <c r="Z1491" s="17"/>
      <c r="AA1491" s="17">
        <v>1</v>
      </c>
      <c r="AB1491" s="17">
        <v>1</v>
      </c>
      <c r="AC1491" s="17">
        <v>1</v>
      </c>
      <c r="AD1491" s="17" t="s">
        <v>1363</v>
      </c>
      <c r="AE1491" s="17">
        <v>1</v>
      </c>
      <c r="AF1491" s="17">
        <v>1</v>
      </c>
      <c r="AG1491" s="17" t="s">
        <v>1363</v>
      </c>
      <c r="AH1491" s="18"/>
    </row>
    <row r="1492" spans="1:34" outlineLevel="1">
      <c r="A1492" s="108">
        <v>1256</v>
      </c>
      <c r="B1492" s="109" t="s">
        <v>183</v>
      </c>
      <c r="C1492" s="110" t="s">
        <v>1296</v>
      </c>
      <c r="D1492" s="110" t="s">
        <v>1676</v>
      </c>
      <c r="E1492" s="112" t="s">
        <v>1298</v>
      </c>
      <c r="F1492" s="130" t="s">
        <v>1578</v>
      </c>
      <c r="G1492" s="130" t="s">
        <v>1363</v>
      </c>
      <c r="H1492" s="15" t="s">
        <v>1908</v>
      </c>
      <c r="I1492" s="130" t="s">
        <v>1363</v>
      </c>
      <c r="J1492" s="130" t="s">
        <v>1363</v>
      </c>
      <c r="K1492" s="86">
        <v>1</v>
      </c>
      <c r="L1492" s="111"/>
      <c r="M1492" s="85" t="s">
        <v>1363</v>
      </c>
      <c r="N1492" s="16" t="str" cm="1">
        <f t="array" ref="N1492">IF(M1492&lt;&gt;"",SUMPRODUCT($X1492:$AG1492,$X$27:$AG$27)/SUMPRODUCT(--($X1492:$AG1492&lt;&gt;""),$X$27:$AG$27),"")</f>
        <v/>
      </c>
      <c r="O1492" s="85"/>
      <c r="P1492" s="16" t="str" cm="1">
        <f t="array" ref="P1492">IF(O1492&lt;&gt;"",SUMPRODUCT($X1492:$AG1492,$X$27:$AG$27)/SUMPRODUCT(--($X1492:$AG1492&lt;&gt;""),$X$27:$AG$27),"")</f>
        <v/>
      </c>
      <c r="Q1492" s="85" t="s">
        <v>1691</v>
      </c>
      <c r="R1492" s="16" cm="1">
        <f t="array" ref="R1492">IF(Q1492&lt;&gt;"",SUMPRODUCT($X1492:$AG1492,$X$27:$AG$27)/SUMPRODUCT(--($X1492:$AG1492&lt;&gt;""),$X$27:$AG$27),"")</f>
        <v>0</v>
      </c>
      <c r="S1492" s="85" t="s">
        <v>1363</v>
      </c>
      <c r="T1492" s="16" t="str" cm="1">
        <f t="array" ref="T1492">IF(S1492&lt;&gt;"",SUMPRODUCT($X1492:$AG1492,$X$27:$AG$27)/SUMPRODUCT(--($X1492:$AG1492&lt;&gt;""),$X$27:$AG$27),"")</f>
        <v/>
      </c>
      <c r="U1492" s="85" t="s">
        <v>1363</v>
      </c>
      <c r="V1492" s="16" t="str" cm="1">
        <f t="array" ref="V1492">IF(U1492&lt;&gt;"",SUMPRODUCT($X1492:$AG1492,$X$27:$AG$27)/SUMPRODUCT(--($X1492:$AG1492&lt;&gt;""),$X$27:$AG$27),"")</f>
        <v/>
      </c>
      <c r="W1492" s="14">
        <v>100</v>
      </c>
      <c r="X1492" s="17">
        <v>0</v>
      </c>
      <c r="Y1492" s="17">
        <v>0</v>
      </c>
      <c r="Z1492" s="17"/>
      <c r="AA1492" s="17">
        <v>0</v>
      </c>
      <c r="AB1492" s="17">
        <v>0</v>
      </c>
      <c r="AC1492" s="17">
        <v>0</v>
      </c>
      <c r="AD1492" s="17" t="s">
        <v>1363</v>
      </c>
      <c r="AE1492" s="17">
        <v>0</v>
      </c>
      <c r="AF1492" s="17">
        <v>0</v>
      </c>
      <c r="AG1492" s="17" t="s">
        <v>1363</v>
      </c>
      <c r="AH1492" s="18"/>
    </row>
    <row r="1493" spans="1:34" outlineLevel="1">
      <c r="A1493" s="108">
        <v>1258</v>
      </c>
      <c r="B1493" s="109" t="s">
        <v>183</v>
      </c>
      <c r="C1493" s="110" t="s">
        <v>1296</v>
      </c>
      <c r="D1493" s="110" t="s">
        <v>1676</v>
      </c>
      <c r="E1493" s="112" t="s">
        <v>1299</v>
      </c>
      <c r="F1493" s="130" t="s">
        <v>1579</v>
      </c>
      <c r="G1493" s="130" t="s">
        <v>1363</v>
      </c>
      <c r="H1493" s="15" t="s">
        <v>1908</v>
      </c>
      <c r="I1493" s="130" t="s">
        <v>1363</v>
      </c>
      <c r="J1493" s="130" t="s">
        <v>1363</v>
      </c>
      <c r="K1493" s="86">
        <v>1</v>
      </c>
      <c r="L1493" s="111"/>
      <c r="M1493" s="85" t="s">
        <v>1363</v>
      </c>
      <c r="N1493" s="16" t="str" cm="1">
        <f t="array" ref="N1493">IF(M1493&lt;&gt;"",SUMPRODUCT($X1493:$AG1493,$X$27:$AG$27)/SUMPRODUCT(--($X1493:$AG1493&lt;&gt;""),$X$27:$AG$27),"")</f>
        <v/>
      </c>
      <c r="O1493" s="85"/>
      <c r="P1493" s="16" t="str" cm="1">
        <f t="array" ref="P1493">IF(O1493&lt;&gt;"",SUMPRODUCT($X1493:$AG1493,$X$27:$AG$27)/SUMPRODUCT(--($X1493:$AG1493&lt;&gt;""),$X$27:$AG$27),"")</f>
        <v/>
      </c>
      <c r="Q1493" s="85" t="s">
        <v>1691</v>
      </c>
      <c r="R1493" s="16" cm="1">
        <f t="array" ref="R1493">IF(Q1493&lt;&gt;"",SUMPRODUCT($X1493:$AG1493,$X$27:$AG$27)/SUMPRODUCT(--($X1493:$AG1493&lt;&gt;""),$X$27:$AG$27),"")</f>
        <v>0</v>
      </c>
      <c r="S1493" s="85" t="s">
        <v>1363</v>
      </c>
      <c r="T1493" s="16" t="str" cm="1">
        <f t="array" ref="T1493">IF(S1493&lt;&gt;"",SUMPRODUCT($X1493:$AG1493,$X$27:$AG$27)/SUMPRODUCT(--($X1493:$AG1493&lt;&gt;""),$X$27:$AG$27),"")</f>
        <v/>
      </c>
      <c r="U1493" s="85" t="s">
        <v>1363</v>
      </c>
      <c r="V1493" s="16" t="str" cm="1">
        <f t="array" ref="V1493">IF(U1493&lt;&gt;"",SUMPRODUCT($X1493:$AG1493,$X$27:$AG$27)/SUMPRODUCT(--($X1493:$AG1493&lt;&gt;""),$X$27:$AG$27),"")</f>
        <v/>
      </c>
      <c r="W1493" s="14">
        <v>100</v>
      </c>
      <c r="X1493" s="17">
        <v>0</v>
      </c>
      <c r="Y1493" s="17">
        <v>0</v>
      </c>
      <c r="Z1493" s="17"/>
      <c r="AA1493" s="17">
        <v>0</v>
      </c>
      <c r="AB1493" s="17">
        <v>0</v>
      </c>
      <c r="AC1493" s="17">
        <v>0</v>
      </c>
      <c r="AD1493" s="17" t="s">
        <v>1363</v>
      </c>
      <c r="AE1493" s="17">
        <v>0</v>
      </c>
      <c r="AF1493" s="17">
        <v>0</v>
      </c>
      <c r="AG1493" s="17" t="s">
        <v>1363</v>
      </c>
      <c r="AH1493" s="18"/>
    </row>
    <row r="1494" spans="1:34" outlineLevel="1">
      <c r="A1494" s="108">
        <v>1257</v>
      </c>
      <c r="B1494" s="109" t="s">
        <v>183</v>
      </c>
      <c r="C1494" s="110" t="s">
        <v>1296</v>
      </c>
      <c r="D1494" s="110" t="s">
        <v>1676</v>
      </c>
      <c r="E1494" s="112" t="s">
        <v>1300</v>
      </c>
      <c r="F1494" s="130" t="s">
        <v>1579</v>
      </c>
      <c r="G1494" s="130" t="s">
        <v>1363</v>
      </c>
      <c r="H1494" s="15" t="s">
        <v>1908</v>
      </c>
      <c r="I1494" s="130" t="s">
        <v>1363</v>
      </c>
      <c r="J1494" s="130" t="s">
        <v>1363</v>
      </c>
      <c r="K1494" s="86">
        <v>1</v>
      </c>
      <c r="L1494" s="111"/>
      <c r="M1494" s="85" t="s">
        <v>1363</v>
      </c>
      <c r="N1494" s="16" t="str" cm="1">
        <f t="array" ref="N1494">IF(M1494&lt;&gt;"",SUMPRODUCT($X1494:$AG1494,$X$27:$AG$27)/SUMPRODUCT(--($X1494:$AG1494&lt;&gt;""),$X$27:$AG$27),"")</f>
        <v/>
      </c>
      <c r="O1494" s="85"/>
      <c r="P1494" s="16" t="str" cm="1">
        <f t="array" ref="P1494">IF(O1494&lt;&gt;"",SUMPRODUCT($X1494:$AG1494,$X$27:$AG$27)/SUMPRODUCT(--($X1494:$AG1494&lt;&gt;""),$X$27:$AG$27),"")</f>
        <v/>
      </c>
      <c r="Q1494" s="85" t="s">
        <v>1691</v>
      </c>
      <c r="R1494" s="16" cm="1">
        <f t="array" ref="R1494">IF(Q1494&lt;&gt;"",SUMPRODUCT($X1494:$AG1494,$X$27:$AG$27)/SUMPRODUCT(--($X1494:$AG1494&lt;&gt;""),$X$27:$AG$27),"")</f>
        <v>0</v>
      </c>
      <c r="S1494" s="85" t="s">
        <v>1363</v>
      </c>
      <c r="T1494" s="16" t="str" cm="1">
        <f t="array" ref="T1494">IF(S1494&lt;&gt;"",SUMPRODUCT($X1494:$AG1494,$X$27:$AG$27)/SUMPRODUCT(--($X1494:$AG1494&lt;&gt;""),$X$27:$AG$27),"")</f>
        <v/>
      </c>
      <c r="U1494" s="85" t="s">
        <v>1363</v>
      </c>
      <c r="V1494" s="16" t="str" cm="1">
        <f t="array" ref="V1494">IF(U1494&lt;&gt;"",SUMPRODUCT($X1494:$AG1494,$X$27:$AG$27)/SUMPRODUCT(--($X1494:$AG1494&lt;&gt;""),$X$27:$AG$27),"")</f>
        <v/>
      </c>
      <c r="W1494" s="14">
        <v>100</v>
      </c>
      <c r="X1494" s="17">
        <v>0</v>
      </c>
      <c r="Y1494" s="17">
        <v>0</v>
      </c>
      <c r="Z1494" s="17"/>
      <c r="AA1494" s="17">
        <v>0</v>
      </c>
      <c r="AB1494" s="17">
        <v>0</v>
      </c>
      <c r="AC1494" s="17">
        <v>0</v>
      </c>
      <c r="AD1494" s="17" t="s">
        <v>1363</v>
      </c>
      <c r="AE1494" s="17">
        <v>0</v>
      </c>
      <c r="AF1494" s="17">
        <v>0</v>
      </c>
      <c r="AG1494" s="17" t="s">
        <v>1363</v>
      </c>
      <c r="AH1494" s="18"/>
    </row>
    <row r="1495" spans="1:34" outlineLevel="1">
      <c r="A1495" s="108">
        <v>1283</v>
      </c>
      <c r="B1495" s="109" t="s">
        <v>183</v>
      </c>
      <c r="C1495" s="110" t="s">
        <v>1296</v>
      </c>
      <c r="D1495" s="110" t="s">
        <v>1676</v>
      </c>
      <c r="E1495" s="112" t="s">
        <v>1301</v>
      </c>
      <c r="F1495" s="130" t="s">
        <v>1580</v>
      </c>
      <c r="G1495" s="130" t="s">
        <v>1363</v>
      </c>
      <c r="H1495" s="15" t="s">
        <v>1908</v>
      </c>
      <c r="I1495" s="130" t="s">
        <v>1363</v>
      </c>
      <c r="J1495" s="130" t="s">
        <v>1363</v>
      </c>
      <c r="K1495" s="86">
        <v>1</v>
      </c>
      <c r="L1495" s="111"/>
      <c r="M1495" s="85" t="s">
        <v>1363</v>
      </c>
      <c r="N1495" s="16" t="str" cm="1">
        <f t="array" ref="N1495">IF(M1495&lt;&gt;"",SUMPRODUCT($X1495:$AG1495,$X$27:$AG$27)/SUMPRODUCT(--($X1495:$AG1495&lt;&gt;""),$X$27:$AG$27),"")</f>
        <v/>
      </c>
      <c r="O1495" s="85"/>
      <c r="P1495" s="16" t="str" cm="1">
        <f t="array" ref="P1495">IF(O1495&lt;&gt;"",SUMPRODUCT($X1495:$AG1495,$X$27:$AG$27)/SUMPRODUCT(--($X1495:$AG1495&lt;&gt;""),$X$27:$AG$27),"")</f>
        <v/>
      </c>
      <c r="Q1495" s="85" t="s">
        <v>1691</v>
      </c>
      <c r="R1495" s="16" cm="1">
        <f t="array" ref="R1495">IF(Q1495&lt;&gt;"",SUMPRODUCT($X1495:$AG1495,$X$27:$AG$27)/SUMPRODUCT(--($X1495:$AG1495&lt;&gt;""),$X$27:$AG$27),"")</f>
        <v>0</v>
      </c>
      <c r="S1495" s="85" t="s">
        <v>1363</v>
      </c>
      <c r="T1495" s="16" t="str" cm="1">
        <f t="array" ref="T1495">IF(S1495&lt;&gt;"",SUMPRODUCT($X1495:$AG1495,$X$27:$AG$27)/SUMPRODUCT(--($X1495:$AG1495&lt;&gt;""),$X$27:$AG$27),"")</f>
        <v/>
      </c>
      <c r="U1495" s="85" t="s">
        <v>1363</v>
      </c>
      <c r="V1495" s="16" t="str" cm="1">
        <f t="array" ref="V1495">IF(U1495&lt;&gt;"",SUMPRODUCT($X1495:$AG1495,$X$27:$AG$27)/SUMPRODUCT(--($X1495:$AG1495&lt;&gt;""),$X$27:$AG$27),"")</f>
        <v/>
      </c>
      <c r="W1495" s="14">
        <v>100</v>
      </c>
      <c r="X1495" s="17">
        <v>0</v>
      </c>
      <c r="Y1495" s="17">
        <v>0</v>
      </c>
      <c r="Z1495" s="17"/>
      <c r="AA1495" s="17">
        <v>0</v>
      </c>
      <c r="AB1495" s="17">
        <v>0</v>
      </c>
      <c r="AC1495" s="17">
        <v>0</v>
      </c>
      <c r="AD1495" s="17" t="s">
        <v>1363</v>
      </c>
      <c r="AE1495" s="17">
        <v>0</v>
      </c>
      <c r="AF1495" s="17">
        <v>0</v>
      </c>
      <c r="AG1495" s="17" t="s">
        <v>1363</v>
      </c>
      <c r="AH1495" s="18"/>
    </row>
    <row r="1496" spans="1:34" outlineLevel="1">
      <c r="A1496" s="108">
        <v>1285</v>
      </c>
      <c r="B1496" s="109" t="s">
        <v>183</v>
      </c>
      <c r="C1496" s="110" t="s">
        <v>1296</v>
      </c>
      <c r="D1496" s="110" t="s">
        <v>1676</v>
      </c>
      <c r="E1496" s="112" t="s">
        <v>1302</v>
      </c>
      <c r="F1496" s="130" t="s">
        <v>1581</v>
      </c>
      <c r="G1496" s="130" t="s">
        <v>1363</v>
      </c>
      <c r="H1496" s="15" t="s">
        <v>1908</v>
      </c>
      <c r="I1496" s="130" t="s">
        <v>1363</v>
      </c>
      <c r="J1496" s="130" t="s">
        <v>1822</v>
      </c>
      <c r="K1496" s="86">
        <v>1</v>
      </c>
      <c r="L1496" s="111"/>
      <c r="M1496" s="85" t="s">
        <v>1363</v>
      </c>
      <c r="N1496" s="16" t="str" cm="1">
        <f t="array" ref="N1496">IF(M1496&lt;&gt;"",SUMPRODUCT($X1496:$AG1496,$X$27:$AG$27)/SUMPRODUCT(--($X1496:$AG1496&lt;&gt;""),$X$27:$AG$27),"")</f>
        <v/>
      </c>
      <c r="O1496" s="85"/>
      <c r="P1496" s="16" t="str" cm="1">
        <f t="array" ref="P1496">IF(O1496&lt;&gt;"",SUMPRODUCT($X1496:$AG1496,$X$27:$AG$27)/SUMPRODUCT(--($X1496:$AG1496&lt;&gt;""),$X$27:$AG$27),"")</f>
        <v/>
      </c>
      <c r="Q1496" s="85" t="s">
        <v>1691</v>
      </c>
      <c r="R1496" s="16" cm="1">
        <f t="array" ref="R1496">IF(Q1496&lt;&gt;"",SUMPRODUCT($X1496:$AG1496,$X$27:$AG$27)/SUMPRODUCT(--($X1496:$AG1496&lt;&gt;""),$X$27:$AG$27),"")</f>
        <v>0</v>
      </c>
      <c r="S1496" s="85" t="s">
        <v>1363</v>
      </c>
      <c r="T1496" s="16" t="str" cm="1">
        <f t="array" ref="T1496">IF(S1496&lt;&gt;"",SUMPRODUCT($X1496:$AG1496,$X$27:$AG$27)/SUMPRODUCT(--($X1496:$AG1496&lt;&gt;""),$X$27:$AG$27),"")</f>
        <v/>
      </c>
      <c r="U1496" s="85" t="s">
        <v>1363</v>
      </c>
      <c r="V1496" s="16" t="str" cm="1">
        <f t="array" ref="V1496">IF(U1496&lt;&gt;"",SUMPRODUCT($X1496:$AG1496,$X$27:$AG$27)/SUMPRODUCT(--($X1496:$AG1496&lt;&gt;""),$X$27:$AG$27),"")</f>
        <v/>
      </c>
      <c r="W1496" s="14">
        <v>100</v>
      </c>
      <c r="X1496" s="17">
        <v>0</v>
      </c>
      <c r="Y1496" s="17">
        <v>0</v>
      </c>
      <c r="Z1496" s="17"/>
      <c r="AA1496" s="17">
        <v>0</v>
      </c>
      <c r="AB1496" s="17">
        <v>0</v>
      </c>
      <c r="AC1496" s="17">
        <v>0</v>
      </c>
      <c r="AD1496" s="17" t="s">
        <v>1363</v>
      </c>
      <c r="AE1496" s="17">
        <v>0</v>
      </c>
      <c r="AF1496" s="17">
        <v>0</v>
      </c>
      <c r="AG1496" s="17" t="s">
        <v>1363</v>
      </c>
      <c r="AH1496" s="18"/>
    </row>
    <row r="1497" spans="1:34" outlineLevel="1">
      <c r="A1497" s="108">
        <v>1284</v>
      </c>
      <c r="B1497" s="109" t="s">
        <v>183</v>
      </c>
      <c r="C1497" s="110" t="s">
        <v>1296</v>
      </c>
      <c r="D1497" s="110" t="s">
        <v>1676</v>
      </c>
      <c r="E1497" s="112" t="s">
        <v>1303</v>
      </c>
      <c r="F1497" s="130" t="s">
        <v>1581</v>
      </c>
      <c r="G1497" s="130" t="s">
        <v>1363</v>
      </c>
      <c r="H1497" s="15" t="s">
        <v>1908</v>
      </c>
      <c r="I1497" s="130" t="s">
        <v>1363</v>
      </c>
      <c r="J1497" s="130" t="s">
        <v>1823</v>
      </c>
      <c r="K1497" s="86">
        <v>1</v>
      </c>
      <c r="L1497" s="111"/>
      <c r="M1497" s="85" t="s">
        <v>1363</v>
      </c>
      <c r="N1497" s="16" t="str" cm="1">
        <f t="array" ref="N1497">IF(M1497&lt;&gt;"",SUMPRODUCT($X1497:$AG1497,$X$27:$AG$27)/SUMPRODUCT(--($X1497:$AG1497&lt;&gt;""),$X$27:$AG$27),"")</f>
        <v/>
      </c>
      <c r="O1497" s="85"/>
      <c r="P1497" s="16" t="str" cm="1">
        <f t="array" ref="P1497">IF(O1497&lt;&gt;"",SUMPRODUCT($X1497:$AG1497,$X$27:$AG$27)/SUMPRODUCT(--($X1497:$AG1497&lt;&gt;""),$X$27:$AG$27),"")</f>
        <v/>
      </c>
      <c r="Q1497" s="85" t="s">
        <v>1691</v>
      </c>
      <c r="R1497" s="16" cm="1">
        <f t="array" ref="R1497">IF(Q1497&lt;&gt;"",SUMPRODUCT($X1497:$AG1497,$X$27:$AG$27)/SUMPRODUCT(--($X1497:$AG1497&lt;&gt;""),$X$27:$AG$27),"")</f>
        <v>0</v>
      </c>
      <c r="S1497" s="85" t="s">
        <v>1363</v>
      </c>
      <c r="T1497" s="16" t="str" cm="1">
        <f t="array" ref="T1497">IF(S1497&lt;&gt;"",SUMPRODUCT($X1497:$AG1497,$X$27:$AG$27)/SUMPRODUCT(--($X1497:$AG1497&lt;&gt;""),$X$27:$AG$27),"")</f>
        <v/>
      </c>
      <c r="U1497" s="85" t="s">
        <v>1363</v>
      </c>
      <c r="V1497" s="16" t="str" cm="1">
        <f t="array" ref="V1497">IF(U1497&lt;&gt;"",SUMPRODUCT($X1497:$AG1497,$X$27:$AG$27)/SUMPRODUCT(--($X1497:$AG1497&lt;&gt;""),$X$27:$AG$27),"")</f>
        <v/>
      </c>
      <c r="W1497" s="14">
        <v>100</v>
      </c>
      <c r="X1497" s="17">
        <v>0</v>
      </c>
      <c r="Y1497" s="17">
        <v>0</v>
      </c>
      <c r="Z1497" s="17"/>
      <c r="AA1497" s="17">
        <v>0</v>
      </c>
      <c r="AB1497" s="17">
        <v>0</v>
      </c>
      <c r="AC1497" s="17">
        <v>0</v>
      </c>
      <c r="AD1497" s="17" t="s">
        <v>1363</v>
      </c>
      <c r="AE1497" s="17">
        <v>0</v>
      </c>
      <c r="AF1497" s="17">
        <v>0</v>
      </c>
      <c r="AG1497" s="17" t="s">
        <v>1363</v>
      </c>
      <c r="AH1497" s="18"/>
    </row>
    <row r="1498" spans="1:34" outlineLevel="1">
      <c r="A1498" s="108">
        <v>1300</v>
      </c>
      <c r="B1498" s="109" t="s">
        <v>183</v>
      </c>
      <c r="C1498" s="110" t="s">
        <v>1296</v>
      </c>
      <c r="D1498" s="110" t="s">
        <v>1676</v>
      </c>
      <c r="E1498" s="112" t="s">
        <v>1304</v>
      </c>
      <c r="F1498" s="130" t="s">
        <v>1582</v>
      </c>
      <c r="G1498" s="130" t="s">
        <v>1363</v>
      </c>
      <c r="H1498" s="15" t="s">
        <v>1908</v>
      </c>
      <c r="I1498" s="130" t="s">
        <v>1363</v>
      </c>
      <c r="J1498" s="130" t="s">
        <v>1363</v>
      </c>
      <c r="K1498" s="86">
        <v>1</v>
      </c>
      <c r="L1498" s="111"/>
      <c r="M1498" s="85" t="s">
        <v>1363</v>
      </c>
      <c r="N1498" s="16" t="str" cm="1">
        <f t="array" ref="N1498">IF(M1498&lt;&gt;"",SUMPRODUCT($X1498:$AG1498,$X$27:$AG$27)/SUMPRODUCT(--($X1498:$AG1498&lt;&gt;""),$X$27:$AG$27),"")</f>
        <v/>
      </c>
      <c r="O1498" s="85"/>
      <c r="P1498" s="16" t="str" cm="1">
        <f t="array" ref="P1498">IF(O1498&lt;&gt;"",SUMPRODUCT($X1498:$AG1498,$X$27:$AG$27)/SUMPRODUCT(--($X1498:$AG1498&lt;&gt;""),$X$27:$AG$27),"")</f>
        <v/>
      </c>
      <c r="Q1498" s="85" t="s">
        <v>1691</v>
      </c>
      <c r="R1498" s="16" cm="1">
        <f t="array" ref="R1498">IF(Q1498&lt;&gt;"",SUMPRODUCT($X1498:$AG1498,$X$27:$AG$27)/SUMPRODUCT(--($X1498:$AG1498&lt;&gt;""),$X$27:$AG$27),"")</f>
        <v>0</v>
      </c>
      <c r="S1498" s="85" t="s">
        <v>1363</v>
      </c>
      <c r="T1498" s="16" t="str" cm="1">
        <f t="array" ref="T1498">IF(S1498&lt;&gt;"",SUMPRODUCT($X1498:$AG1498,$X$27:$AG$27)/SUMPRODUCT(--($X1498:$AG1498&lt;&gt;""),$X$27:$AG$27),"")</f>
        <v/>
      </c>
      <c r="U1498" s="85" t="s">
        <v>1363</v>
      </c>
      <c r="V1498" s="16" t="str" cm="1">
        <f t="array" ref="V1498">IF(U1498&lt;&gt;"",SUMPRODUCT($X1498:$AG1498,$X$27:$AG$27)/SUMPRODUCT(--($X1498:$AG1498&lt;&gt;""),$X$27:$AG$27),"")</f>
        <v/>
      </c>
      <c r="W1498" s="14">
        <v>100</v>
      </c>
      <c r="X1498" s="17">
        <v>0</v>
      </c>
      <c r="Y1498" s="17">
        <v>0</v>
      </c>
      <c r="Z1498" s="17"/>
      <c r="AA1498" s="17">
        <v>0</v>
      </c>
      <c r="AB1498" s="17">
        <v>0</v>
      </c>
      <c r="AC1498" s="17">
        <v>0</v>
      </c>
      <c r="AD1498" s="17" t="s">
        <v>1363</v>
      </c>
      <c r="AE1498" s="17">
        <v>0</v>
      </c>
      <c r="AF1498" s="17">
        <v>0</v>
      </c>
      <c r="AG1498" s="17" t="s">
        <v>1363</v>
      </c>
      <c r="AH1498" s="18"/>
    </row>
    <row r="1499" spans="1:34" outlineLevel="1">
      <c r="A1499" s="108">
        <v>1299</v>
      </c>
      <c r="B1499" s="109" t="s">
        <v>183</v>
      </c>
      <c r="C1499" s="110" t="s">
        <v>1296</v>
      </c>
      <c r="D1499" s="110" t="s">
        <v>1676</v>
      </c>
      <c r="E1499" s="112" t="s">
        <v>1305</v>
      </c>
      <c r="F1499" s="130" t="s">
        <v>1582</v>
      </c>
      <c r="G1499" s="130" t="s">
        <v>1363</v>
      </c>
      <c r="H1499" s="15" t="s">
        <v>1908</v>
      </c>
      <c r="I1499" s="130" t="s">
        <v>1363</v>
      </c>
      <c r="J1499" s="130" t="s">
        <v>1363</v>
      </c>
      <c r="K1499" s="86">
        <v>1</v>
      </c>
      <c r="L1499" s="111"/>
      <c r="M1499" s="85" t="s">
        <v>1363</v>
      </c>
      <c r="N1499" s="16" t="str" cm="1">
        <f t="array" ref="N1499">IF(M1499&lt;&gt;"",SUMPRODUCT($X1499:$AG1499,$X$27:$AG$27)/SUMPRODUCT(--($X1499:$AG1499&lt;&gt;""),$X$27:$AG$27),"")</f>
        <v/>
      </c>
      <c r="O1499" s="85"/>
      <c r="P1499" s="16" t="str" cm="1">
        <f t="array" ref="P1499">IF(O1499&lt;&gt;"",SUMPRODUCT($X1499:$AG1499,$X$27:$AG$27)/SUMPRODUCT(--($X1499:$AG1499&lt;&gt;""),$X$27:$AG$27),"")</f>
        <v/>
      </c>
      <c r="Q1499" s="85" t="s">
        <v>1691</v>
      </c>
      <c r="R1499" s="16" cm="1">
        <f t="array" ref="R1499">IF(Q1499&lt;&gt;"",SUMPRODUCT($X1499:$AG1499,$X$27:$AG$27)/SUMPRODUCT(--($X1499:$AG1499&lt;&gt;""),$X$27:$AG$27),"")</f>
        <v>0</v>
      </c>
      <c r="S1499" s="85" t="s">
        <v>1363</v>
      </c>
      <c r="T1499" s="16" t="str" cm="1">
        <f t="array" ref="T1499">IF(S1499&lt;&gt;"",SUMPRODUCT($X1499:$AG1499,$X$27:$AG$27)/SUMPRODUCT(--($X1499:$AG1499&lt;&gt;""),$X$27:$AG$27),"")</f>
        <v/>
      </c>
      <c r="U1499" s="85" t="s">
        <v>1363</v>
      </c>
      <c r="V1499" s="16" t="str" cm="1">
        <f t="array" ref="V1499">IF(U1499&lt;&gt;"",SUMPRODUCT($X1499:$AG1499,$X$27:$AG$27)/SUMPRODUCT(--($X1499:$AG1499&lt;&gt;""),$X$27:$AG$27),"")</f>
        <v/>
      </c>
      <c r="W1499" s="14">
        <v>100</v>
      </c>
      <c r="X1499" s="17">
        <v>0</v>
      </c>
      <c r="Y1499" s="17">
        <v>0</v>
      </c>
      <c r="Z1499" s="17"/>
      <c r="AA1499" s="17">
        <v>0</v>
      </c>
      <c r="AB1499" s="17">
        <v>0</v>
      </c>
      <c r="AC1499" s="17">
        <v>0</v>
      </c>
      <c r="AD1499" s="17" t="s">
        <v>1363</v>
      </c>
      <c r="AE1499" s="17">
        <v>0</v>
      </c>
      <c r="AF1499" s="17">
        <v>0</v>
      </c>
      <c r="AG1499" s="17" t="s">
        <v>1363</v>
      </c>
      <c r="AH1499" s="18"/>
    </row>
    <row r="1500" spans="1:34" ht="18.75">
      <c r="A1500" s="143"/>
      <c r="B1500" s="144" t="s">
        <v>183</v>
      </c>
      <c r="C1500" s="145" t="s">
        <v>1306</v>
      </c>
      <c r="D1500" s="146" t="s">
        <v>1845</v>
      </c>
      <c r="E1500" s="146"/>
      <c r="F1500" s="149"/>
      <c r="G1500" s="150"/>
      <c r="H1500" s="12"/>
      <c r="I1500" s="12"/>
      <c r="J1500" s="12"/>
      <c r="K1500" s="12"/>
      <c r="L1500" s="12"/>
      <c r="M1500" s="85"/>
      <c r="N1500" s="16"/>
      <c r="O1500" s="85"/>
      <c r="P1500" s="16"/>
      <c r="Q1500" s="85"/>
      <c r="R1500" s="16"/>
      <c r="S1500" s="85"/>
      <c r="T1500" s="16"/>
      <c r="U1500" s="85"/>
      <c r="V1500" s="16"/>
      <c r="W1500" s="14"/>
      <c r="X1500" s="17"/>
      <c r="Y1500" s="17"/>
      <c r="Z1500" s="17"/>
      <c r="AA1500" s="17"/>
      <c r="AB1500" s="17"/>
      <c r="AC1500" s="17"/>
      <c r="AD1500" s="17"/>
      <c r="AE1500" s="17"/>
      <c r="AF1500" s="17"/>
      <c r="AG1500" s="17"/>
      <c r="AH1500" s="5"/>
    </row>
    <row r="1501" spans="1:34" outlineLevel="1">
      <c r="A1501" s="108">
        <v>1310</v>
      </c>
      <c r="B1501" s="109" t="s">
        <v>183</v>
      </c>
      <c r="C1501" s="110" t="s">
        <v>1306</v>
      </c>
      <c r="D1501" s="110" t="s">
        <v>1677</v>
      </c>
      <c r="E1501" s="112" t="s">
        <v>1307</v>
      </c>
      <c r="F1501" s="130" t="s">
        <v>1583</v>
      </c>
      <c r="G1501" s="130" t="s">
        <v>1363</v>
      </c>
      <c r="H1501" s="15" t="s">
        <v>1908</v>
      </c>
      <c r="I1501" s="130" t="s">
        <v>1363</v>
      </c>
      <c r="J1501" s="130" t="s">
        <v>1363</v>
      </c>
      <c r="K1501" s="86">
        <v>1</v>
      </c>
      <c r="L1501" s="111"/>
      <c r="M1501" s="85" t="s">
        <v>1363</v>
      </c>
      <c r="N1501" s="16" t="str" cm="1">
        <f t="array" ref="N1501">IF(M1501&lt;&gt;"",SUMPRODUCT($X1501:$AG1501,$X$27:$AG$27)/SUMPRODUCT(--($X1501:$AG1501&lt;&gt;""),$X$27:$AG$27),"")</f>
        <v/>
      </c>
      <c r="O1501" s="85"/>
      <c r="P1501" s="16" t="str" cm="1">
        <f t="array" ref="P1501">IF(O1501&lt;&gt;"",SUMPRODUCT($X1501:$AG1501,$X$27:$AG$27)/SUMPRODUCT(--($X1501:$AG1501&lt;&gt;""),$X$27:$AG$27),"")</f>
        <v/>
      </c>
      <c r="Q1501" s="85" t="s">
        <v>1691</v>
      </c>
      <c r="R1501" s="16" cm="1">
        <f t="array" ref="R1501">IF(Q1501&lt;&gt;"",SUMPRODUCT($X1501:$AG1501,$X$27:$AG$27)/SUMPRODUCT(--($X1501:$AG1501&lt;&gt;""),$X$27:$AG$27),"")</f>
        <v>0</v>
      </c>
      <c r="S1501" s="85" t="s">
        <v>1363</v>
      </c>
      <c r="T1501" s="16" t="str" cm="1">
        <f t="array" ref="T1501">IF(S1501&lt;&gt;"",SUMPRODUCT($X1501:$AG1501,$X$27:$AG$27)/SUMPRODUCT(--($X1501:$AG1501&lt;&gt;""),$X$27:$AG$27),"")</f>
        <v/>
      </c>
      <c r="U1501" s="85" t="s">
        <v>1363</v>
      </c>
      <c r="V1501" s="16" t="str" cm="1">
        <f t="array" ref="V1501">IF(U1501&lt;&gt;"",SUMPRODUCT($X1501:$AG1501,$X$27:$AG$27)/SUMPRODUCT(--($X1501:$AG1501&lt;&gt;""),$X$27:$AG$27),"")</f>
        <v/>
      </c>
      <c r="W1501" s="14">
        <v>100</v>
      </c>
      <c r="X1501" s="17">
        <v>0</v>
      </c>
      <c r="Y1501" s="17">
        <v>0</v>
      </c>
      <c r="Z1501" s="17">
        <v>0</v>
      </c>
      <c r="AA1501" s="17">
        <v>0</v>
      </c>
      <c r="AB1501" s="17">
        <v>0</v>
      </c>
      <c r="AC1501" s="17">
        <v>0</v>
      </c>
      <c r="AD1501" s="17" t="s">
        <v>1363</v>
      </c>
      <c r="AE1501" s="17">
        <v>0</v>
      </c>
      <c r="AF1501" s="17">
        <v>0</v>
      </c>
      <c r="AG1501" s="17" t="s">
        <v>1363</v>
      </c>
      <c r="AH1501" s="18"/>
    </row>
    <row r="1502" spans="1:34" outlineLevel="1">
      <c r="A1502" s="108">
        <v>1312</v>
      </c>
      <c r="B1502" s="109" t="s">
        <v>183</v>
      </c>
      <c r="C1502" s="110" t="s">
        <v>1306</v>
      </c>
      <c r="D1502" s="110" t="s">
        <v>1677</v>
      </c>
      <c r="E1502" s="112" t="s">
        <v>1308</v>
      </c>
      <c r="F1502" s="130" t="s">
        <v>1584</v>
      </c>
      <c r="G1502" s="130" t="s">
        <v>1363</v>
      </c>
      <c r="H1502" s="15" t="s">
        <v>1908</v>
      </c>
      <c r="I1502" s="130" t="s">
        <v>1363</v>
      </c>
      <c r="J1502" s="130" t="s">
        <v>1363</v>
      </c>
      <c r="K1502" s="86">
        <v>1</v>
      </c>
      <c r="L1502" s="111"/>
      <c r="M1502" s="85" t="s">
        <v>1363</v>
      </c>
      <c r="N1502" s="16" t="str" cm="1">
        <f t="array" ref="N1502">IF(M1502&lt;&gt;"",SUMPRODUCT($X1502:$AG1502,$X$27:$AG$27)/SUMPRODUCT(--($X1502:$AG1502&lt;&gt;""),$X$27:$AG$27),"")</f>
        <v/>
      </c>
      <c r="O1502" s="85"/>
      <c r="P1502" s="16" t="str" cm="1">
        <f t="array" ref="P1502">IF(O1502&lt;&gt;"",SUMPRODUCT($X1502:$AG1502,$X$27:$AG$27)/SUMPRODUCT(--($X1502:$AG1502&lt;&gt;""),$X$27:$AG$27),"")</f>
        <v/>
      </c>
      <c r="Q1502" s="85" t="s">
        <v>1691</v>
      </c>
      <c r="R1502" s="16" cm="1">
        <f t="array" ref="R1502">IF(Q1502&lt;&gt;"",SUMPRODUCT($X1502:$AG1502,$X$27:$AG$27)/SUMPRODUCT(--($X1502:$AG1502&lt;&gt;""),$X$27:$AG$27),"")</f>
        <v>0</v>
      </c>
      <c r="S1502" s="85" t="s">
        <v>1363</v>
      </c>
      <c r="T1502" s="16" t="str" cm="1">
        <f t="array" ref="T1502">IF(S1502&lt;&gt;"",SUMPRODUCT($X1502:$AG1502,$X$27:$AG$27)/SUMPRODUCT(--($X1502:$AG1502&lt;&gt;""),$X$27:$AG$27),"")</f>
        <v/>
      </c>
      <c r="U1502" s="85" t="s">
        <v>1363</v>
      </c>
      <c r="V1502" s="16" t="str" cm="1">
        <f t="array" ref="V1502">IF(U1502&lt;&gt;"",SUMPRODUCT($X1502:$AG1502,$X$27:$AG$27)/SUMPRODUCT(--($X1502:$AG1502&lt;&gt;""),$X$27:$AG$27),"")</f>
        <v/>
      </c>
      <c r="W1502" s="14">
        <v>100</v>
      </c>
      <c r="X1502" s="17">
        <v>0</v>
      </c>
      <c r="Y1502" s="17">
        <v>0</v>
      </c>
      <c r="Z1502" s="17">
        <v>0</v>
      </c>
      <c r="AA1502" s="17">
        <v>0</v>
      </c>
      <c r="AB1502" s="17">
        <v>0</v>
      </c>
      <c r="AC1502" s="17">
        <v>0</v>
      </c>
      <c r="AD1502" s="17" t="s">
        <v>1363</v>
      </c>
      <c r="AE1502" s="17">
        <v>0</v>
      </c>
      <c r="AF1502" s="17">
        <v>0</v>
      </c>
      <c r="AG1502" s="17" t="s">
        <v>1363</v>
      </c>
      <c r="AH1502" s="18"/>
    </row>
    <row r="1503" spans="1:34" outlineLevel="1">
      <c r="A1503" s="108">
        <v>1311</v>
      </c>
      <c r="B1503" s="109" t="s">
        <v>183</v>
      </c>
      <c r="C1503" s="110" t="s">
        <v>1306</v>
      </c>
      <c r="D1503" s="110" t="s">
        <v>1677</v>
      </c>
      <c r="E1503" s="112" t="s">
        <v>1309</v>
      </c>
      <c r="F1503" s="130" t="s">
        <v>1584</v>
      </c>
      <c r="G1503" s="130" t="s">
        <v>1363</v>
      </c>
      <c r="H1503" s="15" t="s">
        <v>1908</v>
      </c>
      <c r="I1503" s="130" t="s">
        <v>1363</v>
      </c>
      <c r="J1503" s="130" t="s">
        <v>1363</v>
      </c>
      <c r="K1503" s="86">
        <v>1</v>
      </c>
      <c r="L1503" s="111"/>
      <c r="M1503" s="85" t="s">
        <v>1363</v>
      </c>
      <c r="N1503" s="16" t="str" cm="1">
        <f t="array" ref="N1503">IF(M1503&lt;&gt;"",SUMPRODUCT($X1503:$AG1503,$X$27:$AG$27)/SUMPRODUCT(--($X1503:$AG1503&lt;&gt;""),$X$27:$AG$27),"")</f>
        <v/>
      </c>
      <c r="O1503" s="85"/>
      <c r="P1503" s="16" t="str" cm="1">
        <f t="array" ref="P1503">IF(O1503&lt;&gt;"",SUMPRODUCT($X1503:$AG1503,$X$27:$AG$27)/SUMPRODUCT(--($X1503:$AG1503&lt;&gt;""),$X$27:$AG$27),"")</f>
        <v/>
      </c>
      <c r="Q1503" s="85" t="s">
        <v>1691</v>
      </c>
      <c r="R1503" s="16" cm="1">
        <f t="array" ref="R1503">IF(Q1503&lt;&gt;"",SUMPRODUCT($X1503:$AG1503,$X$27:$AG$27)/SUMPRODUCT(--($X1503:$AG1503&lt;&gt;""),$X$27:$AG$27),"")</f>
        <v>0</v>
      </c>
      <c r="S1503" s="85" t="s">
        <v>1363</v>
      </c>
      <c r="T1503" s="16" t="str" cm="1">
        <f t="array" ref="T1503">IF(S1503&lt;&gt;"",SUMPRODUCT($X1503:$AG1503,$X$27:$AG$27)/SUMPRODUCT(--($X1503:$AG1503&lt;&gt;""),$X$27:$AG$27),"")</f>
        <v/>
      </c>
      <c r="U1503" s="85" t="s">
        <v>1363</v>
      </c>
      <c r="V1503" s="16" t="str" cm="1">
        <f t="array" ref="V1503">IF(U1503&lt;&gt;"",SUMPRODUCT($X1503:$AG1503,$X$27:$AG$27)/SUMPRODUCT(--($X1503:$AG1503&lt;&gt;""),$X$27:$AG$27),"")</f>
        <v/>
      </c>
      <c r="W1503" s="14">
        <v>100</v>
      </c>
      <c r="X1503" s="17">
        <v>0</v>
      </c>
      <c r="Y1503" s="17">
        <v>0</v>
      </c>
      <c r="Z1503" s="17">
        <v>0</v>
      </c>
      <c r="AA1503" s="17">
        <v>0</v>
      </c>
      <c r="AB1503" s="17">
        <v>0</v>
      </c>
      <c r="AC1503" s="17">
        <v>0</v>
      </c>
      <c r="AD1503" s="17" t="s">
        <v>1363</v>
      </c>
      <c r="AE1503" s="17">
        <v>0</v>
      </c>
      <c r="AF1503" s="17">
        <v>0</v>
      </c>
      <c r="AG1503" s="17" t="s">
        <v>1363</v>
      </c>
      <c r="AH1503" s="18"/>
    </row>
    <row r="1504" spans="1:34" outlineLevel="1">
      <c r="A1504" s="108">
        <v>1333</v>
      </c>
      <c r="B1504" s="109" t="s">
        <v>183</v>
      </c>
      <c r="C1504" s="110" t="s">
        <v>1306</v>
      </c>
      <c r="D1504" s="110" t="s">
        <v>1677</v>
      </c>
      <c r="E1504" s="112" t="s">
        <v>1310</v>
      </c>
      <c r="F1504" s="130" t="s">
        <v>1585</v>
      </c>
      <c r="G1504" s="130" t="s">
        <v>1363</v>
      </c>
      <c r="H1504" s="15" t="s">
        <v>1908</v>
      </c>
      <c r="I1504" s="130" t="s">
        <v>1363</v>
      </c>
      <c r="J1504" s="130" t="s">
        <v>1363</v>
      </c>
      <c r="K1504" s="86">
        <v>1</v>
      </c>
      <c r="L1504" s="111"/>
      <c r="M1504" s="85" t="s">
        <v>1363</v>
      </c>
      <c r="N1504" s="16" t="str" cm="1">
        <f t="array" ref="N1504">IF(M1504&lt;&gt;"",SUMPRODUCT($X1504:$AG1504,$X$27:$AG$27)/SUMPRODUCT(--($X1504:$AG1504&lt;&gt;""),$X$27:$AG$27),"")</f>
        <v/>
      </c>
      <c r="O1504" s="85"/>
      <c r="P1504" s="16" t="str" cm="1">
        <f t="array" ref="P1504">IF(O1504&lt;&gt;"",SUMPRODUCT($X1504:$AG1504,$X$27:$AG$27)/SUMPRODUCT(--($X1504:$AG1504&lt;&gt;""),$X$27:$AG$27),"")</f>
        <v/>
      </c>
      <c r="Q1504" s="85" t="s">
        <v>1691</v>
      </c>
      <c r="R1504" s="16" cm="1">
        <f t="array" ref="R1504">IF(Q1504&lt;&gt;"",SUMPRODUCT($X1504:$AG1504,$X$27:$AG$27)/SUMPRODUCT(--($X1504:$AG1504&lt;&gt;""),$X$27:$AG$27),"")</f>
        <v>0</v>
      </c>
      <c r="S1504" s="85" t="s">
        <v>1363</v>
      </c>
      <c r="T1504" s="16" t="str" cm="1">
        <f t="array" ref="T1504">IF(S1504&lt;&gt;"",SUMPRODUCT($X1504:$AG1504,$X$27:$AG$27)/SUMPRODUCT(--($X1504:$AG1504&lt;&gt;""),$X$27:$AG$27),"")</f>
        <v/>
      </c>
      <c r="U1504" s="85" t="s">
        <v>1363</v>
      </c>
      <c r="V1504" s="16" t="str" cm="1">
        <f t="array" ref="V1504">IF(U1504&lt;&gt;"",SUMPRODUCT($X1504:$AG1504,$X$27:$AG$27)/SUMPRODUCT(--($X1504:$AG1504&lt;&gt;""),$X$27:$AG$27),"")</f>
        <v/>
      </c>
      <c r="W1504" s="14">
        <v>100</v>
      </c>
      <c r="X1504" s="17">
        <v>0</v>
      </c>
      <c r="Y1504" s="17">
        <v>0</v>
      </c>
      <c r="Z1504" s="17">
        <v>0</v>
      </c>
      <c r="AA1504" s="17">
        <v>0</v>
      </c>
      <c r="AB1504" s="17">
        <v>0</v>
      </c>
      <c r="AC1504" s="17">
        <v>0</v>
      </c>
      <c r="AD1504" s="17" t="s">
        <v>1363</v>
      </c>
      <c r="AE1504" s="17">
        <v>0</v>
      </c>
      <c r="AF1504" s="17">
        <v>0</v>
      </c>
      <c r="AG1504" s="17" t="s">
        <v>1363</v>
      </c>
      <c r="AH1504" s="18"/>
    </row>
    <row r="1505" spans="1:34" outlineLevel="1">
      <c r="A1505" s="108">
        <v>1332</v>
      </c>
      <c r="B1505" s="109" t="s">
        <v>183</v>
      </c>
      <c r="C1505" s="110" t="s">
        <v>1306</v>
      </c>
      <c r="D1505" s="110" t="s">
        <v>1677</v>
      </c>
      <c r="E1505" s="112" t="s">
        <v>1311</v>
      </c>
      <c r="F1505" s="130" t="s">
        <v>1585</v>
      </c>
      <c r="G1505" s="130" t="s">
        <v>1363</v>
      </c>
      <c r="H1505" s="15" t="s">
        <v>1908</v>
      </c>
      <c r="I1505" s="130" t="s">
        <v>1363</v>
      </c>
      <c r="J1505" s="130" t="s">
        <v>1363</v>
      </c>
      <c r="K1505" s="86">
        <v>1</v>
      </c>
      <c r="L1505" s="111"/>
      <c r="M1505" s="85" t="s">
        <v>1363</v>
      </c>
      <c r="N1505" s="16" t="str" cm="1">
        <f t="array" ref="N1505">IF(M1505&lt;&gt;"",SUMPRODUCT($X1505:$AG1505,$X$27:$AG$27)/SUMPRODUCT(--($X1505:$AG1505&lt;&gt;""),$X$27:$AG$27),"")</f>
        <v/>
      </c>
      <c r="O1505" s="85"/>
      <c r="P1505" s="16" t="str" cm="1">
        <f t="array" ref="P1505">IF(O1505&lt;&gt;"",SUMPRODUCT($X1505:$AG1505,$X$27:$AG$27)/SUMPRODUCT(--($X1505:$AG1505&lt;&gt;""),$X$27:$AG$27),"")</f>
        <v/>
      </c>
      <c r="Q1505" s="85" t="s">
        <v>1691</v>
      </c>
      <c r="R1505" s="16" cm="1">
        <f t="array" ref="R1505">IF(Q1505&lt;&gt;"",SUMPRODUCT($X1505:$AG1505,$X$27:$AG$27)/SUMPRODUCT(--($X1505:$AG1505&lt;&gt;""),$X$27:$AG$27),"")</f>
        <v>0</v>
      </c>
      <c r="S1505" s="85" t="s">
        <v>1363</v>
      </c>
      <c r="T1505" s="16" t="str" cm="1">
        <f t="array" ref="T1505">IF(S1505&lt;&gt;"",SUMPRODUCT($X1505:$AG1505,$X$27:$AG$27)/SUMPRODUCT(--($X1505:$AG1505&lt;&gt;""),$X$27:$AG$27),"")</f>
        <v/>
      </c>
      <c r="U1505" s="85" t="s">
        <v>1363</v>
      </c>
      <c r="V1505" s="16" t="str" cm="1">
        <f t="array" ref="V1505">IF(U1505&lt;&gt;"",SUMPRODUCT($X1505:$AG1505,$X$27:$AG$27)/SUMPRODUCT(--($X1505:$AG1505&lt;&gt;""),$X$27:$AG$27),"")</f>
        <v/>
      </c>
      <c r="W1505" s="14">
        <v>100</v>
      </c>
      <c r="X1505" s="17">
        <v>0</v>
      </c>
      <c r="Y1505" s="17">
        <v>0</v>
      </c>
      <c r="Z1505" s="17" t="s">
        <v>1363</v>
      </c>
      <c r="AA1505" s="17">
        <v>0</v>
      </c>
      <c r="AB1505" s="17">
        <v>0</v>
      </c>
      <c r="AC1505" s="17">
        <v>0</v>
      </c>
      <c r="AD1505" s="17" t="s">
        <v>1363</v>
      </c>
      <c r="AE1505" s="17">
        <v>0</v>
      </c>
      <c r="AF1505" s="17">
        <v>0</v>
      </c>
      <c r="AG1505" s="17" t="s">
        <v>1363</v>
      </c>
      <c r="AH1505" s="18"/>
    </row>
    <row r="1506" spans="1:34" outlineLevel="1">
      <c r="A1506" s="108">
        <v>1345</v>
      </c>
      <c r="B1506" s="109" t="s">
        <v>183</v>
      </c>
      <c r="C1506" s="110" t="s">
        <v>1306</v>
      </c>
      <c r="D1506" s="110" t="s">
        <v>1677</v>
      </c>
      <c r="E1506" s="112" t="s">
        <v>1312</v>
      </c>
      <c r="F1506" s="130" t="s">
        <v>1586</v>
      </c>
      <c r="G1506" s="130" t="s">
        <v>1363</v>
      </c>
      <c r="H1506" s="15" t="s">
        <v>1908</v>
      </c>
      <c r="I1506" s="130" t="s">
        <v>1363</v>
      </c>
      <c r="J1506" s="130" t="s">
        <v>1363</v>
      </c>
      <c r="K1506" s="86">
        <v>1</v>
      </c>
      <c r="L1506" s="111"/>
      <c r="M1506" s="85" t="s">
        <v>1363</v>
      </c>
      <c r="N1506" s="16" t="str" cm="1">
        <f t="array" ref="N1506">IF(M1506&lt;&gt;"",SUMPRODUCT($X1506:$AG1506,$X$27:$AG$27)/SUMPRODUCT(--($X1506:$AG1506&lt;&gt;""),$X$27:$AG$27),"")</f>
        <v/>
      </c>
      <c r="O1506" s="85"/>
      <c r="P1506" s="16" t="str" cm="1">
        <f t="array" ref="P1506">IF(O1506&lt;&gt;"",SUMPRODUCT($X1506:$AG1506,$X$27:$AG$27)/SUMPRODUCT(--($X1506:$AG1506&lt;&gt;""),$X$27:$AG$27),"")</f>
        <v/>
      </c>
      <c r="Q1506" s="85" t="s">
        <v>1691</v>
      </c>
      <c r="R1506" s="16" cm="1">
        <f t="array" ref="R1506">IF(Q1506&lt;&gt;"",SUMPRODUCT($X1506:$AG1506,$X$27:$AG$27)/SUMPRODUCT(--($X1506:$AG1506&lt;&gt;""),$X$27:$AG$27),"")</f>
        <v>0</v>
      </c>
      <c r="S1506" s="85" t="s">
        <v>1363</v>
      </c>
      <c r="T1506" s="16" t="str" cm="1">
        <f t="array" ref="T1506">IF(S1506&lt;&gt;"",SUMPRODUCT($X1506:$AG1506,$X$27:$AG$27)/SUMPRODUCT(--($X1506:$AG1506&lt;&gt;""),$X$27:$AG$27),"")</f>
        <v/>
      </c>
      <c r="U1506" s="85" t="s">
        <v>1363</v>
      </c>
      <c r="V1506" s="16" t="str" cm="1">
        <f t="array" ref="V1506">IF(U1506&lt;&gt;"",SUMPRODUCT($X1506:$AG1506,$X$27:$AG$27)/SUMPRODUCT(--($X1506:$AG1506&lt;&gt;""),$X$27:$AG$27),"")</f>
        <v/>
      </c>
      <c r="W1506" s="14">
        <v>100</v>
      </c>
      <c r="X1506" s="17">
        <v>0</v>
      </c>
      <c r="Y1506" s="17">
        <v>0</v>
      </c>
      <c r="Z1506" s="17" t="s">
        <v>1363</v>
      </c>
      <c r="AA1506" s="17">
        <v>0</v>
      </c>
      <c r="AB1506" s="17">
        <v>0</v>
      </c>
      <c r="AC1506" s="17">
        <v>0</v>
      </c>
      <c r="AD1506" s="17" t="s">
        <v>1363</v>
      </c>
      <c r="AE1506" s="17">
        <v>0</v>
      </c>
      <c r="AF1506" s="17">
        <v>0</v>
      </c>
      <c r="AG1506" s="17" t="s">
        <v>1363</v>
      </c>
      <c r="AH1506" s="18"/>
    </row>
    <row r="1507" spans="1:34" outlineLevel="1">
      <c r="A1507" s="108">
        <v>1344</v>
      </c>
      <c r="B1507" s="109" t="s">
        <v>183</v>
      </c>
      <c r="C1507" s="110" t="s">
        <v>1306</v>
      </c>
      <c r="D1507" s="110" t="s">
        <v>1677</v>
      </c>
      <c r="E1507" s="112" t="s">
        <v>1313</v>
      </c>
      <c r="F1507" s="130" t="s">
        <v>1586</v>
      </c>
      <c r="G1507" s="130" t="s">
        <v>1363</v>
      </c>
      <c r="H1507" s="15" t="s">
        <v>1908</v>
      </c>
      <c r="I1507" s="130" t="s">
        <v>1363</v>
      </c>
      <c r="J1507" s="130" t="s">
        <v>1363</v>
      </c>
      <c r="K1507" s="86">
        <v>1</v>
      </c>
      <c r="L1507" s="111"/>
      <c r="M1507" s="85" t="s">
        <v>1363</v>
      </c>
      <c r="N1507" s="16" t="str" cm="1">
        <f t="array" ref="N1507">IF(M1507&lt;&gt;"",SUMPRODUCT($X1507:$AG1507,$X$27:$AG$27)/SUMPRODUCT(--($X1507:$AG1507&lt;&gt;""),$X$27:$AG$27),"")</f>
        <v/>
      </c>
      <c r="O1507" s="85"/>
      <c r="P1507" s="16" t="str" cm="1">
        <f t="array" ref="P1507">IF(O1507&lt;&gt;"",SUMPRODUCT($X1507:$AG1507,$X$27:$AG$27)/SUMPRODUCT(--($X1507:$AG1507&lt;&gt;""),$X$27:$AG$27),"")</f>
        <v/>
      </c>
      <c r="Q1507" s="85" t="s">
        <v>1691</v>
      </c>
      <c r="R1507" s="16" cm="1">
        <f t="array" ref="R1507">IF(Q1507&lt;&gt;"",SUMPRODUCT($X1507:$AG1507,$X$27:$AG$27)/SUMPRODUCT(--($X1507:$AG1507&lt;&gt;""),$X$27:$AG$27),"")</f>
        <v>0</v>
      </c>
      <c r="S1507" s="85" t="s">
        <v>1363</v>
      </c>
      <c r="T1507" s="16" t="str" cm="1">
        <f t="array" ref="T1507">IF(S1507&lt;&gt;"",SUMPRODUCT($X1507:$AG1507,$X$27:$AG$27)/SUMPRODUCT(--($X1507:$AG1507&lt;&gt;""),$X$27:$AG$27),"")</f>
        <v/>
      </c>
      <c r="U1507" s="85" t="s">
        <v>1363</v>
      </c>
      <c r="V1507" s="16" t="str" cm="1">
        <f t="array" ref="V1507">IF(U1507&lt;&gt;"",SUMPRODUCT($X1507:$AG1507,$X$27:$AG$27)/SUMPRODUCT(--($X1507:$AG1507&lt;&gt;""),$X$27:$AG$27),"")</f>
        <v/>
      </c>
      <c r="W1507" s="14">
        <v>100</v>
      </c>
      <c r="X1507" s="17">
        <v>0</v>
      </c>
      <c r="Y1507" s="17">
        <v>0</v>
      </c>
      <c r="Z1507" s="17" t="s">
        <v>1363</v>
      </c>
      <c r="AA1507" s="17">
        <v>0</v>
      </c>
      <c r="AB1507" s="17">
        <v>0</v>
      </c>
      <c r="AC1507" s="17">
        <v>0</v>
      </c>
      <c r="AD1507" s="17" t="s">
        <v>1363</v>
      </c>
      <c r="AE1507" s="17">
        <v>0</v>
      </c>
      <c r="AF1507" s="17">
        <v>0</v>
      </c>
      <c r="AG1507" s="17" t="s">
        <v>1363</v>
      </c>
      <c r="AH1507" s="18"/>
    </row>
    <row r="1508" spans="1:34" ht="18.75">
      <c r="A1508" s="143"/>
      <c r="B1508" s="144" t="s">
        <v>183</v>
      </c>
      <c r="C1508" s="145" t="s">
        <v>1314</v>
      </c>
      <c r="D1508" s="146" t="s">
        <v>1846</v>
      </c>
      <c r="E1508" s="146"/>
      <c r="F1508" s="149"/>
      <c r="G1508" s="150"/>
      <c r="H1508" s="12"/>
      <c r="I1508" s="12"/>
      <c r="J1508" s="12"/>
      <c r="K1508" s="12"/>
      <c r="L1508" s="12"/>
      <c r="M1508" s="85"/>
      <c r="N1508" s="16"/>
      <c r="O1508" s="85"/>
      <c r="P1508" s="16"/>
      <c r="Q1508" s="85"/>
      <c r="R1508" s="16"/>
      <c r="S1508" s="85"/>
      <c r="T1508" s="16"/>
      <c r="U1508" s="85"/>
      <c r="V1508" s="16"/>
      <c r="W1508" s="14"/>
      <c r="X1508" s="17"/>
      <c r="Y1508" s="17"/>
      <c r="Z1508" s="17"/>
      <c r="AA1508" s="17"/>
      <c r="AB1508" s="17"/>
      <c r="AC1508" s="17"/>
      <c r="AD1508" s="17"/>
      <c r="AE1508" s="17"/>
      <c r="AF1508" s="17"/>
      <c r="AG1508" s="17"/>
      <c r="AH1508" s="5"/>
    </row>
    <row r="1509" spans="1:34" outlineLevel="1">
      <c r="A1509" s="108">
        <v>1346</v>
      </c>
      <c r="B1509" s="109" t="s">
        <v>183</v>
      </c>
      <c r="C1509" s="110" t="s">
        <v>1314</v>
      </c>
      <c r="D1509" s="110" t="s">
        <v>1678</v>
      </c>
      <c r="E1509" s="112" t="s">
        <v>1315</v>
      </c>
      <c r="F1509" s="130" t="s">
        <v>1587</v>
      </c>
      <c r="G1509" s="130" t="s">
        <v>1363</v>
      </c>
      <c r="H1509" s="15" t="s">
        <v>1908</v>
      </c>
      <c r="I1509" s="130" t="s">
        <v>1363</v>
      </c>
      <c r="J1509" s="130" t="s">
        <v>1363</v>
      </c>
      <c r="K1509" s="86">
        <v>1</v>
      </c>
      <c r="L1509" s="111"/>
      <c r="M1509" s="85" t="s">
        <v>1363</v>
      </c>
      <c r="N1509" s="16" t="str" cm="1">
        <f t="array" ref="N1509">IF(M1509&lt;&gt;"",SUMPRODUCT($X1509:$AG1509,$X$27:$AG$27)/SUMPRODUCT(--($X1509:$AG1509&lt;&gt;""),$X$27:$AG$27),"")</f>
        <v/>
      </c>
      <c r="O1509" s="85"/>
      <c r="P1509" s="16" t="str" cm="1">
        <f t="array" ref="P1509">IF(O1509&lt;&gt;"",SUMPRODUCT($X1509:$AG1509,$X$27:$AG$27)/SUMPRODUCT(--($X1509:$AG1509&lt;&gt;""),$X$27:$AG$27),"")</f>
        <v/>
      </c>
      <c r="Q1509" s="85" t="s">
        <v>1691</v>
      </c>
      <c r="R1509" s="16" cm="1">
        <f t="array" ref="R1509">IF(Q1509&lt;&gt;"",SUMPRODUCT($X1509:$AG1509,$X$27:$AG$27)/SUMPRODUCT(--($X1509:$AG1509&lt;&gt;""),$X$27:$AG$27),"")</f>
        <v>0</v>
      </c>
      <c r="S1509" s="85" t="s">
        <v>1363</v>
      </c>
      <c r="T1509" s="16" t="str" cm="1">
        <f t="array" ref="T1509">IF(S1509&lt;&gt;"",SUMPRODUCT($X1509:$AG1509,$X$27:$AG$27)/SUMPRODUCT(--($X1509:$AG1509&lt;&gt;""),$X$27:$AG$27),"")</f>
        <v/>
      </c>
      <c r="U1509" s="85" t="s">
        <v>1363</v>
      </c>
      <c r="V1509" s="16" t="str" cm="1">
        <f t="array" ref="V1509">IF(U1509&lt;&gt;"",SUMPRODUCT($X1509:$AG1509,$X$27:$AG$27)/SUMPRODUCT(--($X1509:$AG1509&lt;&gt;""),$X$27:$AG$27),"")</f>
        <v/>
      </c>
      <c r="W1509" s="14">
        <v>100</v>
      </c>
      <c r="X1509" s="17">
        <v>0</v>
      </c>
      <c r="Y1509" s="17">
        <v>0</v>
      </c>
      <c r="Z1509" s="17" t="s">
        <v>1363</v>
      </c>
      <c r="AA1509" s="17">
        <v>0</v>
      </c>
      <c r="AB1509" s="17">
        <v>0</v>
      </c>
      <c r="AC1509" s="17">
        <v>0</v>
      </c>
      <c r="AD1509" s="17" t="s">
        <v>1363</v>
      </c>
      <c r="AE1509" s="17">
        <v>0</v>
      </c>
      <c r="AF1509" s="17">
        <v>0</v>
      </c>
      <c r="AG1509" s="17" t="s">
        <v>1363</v>
      </c>
      <c r="AH1509" s="18"/>
    </row>
    <row r="1510" spans="1:34">
      <c r="A1510" s="94" t="s">
        <v>1362</v>
      </c>
      <c r="B1510" s="106"/>
      <c r="C1510" s="106"/>
      <c r="D1510" s="107"/>
      <c r="E1510" s="81"/>
      <c r="F1510" s="81"/>
      <c r="G1510" s="81"/>
      <c r="H1510" s="81"/>
      <c r="I1510" s="81"/>
      <c r="J1510" s="81"/>
      <c r="K1510" s="19"/>
      <c r="L1510" s="19"/>
      <c r="AH1510" s="18"/>
    </row>
    <row r="1511" spans="1:34">
      <c r="AH1511" s="20"/>
    </row>
    <row r="1512" spans="1:34">
      <c r="AH1512" s="20"/>
    </row>
    <row r="1513" spans="1:34">
      <c r="AH1513" s="20"/>
    </row>
    <row r="1543" spans="34:34">
      <c r="AH1543" s="119"/>
    </row>
    <row r="1544" spans="34:34">
      <c r="AH1544" s="97"/>
    </row>
    <row r="1545" spans="34:34">
      <c r="AH1545" s="120"/>
    </row>
  </sheetData>
  <sheetProtection autoFilter="0"/>
  <protectedRanges>
    <protectedRange sqref="AH1511" name="Range2_1"/>
    <protectedRange sqref="AH1512:AH1513 AH1510" name="Range2_1_1"/>
    <protectedRange sqref="I29:J34 I62:J65 I67:J70 I88:J95 I180:J186 I308:J352 I362:J368 I698:J857 I859:J920 I922:J922 I1156:J1320 I1322:J1378 I1380:J1410 I1412:J1489 I1501:J1507 I1509:J1509 I188:J246 I72:J86 I248:J306 I482:J696 I1491:J1499 I356:J360 I37:J58 J354:J355 I97:J104 J35:J36 I60:J60 J59 I106:J106 J105 I108:J108 J107 I110:J178 J109 I924:J1154 I370:J405 I408 J406:J408 I409:J430 J431 I432:J455 J456 I457:J480" name="Range1_3"/>
    <protectedRange sqref="W28 W61 W66 W71 W87 W96 W179 W187 W247 W369 W481 W697 W858 W921 W923 W1155 W1321 W1411 W1490 W1500 W1508 W1379 W698:AG857 W29:AG60 W62:AG65 W67:AG70 W922:Y922 W1509:AG1509 W859:AG920 W307 W353 W361 W88:AG95 W180:AG186 W188:AG246 W248:AG306 W308:AG352 W354:AG360 W362:AG368 AA922:AG922 W924:Y987 AA924:AG987 W988:AG1154 W1322:Y1378 W1380:Y1410 W1412:Y1489 AA1412:AG1489 W1491:Y1499 AA1491:AG1499 W1501:Y1502 AA1501:AG1502 W1503:AG1507 Z921:Z987 Z1321:Z1502 W482:AG696 W72:AG86 W370:AG480 W97:AG178 W1156:AG1320 AA1322:AG1378 AA1380:AG1410" name="Range2_2_2"/>
    <protectedRange sqref="O29:O60 Q29:Q60 S29:S60 U29:U60 O62:O65 Q62:Q65 S62:S65 U62:U65 O67:O70 Q67:Q70 S67:S70 U67:U70 O88:O95 Q88:Q95 S88:S95 U88:U95 O180:O186 Q180:Q186 S180:S186 U180:U186 O308:O352 Q308:Q352 S308:S352 U308:U352 O354:O360 M354:M360 S354:S360 U354:U360 O362:O368 M362:M368 S362:S368 U362:U368 O370:O480 M370:M480 S370:S480 U370:U480 O698:O857 M698:M857 S698:S857 U698:U857 O859:O920 M859:M920 S859:S920 U859:U920 O922 M922 S922 U922 O924:O1154 M924:M1154 S924:S1154 U924:U1154 O1156:O1320 M1156:M1320 S1156:S1320 U1156:U1320 O1322:O1378 M1322:M1378 S1322:S1378 U1322:U1378 O1380:O1410 M1380:M1410 S1380:S1410 U1380:U1410 O1412:O1489 M1412:M1489 S1412:S1489 U1412:U1489 O1491:O1499 M1491:M1499 S1491:S1499 U1491:U1499 O1501:O1507 M1501:M1507 S1501:S1507 U1501:U1507 O1509 M1509 S1509 U1509 Q97:Q178 S97:S178 U97:U178 O97:O178 O188:O246 Q188:Q246 S188:S246 U188:U246 O482:O696 M482:M696 S482:S696 U482:U696 O72:O86 Q72:Q86 S72:S86 U72:U86 O248:O306 Q248:Q306 S248:S306 U248:U306 M62:M65 M29:M60 M67:M70 M72:M86 M88:M95 M97:M178 M180:M186 M188:M246 M248:M306 M308:M352 Q922 Q354:Q360 Q362:Q368 Q859:Q920 Q924:Q1154 Q1156:Q1320 Q1322:Q1378 Q1380:Q1410 Q1412:Q1489 Q1491:Q1499 Q1501:Q1507 Q1509 Q370:Q480 Q482:Q696 Q698:Q857" name="Range2_3_1_2"/>
    <protectedRange sqref="I35" name="Range1_3_1"/>
    <protectedRange sqref="I406:I407" name="Range1_3_2"/>
    <protectedRange sqref="I431" name="Range1_3_3"/>
    <protectedRange sqref="I456" name="Range1_3_4"/>
    <protectedRange sqref="I354:I355" name="Range1_3_5"/>
    <protectedRange sqref="I36" name="Range1_3_6"/>
    <protectedRange sqref="I59" name="Range1_3_8"/>
    <protectedRange sqref="I105" name="Range1_3_7"/>
    <protectedRange sqref="I107" name="Range1_3_9"/>
    <protectedRange sqref="I109" name="Range1_3_10"/>
  </protectedRanges>
  <autoFilter ref="A27:AH1510" xr:uid="{A69C4E2D-717D-4CB2-8FA9-CDA605CC642C}"/>
  <dataConsolidate/>
  <mergeCells count="127">
    <mergeCell ref="A1:A2"/>
    <mergeCell ref="B1:K2"/>
    <mergeCell ref="M1:V1"/>
    <mergeCell ref="X1:X26"/>
    <mergeCell ref="Y1:Y26"/>
    <mergeCell ref="Z1:Z26"/>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O12:P12"/>
    <mergeCell ref="Q12:R12"/>
    <mergeCell ref="S12:T12"/>
    <mergeCell ref="M2:V2"/>
    <mergeCell ref="B3:K3"/>
    <mergeCell ref="M3:N4"/>
    <mergeCell ref="O3:P4"/>
    <mergeCell ref="Q3:R4"/>
    <mergeCell ref="S3:T4"/>
    <mergeCell ref="AA1:AA26"/>
    <mergeCell ref="AB1:AB26"/>
    <mergeCell ref="AC1:AC26"/>
    <mergeCell ref="AD1:AD26"/>
    <mergeCell ref="AE1:AE26"/>
    <mergeCell ref="AF1:AF26"/>
    <mergeCell ref="B5:D5"/>
    <mergeCell ref="E5:F5"/>
    <mergeCell ref="M5:P5"/>
    <mergeCell ref="Q5:V5"/>
    <mergeCell ref="M6:N6"/>
    <mergeCell ref="O6:P6"/>
    <mergeCell ref="Q6:R6"/>
    <mergeCell ref="AG1:AG26"/>
    <mergeCell ref="AH1:AH7"/>
    <mergeCell ref="U6:V6"/>
    <mergeCell ref="M7:N7"/>
    <mergeCell ref="O7:P7"/>
    <mergeCell ref="Q7:R7"/>
    <mergeCell ref="S7:T7"/>
    <mergeCell ref="U7:V7"/>
    <mergeCell ref="M8:N8"/>
    <mergeCell ref="O8:P8"/>
    <mergeCell ref="Q8:R8"/>
    <mergeCell ref="S8:T8"/>
    <mergeCell ref="U8:V8"/>
    <mergeCell ref="U12:V12"/>
    <mergeCell ref="M13:N13"/>
    <mergeCell ref="O13:P13"/>
    <mergeCell ref="Q13:R13"/>
    <mergeCell ref="S13:T13"/>
    <mergeCell ref="U13:V13"/>
    <mergeCell ref="M14:N14"/>
    <mergeCell ref="O14:P14"/>
    <mergeCell ref="Q14:R14"/>
    <mergeCell ref="S14:T14"/>
    <mergeCell ref="U14:V14"/>
    <mergeCell ref="M15:N15"/>
    <mergeCell ref="O15:P15"/>
    <mergeCell ref="Q15:R15"/>
    <mergeCell ref="S15:T15"/>
    <mergeCell ref="U15:V15"/>
    <mergeCell ref="M16:N16"/>
    <mergeCell ref="O16:P16"/>
    <mergeCell ref="Q16:R16"/>
    <mergeCell ref="S16:T16"/>
    <mergeCell ref="U16:V16"/>
    <mergeCell ref="M17:N17"/>
    <mergeCell ref="O17:P17"/>
    <mergeCell ref="Q17:R17"/>
    <mergeCell ref="S17:T17"/>
    <mergeCell ref="U17:V17"/>
    <mergeCell ref="M18:N18"/>
    <mergeCell ref="O18:P18"/>
    <mergeCell ref="Q18:R18"/>
    <mergeCell ref="S18:T18"/>
    <mergeCell ref="U18:V18"/>
    <mergeCell ref="M19:N19"/>
    <mergeCell ref="O19:P19"/>
    <mergeCell ref="Q19:R19"/>
    <mergeCell ref="S19:T19"/>
    <mergeCell ref="U19:V19"/>
    <mergeCell ref="M20:N20"/>
    <mergeCell ref="O20:P20"/>
    <mergeCell ref="Q20:R20"/>
    <mergeCell ref="S20:T20"/>
    <mergeCell ref="U20:V20"/>
    <mergeCell ref="M26:N26"/>
    <mergeCell ref="O26:P26"/>
    <mergeCell ref="Q26:R26"/>
    <mergeCell ref="S26:T26"/>
    <mergeCell ref="U26:V26"/>
    <mergeCell ref="M25:N25"/>
    <mergeCell ref="O25:P25"/>
    <mergeCell ref="Q25:R25"/>
    <mergeCell ref="S25:T25"/>
    <mergeCell ref="U25:V25"/>
    <mergeCell ref="U22:V22"/>
    <mergeCell ref="M24:N24"/>
    <mergeCell ref="O24:P24"/>
    <mergeCell ref="Q24:R24"/>
    <mergeCell ref="S24:T24"/>
    <mergeCell ref="U24:V24"/>
    <mergeCell ref="M21:N21"/>
    <mergeCell ref="O21:P21"/>
    <mergeCell ref="Q21:R21"/>
    <mergeCell ref="S21:T21"/>
    <mergeCell ref="U21:V21"/>
    <mergeCell ref="M23:N23"/>
    <mergeCell ref="O23:P23"/>
    <mergeCell ref="Q23:R23"/>
    <mergeCell ref="S23:T23"/>
    <mergeCell ref="U23:V23"/>
    <mergeCell ref="M22:N22"/>
    <mergeCell ref="O22:P22"/>
    <mergeCell ref="Q22:R22"/>
    <mergeCell ref="S22:T22"/>
  </mergeCells>
  <conditionalFormatting sqref="M8 O8 Q8 S8 U8">
    <cfRule type="expression" dxfId="129" priority="133" stopIfTrue="1">
      <formula>M8=""</formula>
    </cfRule>
    <cfRule type="expression" dxfId="128" priority="134" stopIfTrue="1">
      <formula>M8&lt;=0</formula>
    </cfRule>
    <cfRule type="expression" dxfId="127" priority="135" stopIfTrue="1">
      <formula>M8&lt;1</formula>
    </cfRule>
    <cfRule type="expression" dxfId="126" priority="136">
      <formula>M8&gt;=1</formula>
    </cfRule>
  </conditionalFormatting>
  <conditionalFormatting sqref="M10:M16 O10:O16 Q10:Q16 S10:S16 U10:U16">
    <cfRule type="expression" dxfId="125" priority="129" stopIfTrue="1">
      <formula>M10=""</formula>
    </cfRule>
    <cfRule type="expression" dxfId="124" priority="130" stopIfTrue="1">
      <formula>M10&lt;=0</formula>
    </cfRule>
    <cfRule type="expression" dxfId="123" priority="131" stopIfTrue="1">
      <formula>M10&lt;1</formula>
    </cfRule>
    <cfRule type="expression" dxfId="122" priority="132">
      <formula>M10&gt;=1</formula>
    </cfRule>
  </conditionalFormatting>
  <conditionalFormatting sqref="M17:M18 O17:O18 Q17:Q18 S17:S18 U17:U18">
    <cfRule type="expression" dxfId="121" priority="125" stopIfTrue="1">
      <formula>M17=""</formula>
    </cfRule>
    <cfRule type="expression" dxfId="120" priority="126" stopIfTrue="1">
      <formula>M17&lt;=0</formula>
    </cfRule>
    <cfRule type="expression" dxfId="119" priority="127" stopIfTrue="1">
      <formula>M17&lt;1</formula>
    </cfRule>
    <cfRule type="expression" dxfId="118" priority="128">
      <formula>M17&gt;=1</formula>
    </cfRule>
  </conditionalFormatting>
  <conditionalFormatting sqref="M19:M20 O19:O20 Q19:Q20 S19:S20 U19:U20">
    <cfRule type="expression" dxfId="117" priority="121" stopIfTrue="1">
      <formula>M19=""</formula>
    </cfRule>
    <cfRule type="expression" dxfId="116" priority="122" stopIfTrue="1">
      <formula>M19&lt;=0</formula>
    </cfRule>
    <cfRule type="expression" dxfId="115" priority="123" stopIfTrue="1">
      <formula>M19&lt;1</formula>
    </cfRule>
    <cfRule type="expression" dxfId="114" priority="124">
      <formula>M19&gt;=1</formula>
    </cfRule>
  </conditionalFormatting>
  <conditionalFormatting sqref="N29:N77 N327 N353:N1509 N79:N308">
    <cfRule type="expression" dxfId="113" priority="117" stopIfTrue="1">
      <formula>N29=""</formula>
    </cfRule>
    <cfRule type="expression" dxfId="112" priority="118" stopIfTrue="1">
      <formula>N29&lt;=0</formula>
    </cfRule>
    <cfRule type="expression" dxfId="111" priority="119" stopIfTrue="1">
      <formula>N29&lt;1</formula>
    </cfRule>
    <cfRule type="expression" dxfId="110" priority="120">
      <formula>N29&gt;=1</formula>
    </cfRule>
  </conditionalFormatting>
  <conditionalFormatting sqref="O29:O77 U29:U77 U79:U1509 O79:O1509">
    <cfRule type="expression" dxfId="109" priority="116" stopIfTrue="1">
      <formula>O29=""</formula>
    </cfRule>
  </conditionalFormatting>
  <conditionalFormatting sqref="M327 M353:M1509 M29:M77 M87:M307">
    <cfRule type="expression" dxfId="108" priority="115" stopIfTrue="1">
      <formula>M29=""</formula>
    </cfRule>
  </conditionalFormatting>
  <conditionalFormatting sqref="Q29:Q77 Q79:Q1509">
    <cfRule type="expression" dxfId="107" priority="114" stopIfTrue="1">
      <formula>Q29=""</formula>
    </cfRule>
  </conditionalFormatting>
  <conditionalFormatting sqref="S29:S77 S79:S1509">
    <cfRule type="expression" dxfId="106" priority="113" stopIfTrue="1">
      <formula>S29=""</formula>
    </cfRule>
  </conditionalFormatting>
  <conditionalFormatting sqref="R29:R77 R79:R1509">
    <cfRule type="expression" dxfId="105" priority="105" stopIfTrue="1">
      <formula>R29=""</formula>
    </cfRule>
    <cfRule type="expression" dxfId="104" priority="106" stopIfTrue="1">
      <formula>R29&lt;=0</formula>
    </cfRule>
    <cfRule type="expression" dxfId="103" priority="107" stopIfTrue="1">
      <formula>R29&lt;1</formula>
    </cfRule>
    <cfRule type="expression" dxfId="102" priority="108">
      <formula>R29&gt;=1</formula>
    </cfRule>
  </conditionalFormatting>
  <conditionalFormatting sqref="T29:T77 T79:T1509">
    <cfRule type="expression" dxfId="101" priority="101" stopIfTrue="1">
      <formula>T29=""</formula>
    </cfRule>
    <cfRule type="expression" dxfId="100" priority="102" stopIfTrue="1">
      <formula>T29&lt;=0</formula>
    </cfRule>
    <cfRule type="expression" dxfId="99" priority="103" stopIfTrue="1">
      <formula>T29&lt;1</formula>
    </cfRule>
    <cfRule type="expression" dxfId="98" priority="104">
      <formula>T29&gt;=1</formula>
    </cfRule>
  </conditionalFormatting>
  <conditionalFormatting sqref="V29:V77 V79:V1509">
    <cfRule type="expression" dxfId="97" priority="97" stopIfTrue="1">
      <formula>V29=""</formula>
    </cfRule>
    <cfRule type="expression" dxfId="96" priority="98" stopIfTrue="1">
      <formula>V29&lt;=0</formula>
    </cfRule>
    <cfRule type="expression" dxfId="95" priority="99" stopIfTrue="1">
      <formula>V29&lt;1</formula>
    </cfRule>
    <cfRule type="expression" dxfId="94" priority="100">
      <formula>V29&gt;=1</formula>
    </cfRule>
  </conditionalFormatting>
  <conditionalFormatting sqref="P29:P77 P79:P1509">
    <cfRule type="expression" dxfId="93" priority="109" stopIfTrue="1">
      <formula>P29=""</formula>
    </cfRule>
    <cfRule type="expression" dxfId="92" priority="110" stopIfTrue="1">
      <formula>P29&lt;=0</formula>
    </cfRule>
    <cfRule type="expression" dxfId="91" priority="111" stopIfTrue="1">
      <formula>P29&lt;1</formula>
    </cfRule>
    <cfRule type="expression" dxfId="90" priority="112">
      <formula>P29&gt;=1</formula>
    </cfRule>
  </conditionalFormatting>
  <conditionalFormatting sqref="X29:AF77 X376:AF376 X375:AE375 X378:AF386 X377:AE377 X388:AF388 X387:AE387 X390:AF391 X389:AE389 X393:AF413 X392:AE392 X415:AF415 X414:AE414 X417:AF417 X416:AE416 X419:AF424 X418:AE418 X426:AF426 X425:AE425 X428:AF428 X427:AE427 X429:AE429 X438:AF438 X437:AE437 X440:AF440 X439:AE439 X441:AE441 X489:AF499 X488:AE488 X501:AF501 X500:AE500 X503:AF507 X502:AE502 X509:AF509 X508:AE508 X511:AF529 X510:AE510 X531:AF531 X530:AE530 X533:AF533 X532:AE532 X537:AF537 X534:AE536 X539:AF539 X538:AE538 X542:AF542 X540:AE541 X544:AF561 X543:AE543 X563:AF563 X562:AE562 X565:AF570 X564:AE564 X572:AF572 X571:AE571 X574:AF589 X573:AE573 X591:AF591 X590:AE590 X593:AF593 X592:AE592 X597:AF597 X594:AE596 X599:AF599 X598:AE598 X602:AF602 X600:AE601 X604:AF625 X603:AE603 X627:AF627 X626:AE626 X629:AF633 X628:AE628 X635:AF635 X634:AE634 X637:AF639 X636:AE636 X641:AF641 X640:AE640 X643:AF644 X642:AE642 X646:AF662 X645:AE645 X664:AF664 X663:AE663 X666:AF666 X665:AE665 X668:AF668 X667:AE667 X670:AF671 X669:AE669 X673:AF705 X672:AE672 X707:AF707 X706:AE706 X709:AF713 X708:AE708 X715:AF715 X714:AE714 X717:AF725 X716:AE716 X727:AF727 X726:AE726 X729:AF729 X728:AE728 X731:AF731 X730:AE730 X733:AF743 X732:AE732 X745:AF745 X744:AE744 X747:AF751 X746:AE746 X753:AF753 X752:AE752 X755:AF755 X754:AE754 X757:AF757 X756:AE756 X759:AF767 X758:AE758 X769:AF769 X768:AE768 X771:AF771 X770:AE770 X773:AF773 X772:AE772 X775:AF803 X774:AE774 X805:AF805 X804:AE804 X807:AF811 X806:AE806 X813:AF813 X812:AE812 X815:AF815 X814:AE814 X817:AF817 X816:AE816 X819:AF824 X818:AE818 X826:AF826 X825:AE825 X828:AF828 X827:AE827 X830:AF830 X829:AE829 X832:AF843 X831:AE831 X845:AF845 X844:AE844 X847:AF847 X846:AE846 X849:AF849 X848:AE848 X851:AF873 X850:AE850 X875:AF875 X874:AE874 X877:AF877 X876:AE876 X879:AF879 X878:AE878 X881:AF886 X880:AE880 X888:AF888 X887:AE887 X890:AF890 X889:AE889 X892:AF892 X891:AE891 X894:AF905 X893:AE893 X907:AF907 X906:AE906 X909:AF909 X908:AE908 X911:AF911 X910:AE910 X912:AE912 X430:AF436 X442:AF487 X79:AF374 X913:AF1509">
    <cfRule type="expression" dxfId="89" priority="93" stopIfTrue="1">
      <formula>X29=""</formula>
    </cfRule>
    <cfRule type="expression" dxfId="88" priority="94" stopIfTrue="1">
      <formula>X29&lt;=0</formula>
    </cfRule>
    <cfRule type="expression" dxfId="87" priority="95" stopIfTrue="1">
      <formula>X29&lt;1</formula>
    </cfRule>
    <cfRule type="expression" dxfId="86" priority="96">
      <formula>X29&gt;=1</formula>
    </cfRule>
  </conditionalFormatting>
  <conditionalFormatting sqref="AG29:AG77 AG376 AG378:AG386 AG388 AG390:AG391 AG393:AG413 AG415 AG417 AG419:AG424 AG426 AG428 AG430:AG436 AG438 AG440 AG442:AG487 AG489:AG499 AG501 AG503:AG507 AG509 AG511:AG529 AG531 AG533 AG537 AG539 AG542 AG544:AG561 AG563 AG565:AG570 AG572 AG574:AG589 AG591 AG593 AG597 AG599 AG602 AG604:AG625 AG627 AG629:AG633 AG635 AG637:AG639 AG641 AG643:AG644 AG646:AG662 AG664 AG666 AG668 AG670:AG671 AG673:AG705 AG707 AG709:AG713 AG715 AG717:AG725 AG727 AG729 AG731 AG733:AG743 AG745 AG747:AG751 AG753 AG755 AG757 AG759:AG767 AG769 AG771 AG773 AG775:AG803 AG805 AG807:AG811 AG813 AG815 AG817 AG819:AG824 AG826 AG828 AG830 AG832:AG843 AG845 AG847 AG849 AG851:AG873 AG875 AG877 AG879 AG881:AG886 AG888 AG890 AG892 AG894:AG905 AG907 AG909 AG911 AG913:AG1509 AG79:AG374">
    <cfRule type="expression" dxfId="85" priority="89" stopIfTrue="1">
      <formula>AG29=""</formula>
    </cfRule>
    <cfRule type="expression" dxfId="84" priority="90" stopIfTrue="1">
      <formula>AG29&lt;=0</formula>
    </cfRule>
    <cfRule type="expression" dxfId="83" priority="91" stopIfTrue="1">
      <formula>AG29&lt;1</formula>
    </cfRule>
    <cfRule type="expression" dxfId="82" priority="92">
      <formula>AG29&gt;=1</formula>
    </cfRule>
  </conditionalFormatting>
  <conditionalFormatting sqref="N309:N326">
    <cfRule type="expression" dxfId="81" priority="85" stopIfTrue="1">
      <formula>N309=""</formula>
    </cfRule>
    <cfRule type="expression" dxfId="80" priority="86" stopIfTrue="1">
      <formula>N309&lt;=0</formula>
    </cfRule>
    <cfRule type="expression" dxfId="79" priority="87" stopIfTrue="1">
      <formula>N309&lt;1</formula>
    </cfRule>
    <cfRule type="expression" dxfId="78" priority="88">
      <formula>N309&gt;=1</formula>
    </cfRule>
  </conditionalFormatting>
  <conditionalFormatting sqref="N328:N329">
    <cfRule type="expression" dxfId="77" priority="80" stopIfTrue="1">
      <formula>N328=""</formula>
    </cfRule>
    <cfRule type="expression" dxfId="76" priority="81" stopIfTrue="1">
      <formula>N328&lt;=0</formula>
    </cfRule>
    <cfRule type="expression" dxfId="75" priority="82" stopIfTrue="1">
      <formula>N328&lt;1</formula>
    </cfRule>
    <cfRule type="expression" dxfId="74" priority="83">
      <formula>N328&gt;=1</formula>
    </cfRule>
  </conditionalFormatting>
  <conditionalFormatting sqref="M328:M329">
    <cfRule type="expression" dxfId="73" priority="79" stopIfTrue="1">
      <formula>M328=""</formula>
    </cfRule>
  </conditionalFormatting>
  <conditionalFormatting sqref="N330:N341">
    <cfRule type="expression" dxfId="72" priority="75" stopIfTrue="1">
      <formula>N330=""</formula>
    </cfRule>
    <cfRule type="expression" dxfId="71" priority="76" stopIfTrue="1">
      <formula>N330&lt;=0</formula>
    </cfRule>
    <cfRule type="expression" dxfId="70" priority="77" stopIfTrue="1">
      <formula>N330&lt;1</formula>
    </cfRule>
    <cfRule type="expression" dxfId="69" priority="78">
      <formula>N330&gt;=1</formula>
    </cfRule>
  </conditionalFormatting>
  <conditionalFormatting sqref="N342:N344">
    <cfRule type="expression" dxfId="68" priority="70" stopIfTrue="1">
      <formula>N342=""</formula>
    </cfRule>
    <cfRule type="expression" dxfId="67" priority="71" stopIfTrue="1">
      <formula>N342&lt;=0</formula>
    </cfRule>
    <cfRule type="expression" dxfId="66" priority="72" stopIfTrue="1">
      <formula>N342&lt;1</formula>
    </cfRule>
    <cfRule type="expression" dxfId="65" priority="73">
      <formula>N342&gt;=1</formula>
    </cfRule>
  </conditionalFormatting>
  <conditionalFormatting sqref="M342:M344">
    <cfRule type="expression" dxfId="64" priority="69" stopIfTrue="1">
      <formula>M342=""</formula>
    </cfRule>
  </conditionalFormatting>
  <conditionalFormatting sqref="N345:N352">
    <cfRule type="expression" dxfId="63" priority="65" stopIfTrue="1">
      <formula>N345=""</formula>
    </cfRule>
    <cfRule type="expression" dxfId="62" priority="66" stopIfTrue="1">
      <formula>N345&lt;=0</formula>
    </cfRule>
    <cfRule type="expression" dxfId="61" priority="67" stopIfTrue="1">
      <formula>N345&lt;1</formula>
    </cfRule>
    <cfRule type="expression" dxfId="60" priority="68">
      <formula>N345&gt;=1</formula>
    </cfRule>
  </conditionalFormatting>
  <conditionalFormatting sqref="AF912 AF910 AF908 AF906 AF893 AF891 AF889 AF887 AF880 AF878 AF876 AF874 AF850 AF848 AF846 AF844 AF831 AF829 AF827 AF825 AF818 AF816 AF814 AF812 AF806 AF804 AF774 AF772 AF770 AF768 AF758 AF756 AF754 AF752 AF746 AF744 AF732 AF730 AF728 AF726 AF716 AF714 AF708 AF706 AF672 AF669 AF667 AF665 AF663 AF645 AF642 AF640 AF636 AF634 AF628 AF626 AF603 AF600:AF601 AF598 AF594:AF596 AF592 AF590 AF573 AF571 AF564 AF562 AF543 AF540:AF541 AF538 AF534:AF536 AF532 AF530 AF510 AF508 AF502 AF500 AF488 AF441 AF439 AF437 AF429 AF427 AF425 AF418 AF416 AF414 AF392 AF389 AF387 AF377 AF375">
    <cfRule type="expression" dxfId="59" priority="60" stopIfTrue="1">
      <formula>AF375=""</formula>
    </cfRule>
    <cfRule type="expression" dxfId="58" priority="61" stopIfTrue="1">
      <formula>AF375&lt;=0</formula>
    </cfRule>
    <cfRule type="expression" dxfId="57" priority="62" stopIfTrue="1">
      <formula>AF375&lt;1</formula>
    </cfRule>
    <cfRule type="expression" dxfId="56" priority="63">
      <formula>AF375&gt;=1</formula>
    </cfRule>
  </conditionalFormatting>
  <conditionalFormatting sqref="AG912 AG910 AG908 AG906 AG893 AG891 AG889 AG887 AG880 AG878 AG876 AG874 AG850 AG848 AG846 AG844 AG831 AG829 AG827 AG825 AG818 AG816 AG814 AG812 AG806 AG804 AG774 AG772 AG770 AG768 AG758 AG756 AG754 AG752 AG746 AG744 AG732 AG730 AG728 AG726 AG716 AG714 AG708 AG706 AG672 AG669 AG667 AG665 AG663 AG645 AG642 AG640 AG636 AG634 AG628 AG626 AG603 AG600:AG601 AG598 AG594:AG596 AG592 AG590 AG573 AG571 AG564 AG562 AG543 AG540:AG541 AG538 AG534:AG536 AG532 AG530 AG510 AG508 AG502 AG500 AG488 AG441 AG439 AG437 AG429 AG427 AG425 AG418 AG416 AG414 AG392 AG389 AG387 AG377 AG375">
    <cfRule type="expression" dxfId="55" priority="56" stopIfTrue="1">
      <formula>AG375=""</formula>
    </cfRule>
    <cfRule type="expression" dxfId="54" priority="57" stopIfTrue="1">
      <formula>AG375&lt;=0</formula>
    </cfRule>
    <cfRule type="expression" dxfId="53" priority="58" stopIfTrue="1">
      <formula>AG375&lt;1</formula>
    </cfRule>
    <cfRule type="expression" dxfId="52" priority="59">
      <formula>AG375&gt;=1</formula>
    </cfRule>
  </conditionalFormatting>
  <conditionalFormatting sqref="M25 O25 Q25 S25 U25">
    <cfRule type="expression" dxfId="51" priority="52" stopIfTrue="1">
      <formula>M25=""</formula>
    </cfRule>
    <cfRule type="expression" dxfId="50" priority="53" stopIfTrue="1">
      <formula>M25&lt;=0</formula>
    </cfRule>
    <cfRule type="expression" dxfId="49" priority="54" stopIfTrue="1">
      <formula>M25&lt;1</formula>
    </cfRule>
    <cfRule type="expression" dxfId="48" priority="55">
      <formula>M25&gt;=1</formula>
    </cfRule>
  </conditionalFormatting>
  <conditionalFormatting sqref="N78">
    <cfRule type="expression" dxfId="47" priority="47" stopIfTrue="1">
      <formula>N78=""</formula>
    </cfRule>
    <cfRule type="expression" dxfId="46" priority="48" stopIfTrue="1">
      <formula>N78&lt;=0</formula>
    </cfRule>
    <cfRule type="expression" dxfId="45" priority="49" stopIfTrue="1">
      <formula>N78&lt;1</formula>
    </cfRule>
    <cfRule type="expression" dxfId="44" priority="50">
      <formula>N78&gt;=1</formula>
    </cfRule>
  </conditionalFormatting>
  <conditionalFormatting sqref="O78 U78">
    <cfRule type="expression" dxfId="43" priority="46" stopIfTrue="1">
      <formula>O78=""</formula>
    </cfRule>
  </conditionalFormatting>
  <conditionalFormatting sqref="Q78">
    <cfRule type="expression" dxfId="42" priority="44" stopIfTrue="1">
      <formula>Q78=""</formula>
    </cfRule>
  </conditionalFormatting>
  <conditionalFormatting sqref="S78">
    <cfRule type="expression" dxfId="41" priority="43" stopIfTrue="1">
      <formula>S78=""</formula>
    </cfRule>
  </conditionalFormatting>
  <conditionalFormatting sqref="R78">
    <cfRule type="expression" dxfId="40" priority="35" stopIfTrue="1">
      <formula>R78=""</formula>
    </cfRule>
    <cfRule type="expression" dxfId="39" priority="36" stopIfTrue="1">
      <formula>R78&lt;=0</formula>
    </cfRule>
    <cfRule type="expression" dxfId="38" priority="37" stopIfTrue="1">
      <formula>R78&lt;1</formula>
    </cfRule>
    <cfRule type="expression" dxfId="37" priority="38">
      <formula>R78&gt;=1</formula>
    </cfRule>
  </conditionalFormatting>
  <conditionalFormatting sqref="T78">
    <cfRule type="expression" dxfId="36" priority="31" stopIfTrue="1">
      <formula>T78=""</formula>
    </cfRule>
    <cfRule type="expression" dxfId="35" priority="32" stopIfTrue="1">
      <formula>T78&lt;=0</formula>
    </cfRule>
    <cfRule type="expression" dxfId="34" priority="33" stopIfTrue="1">
      <formula>T78&lt;1</formula>
    </cfRule>
    <cfRule type="expression" dxfId="33" priority="34">
      <formula>T78&gt;=1</formula>
    </cfRule>
  </conditionalFormatting>
  <conditionalFormatting sqref="V78">
    <cfRule type="expression" dxfId="32" priority="27" stopIfTrue="1">
      <formula>V78=""</formula>
    </cfRule>
    <cfRule type="expression" dxfId="31" priority="28" stopIfTrue="1">
      <formula>V78&lt;=0</formula>
    </cfRule>
    <cfRule type="expression" dxfId="30" priority="29" stopIfTrue="1">
      <formula>V78&lt;1</formula>
    </cfRule>
    <cfRule type="expression" dxfId="29" priority="30">
      <formula>V78&gt;=1</formula>
    </cfRule>
  </conditionalFormatting>
  <conditionalFormatting sqref="P78">
    <cfRule type="expression" dxfId="28" priority="39" stopIfTrue="1">
      <formula>P78=""</formula>
    </cfRule>
    <cfRule type="expression" dxfId="27" priority="40" stopIfTrue="1">
      <formula>P78&lt;=0</formula>
    </cfRule>
    <cfRule type="expression" dxfId="26" priority="41" stopIfTrue="1">
      <formula>P78&lt;1</formula>
    </cfRule>
    <cfRule type="expression" dxfId="25" priority="42">
      <formula>P78&gt;=1</formula>
    </cfRule>
  </conditionalFormatting>
  <conditionalFormatting sqref="X78:AF78">
    <cfRule type="expression" dxfId="24" priority="23" stopIfTrue="1">
      <formula>X78=""</formula>
    </cfRule>
    <cfRule type="expression" dxfId="23" priority="24" stopIfTrue="1">
      <formula>X78&lt;=0</formula>
    </cfRule>
    <cfRule type="expression" dxfId="22" priority="25" stopIfTrue="1">
      <formula>X78&lt;1</formula>
    </cfRule>
    <cfRule type="expression" dxfId="21" priority="26">
      <formula>X78&gt;=1</formula>
    </cfRule>
  </conditionalFormatting>
  <conditionalFormatting sqref="AG78">
    <cfRule type="expression" dxfId="20" priority="19" stopIfTrue="1">
      <formula>AG78=""</formula>
    </cfRule>
    <cfRule type="expression" dxfId="19" priority="20" stopIfTrue="1">
      <formula>AG78&lt;=0</formula>
    </cfRule>
    <cfRule type="expression" dxfId="18" priority="21" stopIfTrue="1">
      <formula>AG78&lt;1</formula>
    </cfRule>
    <cfRule type="expression" dxfId="17" priority="22">
      <formula>AG78&gt;=1</formula>
    </cfRule>
  </conditionalFormatting>
  <conditionalFormatting sqref="M21 O21 Q21 S21 U21">
    <cfRule type="expression" dxfId="16" priority="14" stopIfTrue="1">
      <formula>M21=""</formula>
    </cfRule>
    <cfRule type="expression" dxfId="15" priority="15" stopIfTrue="1">
      <formula>M21&lt;=0</formula>
    </cfRule>
    <cfRule type="expression" dxfId="14" priority="16" stopIfTrue="1">
      <formula>M21&lt;1</formula>
    </cfRule>
    <cfRule type="expression" dxfId="13" priority="17">
      <formula>M21&gt;=1</formula>
    </cfRule>
  </conditionalFormatting>
  <conditionalFormatting sqref="M345:M352 M330:M341 M308:M326 M78:M86">
    <cfRule type="expression" dxfId="12" priority="13" stopIfTrue="1">
      <formula>M78=""</formula>
    </cfRule>
  </conditionalFormatting>
  <conditionalFormatting sqref="M23 O23 Q23 S23 U23">
    <cfRule type="expression" dxfId="11" priority="9" stopIfTrue="1">
      <formula>M23=""</formula>
    </cfRule>
    <cfRule type="expression" dxfId="10" priority="10" stopIfTrue="1">
      <formula>M23&lt;=0</formula>
    </cfRule>
    <cfRule type="expression" dxfId="9" priority="11" stopIfTrue="1">
      <formula>M23&lt;1</formula>
    </cfRule>
    <cfRule type="expression" dxfId="8" priority="12">
      <formula>M23&gt;=1</formula>
    </cfRule>
  </conditionalFormatting>
  <conditionalFormatting sqref="M22 O22 Q22 S22 U22">
    <cfRule type="expression" dxfId="7" priority="5" stopIfTrue="1">
      <formula>M22=""</formula>
    </cfRule>
    <cfRule type="expression" dxfId="6" priority="6" stopIfTrue="1">
      <formula>M22&lt;=0</formula>
    </cfRule>
    <cfRule type="expression" dxfId="5" priority="7" stopIfTrue="1">
      <formula>M22&lt;1</formula>
    </cfRule>
    <cfRule type="expression" dxfId="4" priority="8">
      <formula>M22&gt;=1</formula>
    </cfRule>
  </conditionalFormatting>
  <conditionalFormatting sqref="M24 O24 Q24 S24 U24">
    <cfRule type="expression" dxfId="3" priority="1" stopIfTrue="1">
      <formula>M24=""</formula>
    </cfRule>
    <cfRule type="expression" dxfId="2" priority="2" stopIfTrue="1">
      <formula>M24&lt;=0</formula>
    </cfRule>
    <cfRule type="expression" dxfId="1" priority="3" stopIfTrue="1">
      <formula>M24&lt;1</formula>
    </cfRule>
    <cfRule type="expression" dxfId="0" priority="4">
      <formula>M24&gt;=1</formula>
    </cfRule>
  </conditionalFormatting>
  <dataValidations count="7">
    <dataValidation type="list" allowBlank="1" showInputMessage="1" showErrorMessage="1" sqref="M28 M65647 M131183 M196719 M262255 M327791 M393327 M458863 M524399 M589935 M655471 M721007 M786543 M852079 M917615 M983151 M61 M66 M87 M96 M179 M187 M247 M369 M481 M697 M858 M921 M1379 M923 M1155 M1321 M1411 M1490 M1500 M1508 M71" xr:uid="{530B69EF-6AD2-4972-96DE-9140D0BC91E1}">
      <formula1>"1,1MT1,1MT2,1MT3,2,3,TBD"</formula1>
    </dataValidation>
    <dataValidation showInputMessage="1" showErrorMessage="1" sqref="O983190:O983198 O65648:O65679 O131184:O131215 O196720:O196751 O262256:O262287 O327792:O327823 O393328:O393359 O458864:O458895 O524400:O524431 O589936:O589967 O655472:O655503 O721008:O721039 O786544:O786575 O852080:O852111 O917616:O917647 O983152:O983183 O1156:O1320 O65681:O65684 O131217:O131220 O196753:O196756 O262289:O262292 O327825:O327828 O393361:O393364 O458897:O458900 O524433:O524436 O589969:O589972 O655505:O655508 O721041:O721044 O786577:O786580 O852113:O852116 O917649:O917652 O983185:O983188 O65696:O65708 O131232:O131244 O196768:O196780 O262304:O262316 O327840:O327852 O393376:O393388 O458912:O458924 O524448:O524460 O589984:O589996 O655520:O655532 O721056:O721068 O786592:O786604 O852128:O852140 O917664:O917676 O983200:O983212 O65710:O65717 O131246:O131253 O196782:O196789 O262318:O262325 O327854:O327861 O393390:O393397 O458926:O458933 O524462:O524469 O589998:O590005 O655534:O655541 O721070:O721077 O786606:O786613 O852142:O852149 O917678:O917685 O983214:O983221 O65719:O65744 O131255:O131280 O196791:O196816 O262327:O262352 O327863:O327888 O393399:O393424 O458935:O458960 O524471:O524496 O590007:O590032 O655543:O655568 O721079:O721104 O786615:O786640 O852151:O852176 O917687:O917712 O983223:O983248 O65746:O65790 O131282:O131326 O196818:O196862 O262354:O262398 O327890:O327934 O393426:O393470 O458962:O459006 O524498:O524542 O590034:O590078 O655570:O655614 O721106:O721150 O786642:O786686 O852178:O852222 O917714:O917758 O983250:O983294 O65792:O65832 O131328:O131368 O196864:O196904 O262400:O262440 O327936:O327976 O393472:O393512 O459008:O459048 O524544:O524584 O590080:O590120 O655616:O655656 O721152:O721192 O786688:O786728 O852224:O852264 O917760:O917800 O983296:O983336 O786582:O786590 O65834:O65840 O131370:O131376 O196906:O196912 O262442:O262448 O327978:O327984 O393514:O393520 O459050:O459056 O524586:O524592 O590122:O590128 O655658:O655664 O721194:O721200 O786730:O786736 O852266:O852272 O917802:O917808 O983338:O983344 O852118:O852126 O65842:O65861 O131378:O131397 O196914:O196933 O262450:O262469 O327986:O328005 O393522:O393541 O459058:O459077 O524594:O524613 O590130:O590149 O655666:O655685 O721202:O721221 O786738:O786757 O852274:O852293 O917810:O917829 O983346:O983365 O917654:O917662 O65863:O65866 O131399:O131402 O196935:O196938 O262471:O262474 O328007:O328010 O393543:O393546 O459079:O459082 O524615:O524618 O590151:O590154 O655687:O655690 O721223:O721226 O786759:O786762 O852295:O852298 O917831:O917834 O983367:O983370 O65868:O65871 O131404:O131407 O196940:O196943 O262476:O262479 O328012:O328015 O393548:O393551 O459084:O459087 O524620:O524623 O590156:O590159 O655692:O655695 O721228:O721231 O786764:O786767 O852300:O852303 O917836:O917839 O983372:O983375 O65873:O65987 O131409:O131523 O196945:O197059 O262481:O262595 O328017:O328131 O393553:O393667 O459089:O459203 O524625:O524739 O590161:O590275 O655697:O655811 O721233:O721347 O786769:O786883 O852305:O852419 O917841:O917955 O983377:O983491 O721046:O721054 O65989:O66208 O131525:O131744 O197061:O197280 O262597:O262816 O328133:O328352 O393669:O393888 O459205:O459424 O524741:O524960 O590277:O590496 O655813:O656032 O721349:O721568 O786885:O787104 O852421:O852640 O917957:O918176 O983493:O983712 O66210:O66369 O131746:O131905 O197282:O197441 O262818:O262977 O328354:O328513 O393890:O394049 O459426:O459585 O524962:O525121 O590498:O590657 O656034:O656193 O721570:O721729 O787106:O787265 O852642:O852801 O918178:O918337 O983714:O983873 O66371:O66432 O131907:O131968 O197443:O197504 O262979:O263040 O328515:O328576 O394051:O394112 O459587:O459648 O525123:O525184 O590659:O590720 O656195:O656256 O721731:O721792 O787267:O787328 O852803:O852864 O918339:O918400 O983875:O983936 O66434 O131970 O197506 O263042 O328578 O394114 O459650 O525186 O590722 O656258 O721794 O787330 O852866 O918402 O983938 O66436:O66664 O131972:O132200 O197508:O197736 O263044:O263272 O328580:O328808 O394116:O394344 O459652:O459880 O525188:O525416 O590724:O590952 O656260:O656488 O721796:O722024 O787332:O787560 O852868:O853096 O918404:O918632 O983940:O984168 O655510:O655518 O66666:O66907 O132202:O132443 O197738:O197979 O263274:O263515 O328810:O329051 O394346:O394587 O459882:O460123 O525418:O525659 O590954:O591195 O656490:O656731 O722026:O722267 O787562:O787803 O853098:O853339 O918634:O918875 O984170:O984411 O66909:O66974 O132445:O132510 O197981:O198046 O263517:O263582 O329053:O329118 O394589:O394654 O460125:O460190 O525661:O525726 O591197:O591262 O656733:O656798 O722269:O722334 O787805:O787870 O853341:O853406 O918877:O918942 O984413:O984478 O589974:O589982 O66976:O67013 O132512:O132549 O198048:O198085 O263584:O263621 O329120:O329157 O394656:O394693 O460192:O460229 O525728:O525765 O591264:O591301 O656800:O656837 O722336:O722373 O787872:O787909 O853408:O853445 O918944:O918981 O984480:O984517 O524438:O524446 O67015 O132551 O198087 O263623 O329159 O394695 O460231 O525767 O591303 O656839 O722375 O787911 O853447 O918983 O984519 O1509 O65686:O65694 O131222:O131230 O196758:O196766 O262294:O262302 O327830:O327838 O393366:O393374 O458902:O458910 O67:O70 O62:O65 O88:O95 O362:O368 O188:O246 O370:O480 O482:O696 O698:O857 O859:O920 O97:O178 O922 O1322:O1378 O1380:O1410 O1412:O1489 O1491:O1499 O29:O60 O180:O186 O924:O1154 O1501:O1507 O72:O86 O308:O352 O354:O360 O248:O306" xr:uid="{2EEF93AD-BE8E-4842-AE82-F041B909F6DF}"/>
    <dataValidation type="list" allowBlank="1" showInputMessage="1" showErrorMessage="1" sqref="Q27:Q28 Q65646:Q65647 Q131182:Q131183 Q196718:Q196719 Q262254:Q262255 Q327790:Q327791 Q393326:Q393327 Q458862:Q458863 Q524398:Q524399 Q589934:Q589935 Q655470:Q655471 Q721006:Q721007 Q786542:Q786543 Q852078:Q852079 Q917614:Q917615 Q983150:Q983151 Q984520 Q67016 Q132552 Q198088 Q263624 Q329160 Q394696 Q460232 Q525768 Q591304 Q656840 Q722376 Q787912 Q853448 Q918984 Q61 Q66 Q87 Q96 Q179 Q187 Q247 Q369 Q481 Q697 Q858 Q921 Q1379 Q923 Q1155 Q1321 Q1411 Q1490 Q1500 Q1508 Q71" xr:uid="{B240EEBB-22E8-42F5-9B75-0AFEB573D00F}">
      <formula1>"1,1.5,2,2MT1,2MT2,2MT3,3,TBD"</formula1>
    </dataValidation>
    <dataValidation type="list" allowBlank="1" showInputMessage="1" showErrorMessage="1" sqref="M984520 M67016 M132552 M198088 M263624 M329160 M394696 M460232 M525768 M591304 M656840 M722376 M787912 M853448 M918984" xr:uid="{A2318787-ECE6-4BAC-9595-31937440F5C1}">
      <formula1>"1,1MT1,2,2MT2,2MT3,TBD"</formula1>
    </dataValidation>
    <dataValidation type="list" allowBlank="1" showInputMessage="1" showErrorMessage="1" sqref="S65792:S65832 S131328:S131368 S196864:S196904 S262400:S262440 S327936:S327976 S393472:S393512 S459008:S459048 S524544:S524584 S590080:S590120 S655616:S655656 S721152:S721192 S786688:S786728 S852224:S852264 S917760:S917800 S983296:S983336 U655510:U655518 S65873:S65987 S131409:S131523 S196945:S197059 S262481:S262595 S328017:S328131 S393553:S393667 S459089:S459203 S524625:S524739 S590161:S590275 S655697:S655811 S721233:S721347 S786769:S786883 S852305:S852419 S917841:S917955 S983377:S983491 U721046:U721054 S65868:S65871 S131404:S131407 S196940:S196943 S262476:S262479 S328012:S328015 S393548:S393551 S459084:S459087 S524620:S524623 S590156:S590159 S655692:S655695 S721228:S721231 S786764:S786767 S852300:S852303 S917836:S917839 S983372:S983375 U262294:U262302 S67015 S132551 S198087 S263623 S329159 S394695 S460231 S525767 S591303 S656839 S722375 S787911 S853447 S918983 S984519 U786582:U786590 S65863:S65866 S131399:S131402 S196935:S196938 S262471:S262474 S328007:S328010 S393543:S393546 S459079:S459082 S524615:S524618 S590151:S590154 S655687:S655690 S721223:S721226 S786759:S786762 S852295:S852298 S917831:S917834 S983367:S983370 S66434 S131970 S197506 S263042 S328578 S394114 S459650 S525186 S590722 S656258 S721794 S787330 S852866 S918402 S983938 U852118:U852126 U65842:U65861 U131378:U131397 U196914:U196933 U262450:U262469 U327986:U328005 U393522:U393541 U459058:U459077 U524594:U524613 U590130:U590149 U655666:U655685 U721202:U721221 U786738:U786757 U852274:U852293 U917810:U917829 U983346:U983365 S65681:S65684 S131217:S131220 S196753:S196756 S262289:S262292 S327825:S327828 S393361:S393364 S458897:S458900 S524433:S524436 S589969:S589972 S655505:S655508 S721041:S721044 S786577:S786580 S852113:S852116 S917649:S917652 S983185:S983188 U66210:U66369 U131746:U131905 U197282:U197441 U262818:U262977 U328354:U328513 U393890:U394049 U459426:U459585 U524962:U525121 U590498:U590657 U656034:U656193 U721570:U721729 U787106:U787265 U852642:U852801 U918178:U918337 U983714:U983873 U66434 U131970 U197506 U263042 U328578 U394114 U459650 U525186 U590722 U656258 U721794 U787330 U852866 U918402 U983938 U66371:U66432 U131907:U131968 U197443:U197504 U262979:U263040 U328515:U328576 U394051:U394112 U459587:U459648 U525123:U525184 U590659:U590720 U656195:U656256 U721731:U721792 U787267:U787328 U852803:U852864 U918339:U918400 U983875:U983936 S66436:S66664 S131972:S132200 S197508:S197736 S263044:S263272 S328580:S328808 S394116:S394344 S459652:S459880 S525188:S525416 S590724:S590952 S656260:S656488 S721796:S722024 S787332:S787560 S852868:S853096 S918404:S918632 S983940:S984168 S66909:S66974 S132445:S132510 S197981:S198046 S263517:S263582 S329053:S329118 S394589:S394654 S460125:S460190 S525661:S525726 S591197:S591262 S656733:S656798 S722269:S722334 S787805:S787870 S853341:S853406 S918877:S918942 S984413:S984478 U131222:U131230 U67015 U132551 U198087 U263623 U329159 U394695 U460231 U525767 U591303 U656839 U722375 U787911 U853447 U918983 U984519 U65710:U65717 U131246:U131253 U196782:U196789 U262318:U262325 U327854:U327861 U393390:U393397 U458926:U458933 U524462:U524469 U589998:U590005 U655534:U655541 U721070:U721077 U786606:U786613 U852142:U852149 U917678:U917685 U983214:U983221 S66666:S66907 S132202:S132443 S197738:S197979 S263274:S263515 S328810:S329051 S394346:S394587 S459882:S460123 S525418:S525659 S590954:S591195 S656490:S656731 S722026:S722267 S787562:S787803 S853098:S853339 S918634:S918875 S984170:S984411 U917654:U917662 S65648:S65679 S131184:S131215 S196720:S196751 S262256:S262287 S327792:S327823 S393328:S393359 S458864:S458895 S524400:S524431 S589936:S589967 S655472:S655503 S721008:S721039 S786544:S786575 S852080:S852111 S917616:S917647 S983152:S983183 U196758:U196766 U65675:U65679 U131211:U131215 U196747:U196751 U262283:U262287 U327819:U327823 U393355:U393359 U458891:U458895 U524427:U524431 U589963:U589967 U655499:U655503 U721035:U721039 U786571:U786575 U852107:U852111 U917643:U917647 U983179:U983183 U983190:U983198 U65648:U65665 U131184:U131201 U196720:U196737 U262256:U262273 U327792:U327809 U393328:U393345 U458864:U458881 U524400:U524417 U589936:U589953 U655472:U655489 U721008:U721025 U786544:U786561 U852080:U852097 U917616:U917633 U983152:U983169 U65746:U65790 U131282:U131326 U196818:U196862 U262354:U262398 U327890:U327934 U393426:U393470 U458962:U459006 U524498:U524542 U590034:U590078 U655570:U655614 U721106:U721150 U786642:U786686 U852178:U852222 U917714:U917758 U983250:U983294 S65746:S65790 S131282:S131326 S196818:S196862 S262354:S262398 S327890:S327934 S393426:S393470 S458962:S459006 S524498:S524542 S590034:S590078 S655570:S655614 S721106:S721150 S786642:S786686 S852178:S852222 S917714:S917758 S983250:S983294 S65989:S66208 S131525:S131744 S197061:S197280 S262597:S262816 S328133:S328352 S393669:S393888 S459205:S459424 S524741:S524960 S590277:S590496 S655813:S656032 S721349:S721568 S786885:S787104 S852421:S852640 S917957:S918176 S983493:S983712 U65792:U65832 U131328:U131368 U196864:U196904 U262400:U262440 U327936:U327976 U393472:U393512 U459008:U459048 U524544:U524584 U590080:U590120 U655616:U655656 U721152:U721192 U786688:U786728 U852224:U852264 U917760:U917800 U983296:U983336 U393366:U393374 S65834:S65840 S131370:S131376 S196906:S196912 S262442:S262448 S327978:S327984 S393514:S393520 S459050:S459056 S524586:S524592 S590122:S590128 S655658:S655664 S721194:S721200 S786730:S786736 S852266:S852272 S917802:S917808 S983338:S983344 U65834:U65840 U131370:U131376 U196906:U196912 U262442:U262448 U327978:U327984 U393514:U393520 U459050:U459056 U524586:U524592 U590122:U590128 U655658:U655664 U721194:U721200 U786730:U786736 U852266:U852272 U917802:U917808 U983338:U983344 U458902:U458910 S65842:S65861 S131378:S131397 S196914:S196933 S262450:S262469 S327986:S328005 S393522:S393541 S459058:S459077 S524594:S524613 S590130:S590149 S655666:S655685 S721202:S721221 S786738:S786757 S852274:S852293 S917810:S917829 S983346:S983365 U65696:U65708 U131232:U131244 U196768:U196780 U262304:U262316 U327840:U327852 U393376:U393388 U458912:U458924 U524448:U524460 U589984:U589996 U655520:U655532 U721056:U721068 U786592:U786604 U852128:U852140 U917664:U917676 U983200:U983212 S65696:S65708 S131232:S131244 S196768:S196780 S262304:S262316 S327840:S327852 S393376:S393388 S458912:S458924 S524448:S524460 S589984:S589996 S655520:S655532 S721056:S721068 S786592:S786604 S852128:S852140 S917664:S917676 S983200:S983212 U65989:U66208 U131525:U131744 U197061:U197280 U262597:U262816 U328133:U328352 U393669:U393888 U459205:U459424 U524741:U524960 U590277:U590496 U655813:U656032 U721349:U721568 U786885:U787104 U852421:U852640 U917957:U918176 U983493:U983712 S66210:S66369 S131746:S131905 S197282:S197441 S262818:S262977 S328354:S328513 S393890:S394049 S459426:S459585 S524962:S525121 S590498:S590657 S656034:S656193 S721570:S721729 S787106:S787265 S852642:S852801 S918178:S918337 S983714:S983873 S66371:S66432 S131907:S131968 S197443:S197504 S262979:S263040 S328515:S328576 S394051:S394112 S459587:S459648 S525123:S525184 S590659:S590720 S656195:S656256 S721731:S721792 S787267:S787328 S852803:S852864 S918339:S918400 S983875:S983936 U66436:U66664 U131972:U132200 U197508:U197736 U263044:U263272 U328580:U328808 U394116:U394344 U459652:U459880 U525188:U525416 U590724:U590952 U656260:U656488 U721796:U722024 U787332:U787560 U852868:U853096 U918404:U918632 U983940:U984168 U66976:U67013 U132512:U132549 U198048:U198085 U263584:U263621 U329120:U329157 U394656:U394693 U460192:U460229 U525728:U525765 U591264:U591301 U656800:U656837 U722336:U722373 U787872:U787909 U853408:U853445 U918944:U918981 U984480:U984517 U66909:U66974 U132445:U132510 U197981:U198046 U263517:U263582 U329053:U329118 U394589:U394654 U460125:U460190 U525661:U525726 U591197:U591262 U656733:U656798 U722269:U722334 U787805:U787870 U853341:U853406 U918877:U918942 U984413:U984478 U524438:U524446 S66976:S67013 S132512:S132549 S198048:S198085 S263584:S263621 S329120:S329157 S394656:S394693 S460192:S460229 S525728:S525765 S591264:S591301 S656800:S656837 S722336:S722373 S787872:S787909 S853408:S853445 S918944:S918981 S984480:S984517 U589974:U589982 U66666:U66907 U132202:U132443 U197738:U197979 U263274:U263515 U328810:U329051 U394346:U394587 U459882:U460123 U525418:U525659 U590954:U591195 U656490:U656731 U722026:U722267 U787562:U787803 U853098:U853339 U918634:U918875 U984170:U984411 S65710:S65717 S131246:S131253 S196782:S196789 S262318:S262325 S327854:S327861 S393390:S393397 S458926:S458933 S524462:S524469 S589998:S590005 S655534:S655541 S721070:S721077 S786606:S786613 S852142:S852149 S917678:S917685 S983214:S983221 U65719:U65744 U131255:U131280 U196791:U196816 U262327:U262352 U327863:U327888 U393399:U393424 U458935:U458960 U524471:U524496 U590007:U590032 U655543:U655568 U721079:U721104 U786615:U786640 U852151:U852176 U917687:U917712 U983223:U983248 S65719:S65744 S131255:S131280 S196791:S196816 S262327:S262352 S327863:S327888 S393399:S393424 S458935:S458960 S524471:S524496 S590007:S590032 S655543:S655568 S721079:S721104 S786615:S786640 S852151:S852176 S917687:S917712 S983223:S983248 S65686:S65694 S131222:S131230 S196758:S196766 S262294:S262302 S327830:S327838 S393366:S393374 S458902:S458910 S524438:S524446 S589974:S589982 S655510:S655518 S721046:S721054 S786582:S786590 S852118:S852126 S917654:S917662 S983190:S983198 U327830:U327838 U65686:U65694" xr:uid="{791C791E-FB8E-4811-B8B5-DBB3806C3A02}">
      <formula1>"1,TBD"</formula1>
    </dataValidation>
    <dataValidation type="list" allowBlank="1" showInputMessage="1" showErrorMessage="1" sqref="U983377:U983491 U65666:U65674 U131202:U131210 U196738:U196746 U262274:U262282 U327810:U327818 U393346:U393354 U458882:U458890 U524418:U524426 U589954:U589962 U655490:U655498 U721026:U721034 U786562:U786570 U852098:U852106 U917634:U917642 U983170:U983178 U786769:U786883 S65702 S131238 S196774 S262310 S327846 S393382 S458918 S524454 S589990 S655526 S721062 S786598 S852134 S917670 S983206 U917841:U917955 U65681:U65684 U131217:U131220 U196753:U196756 U262289:U262292 U327825:U327828 U393361:U393364 U458897:U458900 U524433:U524436 U589969:U589972 U655505:U655508 U721041:U721044 U786577:U786580 U852113:U852116 U917649:U917652 U983185:U983188 U852305:U852419 U65702 U131238 U196774 U262310 U327846 U393382 U458918 U524454 U589990 U655526 U721062 U786598 U852134 U917670 U983206 U524625:U524739 U65868:U65871 U131404:U131407 U196940:U196943 U262476:U262479 U328012:U328015 U393548:U393551 U459084:U459087 U524620:U524623 U590156:U590159 U655692:U655695 U721228:U721231 U786764:U786767 U852300:U852303 U917836:U917839 U983372:U983375 U655697:U655811 R65863:V65863 R131399:V131399 R196935:V196935 R262471:V262471 R328007:V328007 R393543:V393543 R459079:V459079 R524615:V524615 R590151:V590151 R655687:V655687 R721223:V721223 R786759:V786759 R852295:V852295 R917831:V917831 R983367:V983367 U590161:U590275 U65863:U65866 U131399:U131402 U196935:U196938 U262471:U262474 U328007:U328010 U393543:U393546 U459079:U459082 U524615:U524618 U590151:U590154 U655687:U655690 U721223:U721226 U786759:U786762 U852295:U852298 U917831:U917834 U983367:U983370 U721233:U721347 U65873:U65987 U131409:U131523 U196945:U197059 U262481:U262595 U328017:U328131 U393553:U393667 U459089:U459203" xr:uid="{7DA77442-E5AB-4FB2-BB1B-A4E7B5EAF658}">
      <formula1>"1,2,3,TBD"</formula1>
    </dataValidation>
    <dataValidation type="list" allowBlank="1" showInputMessage="1" showErrorMessage="1" sqref="MZH62:MZH65 IV62261:IV67045 SR62261:SR67045 ACN62261:ACN67045 AMJ62261:AMJ67045 AWF62261:AWF67045 BGB62261:BGB67045 BPX62261:BPX67045 BZT62261:BZT67045 CJP62261:CJP67045 CTL62261:CTL67045 DDH62261:DDH67045 DND62261:DND67045 DWZ62261:DWZ67045 EGV62261:EGV67045 EQR62261:EQR67045 FAN62261:FAN67045 FKJ62261:FKJ67045 FUF62261:FUF67045 GEB62261:GEB67045 GNX62261:GNX67045 GXT62261:GXT67045 HHP62261:HHP67045 HRL62261:HRL67045 IBH62261:IBH67045 ILD62261:ILD67045 IUZ62261:IUZ67045 JEV62261:JEV67045 JOR62261:JOR67045 JYN62261:JYN67045 KIJ62261:KIJ67045 KSF62261:KSF67045 LCB62261:LCB67045 LLX62261:LLX67045 LVT62261:LVT67045 MFP62261:MFP67045 MPL62261:MPL67045 MZH62261:MZH67045 NJD62261:NJD67045 NSZ62261:NSZ67045 OCV62261:OCV67045 OMR62261:OMR67045 OWN62261:OWN67045 PGJ62261:PGJ67045 PQF62261:PQF67045 QAB62261:QAB67045 QJX62261:QJX67045 QTT62261:QTT67045 RDP62261:RDP67045 RNL62261:RNL67045 RXH62261:RXH67045 SHD62261:SHD67045 SQZ62261:SQZ67045 TAV62261:TAV67045 TKR62261:TKR67045 TUN62261:TUN67045 UEJ62261:UEJ67045 UOF62261:UOF67045 UYB62261:UYB67045 VHX62261:VHX67045 VRT62261:VRT67045 WBP62261:WBP67045 WLL62261:WLL67045 WVH62261:WVH67045 MPL62:MPL65 IV127797:IV132581 SR127797:SR132581 ACN127797:ACN132581 AMJ127797:AMJ132581 AWF127797:AWF132581 BGB127797:BGB132581 BPX127797:BPX132581 BZT127797:BZT132581 CJP127797:CJP132581 CTL127797:CTL132581 DDH127797:DDH132581 DND127797:DND132581 DWZ127797:DWZ132581 EGV127797:EGV132581 EQR127797:EQR132581 FAN127797:FAN132581 FKJ127797:FKJ132581 FUF127797:FUF132581 GEB127797:GEB132581 GNX127797:GNX132581 GXT127797:GXT132581 HHP127797:HHP132581 HRL127797:HRL132581 IBH127797:IBH132581 ILD127797:ILD132581 IUZ127797:IUZ132581 JEV127797:JEV132581 JOR127797:JOR132581 JYN127797:JYN132581 KIJ127797:KIJ132581 KSF127797:KSF132581 LCB127797:LCB132581 LLX127797:LLX132581 LVT127797:LVT132581 MFP127797:MFP132581 MPL127797:MPL132581 MZH127797:MZH132581 NJD127797:NJD132581 NSZ127797:NSZ132581 OCV127797:OCV132581 OMR127797:OMR132581 OWN127797:OWN132581 PGJ127797:PGJ132581 PQF127797:PQF132581 QAB127797:QAB132581 QJX127797:QJX132581 QTT127797:QTT132581 RDP127797:RDP132581 RNL127797:RNL132581 RXH127797:RXH132581 SHD127797:SHD132581 SQZ127797:SQZ132581 TAV127797:TAV132581 TKR127797:TKR132581 TUN127797:TUN132581 UEJ127797:UEJ132581 UOF127797:UOF132581 UYB127797:UYB132581 VHX127797:VHX132581 VRT127797:VRT132581 WBP127797:WBP132581 WLL127797:WLL132581 WVH127797:WVH132581 MFP62:MFP65 IV193333:IV198117 SR193333:SR198117 ACN193333:ACN198117 AMJ193333:AMJ198117 AWF193333:AWF198117 BGB193333:BGB198117 BPX193333:BPX198117 BZT193333:BZT198117 CJP193333:CJP198117 CTL193333:CTL198117 DDH193333:DDH198117 DND193333:DND198117 DWZ193333:DWZ198117 EGV193333:EGV198117 EQR193333:EQR198117 FAN193333:FAN198117 FKJ193333:FKJ198117 FUF193333:FUF198117 GEB193333:GEB198117 GNX193333:GNX198117 GXT193333:GXT198117 HHP193333:HHP198117 HRL193333:HRL198117 IBH193333:IBH198117 ILD193333:ILD198117 IUZ193333:IUZ198117 JEV193333:JEV198117 JOR193333:JOR198117 JYN193333:JYN198117 KIJ193333:KIJ198117 KSF193333:KSF198117 LCB193333:LCB198117 LLX193333:LLX198117 LVT193333:LVT198117 MFP193333:MFP198117 MPL193333:MPL198117 MZH193333:MZH198117 NJD193333:NJD198117 NSZ193333:NSZ198117 OCV193333:OCV198117 OMR193333:OMR198117 OWN193333:OWN198117 PGJ193333:PGJ198117 PQF193333:PQF198117 QAB193333:QAB198117 QJX193333:QJX198117 QTT193333:QTT198117 RDP193333:RDP198117 RNL193333:RNL198117 RXH193333:RXH198117 SHD193333:SHD198117 SQZ193333:SQZ198117 TAV193333:TAV198117 TKR193333:TKR198117 TUN193333:TUN198117 UEJ193333:UEJ198117 UOF193333:UOF198117 UYB193333:UYB198117 VHX193333:VHX198117 VRT193333:VRT198117 WBP193333:WBP198117 WLL193333:WLL198117 WVH193333:WVH198117 LVT62:LVT65 IV258869:IV263653 SR258869:SR263653 ACN258869:ACN263653 AMJ258869:AMJ263653 AWF258869:AWF263653 BGB258869:BGB263653 BPX258869:BPX263653 BZT258869:BZT263653 CJP258869:CJP263653 CTL258869:CTL263653 DDH258869:DDH263653 DND258869:DND263653 DWZ258869:DWZ263653 EGV258869:EGV263653 EQR258869:EQR263653 FAN258869:FAN263653 FKJ258869:FKJ263653 FUF258869:FUF263653 GEB258869:GEB263653 GNX258869:GNX263653 GXT258869:GXT263653 HHP258869:HHP263653 HRL258869:HRL263653 IBH258869:IBH263653 ILD258869:ILD263653 IUZ258869:IUZ263653 JEV258869:JEV263653 JOR258869:JOR263653 JYN258869:JYN263653 KIJ258869:KIJ263653 KSF258869:KSF263653 LCB258869:LCB263653 LLX258869:LLX263653 LVT258869:LVT263653 MFP258869:MFP263653 MPL258869:MPL263653 MZH258869:MZH263653 NJD258869:NJD263653 NSZ258869:NSZ263653 OCV258869:OCV263653 OMR258869:OMR263653 OWN258869:OWN263653 PGJ258869:PGJ263653 PQF258869:PQF263653 QAB258869:QAB263653 QJX258869:QJX263653 QTT258869:QTT263653 RDP258869:RDP263653 RNL258869:RNL263653 RXH258869:RXH263653 SHD258869:SHD263653 SQZ258869:SQZ263653 TAV258869:TAV263653 TKR258869:TKR263653 TUN258869:TUN263653 UEJ258869:UEJ263653 UOF258869:UOF263653 UYB258869:UYB263653 VHX258869:VHX263653 VRT258869:VRT263653 WBP258869:WBP263653 WLL258869:WLL263653 WVH258869:WVH263653 LLX62:LLX65 IV324405:IV329189 SR324405:SR329189 ACN324405:ACN329189 AMJ324405:AMJ329189 AWF324405:AWF329189 BGB324405:BGB329189 BPX324405:BPX329189 BZT324405:BZT329189 CJP324405:CJP329189 CTL324405:CTL329189 DDH324405:DDH329189 DND324405:DND329189 DWZ324405:DWZ329189 EGV324405:EGV329189 EQR324405:EQR329189 FAN324405:FAN329189 FKJ324405:FKJ329189 FUF324405:FUF329189 GEB324405:GEB329189 GNX324405:GNX329189 GXT324405:GXT329189 HHP324405:HHP329189 HRL324405:HRL329189 IBH324405:IBH329189 ILD324405:ILD329189 IUZ324405:IUZ329189 JEV324405:JEV329189 JOR324405:JOR329189 JYN324405:JYN329189 KIJ324405:KIJ329189 KSF324405:KSF329189 LCB324405:LCB329189 LLX324405:LLX329189 LVT324405:LVT329189 MFP324405:MFP329189 MPL324405:MPL329189 MZH324405:MZH329189 NJD324405:NJD329189 NSZ324405:NSZ329189 OCV324405:OCV329189 OMR324405:OMR329189 OWN324405:OWN329189 PGJ324405:PGJ329189 PQF324405:PQF329189 QAB324405:QAB329189 QJX324405:QJX329189 QTT324405:QTT329189 RDP324405:RDP329189 RNL324405:RNL329189 RXH324405:RXH329189 SHD324405:SHD329189 SQZ324405:SQZ329189 TAV324405:TAV329189 TKR324405:TKR329189 TUN324405:TUN329189 UEJ324405:UEJ329189 UOF324405:UOF329189 UYB324405:UYB329189 VHX324405:VHX329189 VRT324405:VRT329189 WBP324405:WBP329189 WLL324405:WLL329189 WVH324405:WVH329189 LCB62:LCB65 IV389941:IV394725 SR389941:SR394725 ACN389941:ACN394725 AMJ389941:AMJ394725 AWF389941:AWF394725 BGB389941:BGB394725 BPX389941:BPX394725 BZT389941:BZT394725 CJP389941:CJP394725 CTL389941:CTL394725 DDH389941:DDH394725 DND389941:DND394725 DWZ389941:DWZ394725 EGV389941:EGV394725 EQR389941:EQR394725 FAN389941:FAN394725 FKJ389941:FKJ394725 FUF389941:FUF394725 GEB389941:GEB394725 GNX389941:GNX394725 GXT389941:GXT394725 HHP389941:HHP394725 HRL389941:HRL394725 IBH389941:IBH394725 ILD389941:ILD394725 IUZ389941:IUZ394725 JEV389941:JEV394725 JOR389941:JOR394725 JYN389941:JYN394725 KIJ389941:KIJ394725 KSF389941:KSF394725 LCB389941:LCB394725 LLX389941:LLX394725 LVT389941:LVT394725 MFP389941:MFP394725 MPL389941:MPL394725 MZH389941:MZH394725 NJD389941:NJD394725 NSZ389941:NSZ394725 OCV389941:OCV394725 OMR389941:OMR394725 OWN389941:OWN394725 PGJ389941:PGJ394725 PQF389941:PQF394725 QAB389941:QAB394725 QJX389941:QJX394725 QTT389941:QTT394725 RDP389941:RDP394725 RNL389941:RNL394725 RXH389941:RXH394725 SHD389941:SHD394725 SQZ389941:SQZ394725 TAV389941:TAV394725 TKR389941:TKR394725 TUN389941:TUN394725 UEJ389941:UEJ394725 UOF389941:UOF394725 UYB389941:UYB394725 VHX389941:VHX394725 VRT389941:VRT394725 WBP389941:WBP394725 WLL389941:WLL394725 WVH389941:WVH394725 KSF62:KSF65 IV455477:IV460261 SR455477:SR460261 ACN455477:ACN460261 AMJ455477:AMJ460261 AWF455477:AWF460261 BGB455477:BGB460261 BPX455477:BPX460261 BZT455477:BZT460261 CJP455477:CJP460261 CTL455477:CTL460261 DDH455477:DDH460261 DND455477:DND460261 DWZ455477:DWZ460261 EGV455477:EGV460261 EQR455477:EQR460261 FAN455477:FAN460261 FKJ455477:FKJ460261 FUF455477:FUF460261 GEB455477:GEB460261 GNX455477:GNX460261 GXT455477:GXT460261 HHP455477:HHP460261 HRL455477:HRL460261 IBH455477:IBH460261 ILD455477:ILD460261 IUZ455477:IUZ460261 JEV455477:JEV460261 JOR455477:JOR460261 JYN455477:JYN460261 KIJ455477:KIJ460261 KSF455477:KSF460261 LCB455477:LCB460261 LLX455477:LLX460261 LVT455477:LVT460261 MFP455477:MFP460261 MPL455477:MPL460261 MZH455477:MZH460261 NJD455477:NJD460261 NSZ455477:NSZ460261 OCV455477:OCV460261 OMR455477:OMR460261 OWN455477:OWN460261 PGJ455477:PGJ460261 PQF455477:PQF460261 QAB455477:QAB460261 QJX455477:QJX460261 QTT455477:QTT460261 RDP455477:RDP460261 RNL455477:RNL460261 RXH455477:RXH460261 SHD455477:SHD460261 SQZ455477:SQZ460261 TAV455477:TAV460261 TKR455477:TKR460261 TUN455477:TUN460261 UEJ455477:UEJ460261 UOF455477:UOF460261 UYB455477:UYB460261 VHX455477:VHX460261 VRT455477:VRT460261 WBP455477:WBP460261 WLL455477:WLL460261 WVH455477:WVH460261 KIJ62:KIJ65 IV521013:IV525797 SR521013:SR525797 ACN521013:ACN525797 AMJ521013:AMJ525797 AWF521013:AWF525797 BGB521013:BGB525797 BPX521013:BPX525797 BZT521013:BZT525797 CJP521013:CJP525797 CTL521013:CTL525797 DDH521013:DDH525797 DND521013:DND525797 DWZ521013:DWZ525797 EGV521013:EGV525797 EQR521013:EQR525797 FAN521013:FAN525797 FKJ521013:FKJ525797 FUF521013:FUF525797 GEB521013:GEB525797 GNX521013:GNX525797 GXT521013:GXT525797 HHP521013:HHP525797 HRL521013:HRL525797 IBH521013:IBH525797 ILD521013:ILD525797 IUZ521013:IUZ525797 JEV521013:JEV525797 JOR521013:JOR525797 JYN521013:JYN525797 KIJ521013:KIJ525797 KSF521013:KSF525797 LCB521013:LCB525797 LLX521013:LLX525797 LVT521013:LVT525797 MFP521013:MFP525797 MPL521013:MPL525797 MZH521013:MZH525797 NJD521013:NJD525797 NSZ521013:NSZ525797 OCV521013:OCV525797 OMR521013:OMR525797 OWN521013:OWN525797 PGJ521013:PGJ525797 PQF521013:PQF525797 QAB521013:QAB525797 QJX521013:QJX525797 QTT521013:QTT525797 RDP521013:RDP525797 RNL521013:RNL525797 RXH521013:RXH525797 SHD521013:SHD525797 SQZ521013:SQZ525797 TAV521013:TAV525797 TKR521013:TKR525797 TUN521013:TUN525797 UEJ521013:UEJ525797 UOF521013:UOF525797 UYB521013:UYB525797 VHX521013:VHX525797 VRT521013:VRT525797 WBP521013:WBP525797 WLL521013:WLL525797 WVH521013:WVH525797 JYN62:JYN65 IV586549:IV591333 SR586549:SR591333 ACN586549:ACN591333 AMJ586549:AMJ591333 AWF586549:AWF591333 BGB586549:BGB591333 BPX586549:BPX591333 BZT586549:BZT591333 CJP586549:CJP591333 CTL586549:CTL591333 DDH586549:DDH591333 DND586549:DND591333 DWZ586549:DWZ591333 EGV586549:EGV591333 EQR586549:EQR591333 FAN586549:FAN591333 FKJ586549:FKJ591333 FUF586549:FUF591333 GEB586549:GEB591333 GNX586549:GNX591333 GXT586549:GXT591333 HHP586549:HHP591333 HRL586549:HRL591333 IBH586549:IBH591333 ILD586549:ILD591333 IUZ586549:IUZ591333 JEV586549:JEV591333 JOR586549:JOR591333 JYN586549:JYN591333 KIJ586549:KIJ591333 KSF586549:KSF591333 LCB586549:LCB591333 LLX586549:LLX591333 LVT586549:LVT591333 MFP586549:MFP591333 MPL586549:MPL591333 MZH586549:MZH591333 NJD586549:NJD591333 NSZ586549:NSZ591333 OCV586549:OCV591333 OMR586549:OMR591333 OWN586549:OWN591333 PGJ586549:PGJ591333 PQF586549:PQF591333 QAB586549:QAB591333 QJX586549:QJX591333 QTT586549:QTT591333 RDP586549:RDP591333 RNL586549:RNL591333 RXH586549:RXH591333 SHD586549:SHD591333 SQZ586549:SQZ591333 TAV586549:TAV591333 TKR586549:TKR591333 TUN586549:TUN591333 UEJ586549:UEJ591333 UOF586549:UOF591333 UYB586549:UYB591333 VHX586549:VHX591333 VRT586549:VRT591333 WBP586549:WBP591333 WLL586549:WLL591333 WVH586549:WVH591333 JOR62:JOR65 IV652085:IV656869 SR652085:SR656869 ACN652085:ACN656869 AMJ652085:AMJ656869 AWF652085:AWF656869 BGB652085:BGB656869 BPX652085:BPX656869 BZT652085:BZT656869 CJP652085:CJP656869 CTL652085:CTL656869 DDH652085:DDH656869 DND652085:DND656869 DWZ652085:DWZ656869 EGV652085:EGV656869 EQR652085:EQR656869 FAN652085:FAN656869 FKJ652085:FKJ656869 FUF652085:FUF656869 GEB652085:GEB656869 GNX652085:GNX656869 GXT652085:GXT656869 HHP652085:HHP656869 HRL652085:HRL656869 IBH652085:IBH656869 ILD652085:ILD656869 IUZ652085:IUZ656869 JEV652085:JEV656869 JOR652085:JOR656869 JYN652085:JYN656869 KIJ652085:KIJ656869 KSF652085:KSF656869 LCB652085:LCB656869 LLX652085:LLX656869 LVT652085:LVT656869 MFP652085:MFP656869 MPL652085:MPL656869 MZH652085:MZH656869 NJD652085:NJD656869 NSZ652085:NSZ656869 OCV652085:OCV656869 OMR652085:OMR656869 OWN652085:OWN656869 PGJ652085:PGJ656869 PQF652085:PQF656869 QAB652085:QAB656869 QJX652085:QJX656869 QTT652085:QTT656869 RDP652085:RDP656869 RNL652085:RNL656869 RXH652085:RXH656869 SHD652085:SHD656869 SQZ652085:SQZ656869 TAV652085:TAV656869 TKR652085:TKR656869 TUN652085:TUN656869 UEJ652085:UEJ656869 UOF652085:UOF656869 UYB652085:UYB656869 VHX652085:VHX656869 VRT652085:VRT656869 WBP652085:WBP656869 WLL652085:WLL656869 WVH652085:WVH656869 JEV62:JEV65 IV717621:IV722405 SR717621:SR722405 ACN717621:ACN722405 AMJ717621:AMJ722405 AWF717621:AWF722405 BGB717621:BGB722405 BPX717621:BPX722405 BZT717621:BZT722405 CJP717621:CJP722405 CTL717621:CTL722405 DDH717621:DDH722405 DND717621:DND722405 DWZ717621:DWZ722405 EGV717621:EGV722405 EQR717621:EQR722405 FAN717621:FAN722405 FKJ717621:FKJ722405 FUF717621:FUF722405 GEB717621:GEB722405 GNX717621:GNX722405 GXT717621:GXT722405 HHP717621:HHP722405 HRL717621:HRL722405 IBH717621:IBH722405 ILD717621:ILD722405 IUZ717621:IUZ722405 JEV717621:JEV722405 JOR717621:JOR722405 JYN717621:JYN722405 KIJ717621:KIJ722405 KSF717621:KSF722405 LCB717621:LCB722405 LLX717621:LLX722405 LVT717621:LVT722405 MFP717621:MFP722405 MPL717621:MPL722405 MZH717621:MZH722405 NJD717621:NJD722405 NSZ717621:NSZ722405 OCV717621:OCV722405 OMR717621:OMR722405 OWN717621:OWN722405 PGJ717621:PGJ722405 PQF717621:PQF722405 QAB717621:QAB722405 QJX717621:QJX722405 QTT717621:QTT722405 RDP717621:RDP722405 RNL717621:RNL722405 RXH717621:RXH722405 SHD717621:SHD722405 SQZ717621:SQZ722405 TAV717621:TAV722405 TKR717621:TKR722405 TUN717621:TUN722405 UEJ717621:UEJ722405 UOF717621:UOF722405 UYB717621:UYB722405 VHX717621:VHX722405 VRT717621:VRT722405 WBP717621:WBP722405 WLL717621:WLL722405 WVH717621:WVH722405 IUZ62:IUZ65 IV783157:IV787941 SR783157:SR787941 ACN783157:ACN787941 AMJ783157:AMJ787941 AWF783157:AWF787941 BGB783157:BGB787941 BPX783157:BPX787941 BZT783157:BZT787941 CJP783157:CJP787941 CTL783157:CTL787941 DDH783157:DDH787941 DND783157:DND787941 DWZ783157:DWZ787941 EGV783157:EGV787941 EQR783157:EQR787941 FAN783157:FAN787941 FKJ783157:FKJ787941 FUF783157:FUF787941 GEB783157:GEB787941 GNX783157:GNX787941 GXT783157:GXT787941 HHP783157:HHP787941 HRL783157:HRL787941 IBH783157:IBH787941 ILD783157:ILD787941 IUZ783157:IUZ787941 JEV783157:JEV787941 JOR783157:JOR787941 JYN783157:JYN787941 KIJ783157:KIJ787941 KSF783157:KSF787941 LCB783157:LCB787941 LLX783157:LLX787941 LVT783157:LVT787941 MFP783157:MFP787941 MPL783157:MPL787941 MZH783157:MZH787941 NJD783157:NJD787941 NSZ783157:NSZ787941 OCV783157:OCV787941 OMR783157:OMR787941 OWN783157:OWN787941 PGJ783157:PGJ787941 PQF783157:PQF787941 QAB783157:QAB787941 QJX783157:QJX787941 QTT783157:QTT787941 RDP783157:RDP787941 RNL783157:RNL787941 RXH783157:RXH787941 SHD783157:SHD787941 SQZ783157:SQZ787941 TAV783157:TAV787941 TKR783157:TKR787941 TUN783157:TUN787941 UEJ783157:UEJ787941 UOF783157:UOF787941 UYB783157:UYB787941 VHX783157:VHX787941 VRT783157:VRT787941 WBP783157:WBP787941 WLL783157:WLL787941 WVH783157:WVH787941 ILD62:ILD65 IV848693:IV853477 SR848693:SR853477 ACN848693:ACN853477 AMJ848693:AMJ853477 AWF848693:AWF853477 BGB848693:BGB853477 BPX848693:BPX853477 BZT848693:BZT853477 CJP848693:CJP853477 CTL848693:CTL853477 DDH848693:DDH853477 DND848693:DND853477 DWZ848693:DWZ853477 EGV848693:EGV853477 EQR848693:EQR853477 FAN848693:FAN853477 FKJ848693:FKJ853477 FUF848693:FUF853477 GEB848693:GEB853477 GNX848693:GNX853477 GXT848693:GXT853477 HHP848693:HHP853477 HRL848693:HRL853477 IBH848693:IBH853477 ILD848693:ILD853477 IUZ848693:IUZ853477 JEV848693:JEV853477 JOR848693:JOR853477 JYN848693:JYN853477 KIJ848693:KIJ853477 KSF848693:KSF853477 LCB848693:LCB853477 LLX848693:LLX853477 LVT848693:LVT853477 MFP848693:MFP853477 MPL848693:MPL853477 MZH848693:MZH853477 NJD848693:NJD853477 NSZ848693:NSZ853477 OCV848693:OCV853477 OMR848693:OMR853477 OWN848693:OWN853477 PGJ848693:PGJ853477 PQF848693:PQF853477 QAB848693:QAB853477 QJX848693:QJX853477 QTT848693:QTT853477 RDP848693:RDP853477 RNL848693:RNL853477 RXH848693:RXH853477 SHD848693:SHD853477 SQZ848693:SQZ853477 TAV848693:TAV853477 TKR848693:TKR853477 TUN848693:TUN853477 UEJ848693:UEJ853477 UOF848693:UOF853477 UYB848693:UYB853477 VHX848693:VHX853477 VRT848693:VRT853477 WBP848693:WBP853477 WLL848693:WLL853477 WVH848693:WVH853477 IBH62:IBH65 IV914229:IV919013 SR914229:SR919013 ACN914229:ACN919013 AMJ914229:AMJ919013 AWF914229:AWF919013 BGB914229:BGB919013 BPX914229:BPX919013 BZT914229:BZT919013 CJP914229:CJP919013 CTL914229:CTL919013 DDH914229:DDH919013 DND914229:DND919013 DWZ914229:DWZ919013 EGV914229:EGV919013 EQR914229:EQR919013 FAN914229:FAN919013 FKJ914229:FKJ919013 FUF914229:FUF919013 GEB914229:GEB919013 GNX914229:GNX919013 GXT914229:GXT919013 HHP914229:HHP919013 HRL914229:HRL919013 IBH914229:IBH919013 ILD914229:ILD919013 IUZ914229:IUZ919013 JEV914229:JEV919013 JOR914229:JOR919013 JYN914229:JYN919013 KIJ914229:KIJ919013 KSF914229:KSF919013 LCB914229:LCB919013 LLX914229:LLX919013 LVT914229:LVT919013 MFP914229:MFP919013 MPL914229:MPL919013 MZH914229:MZH919013 NJD914229:NJD919013 NSZ914229:NSZ919013 OCV914229:OCV919013 OMR914229:OMR919013 OWN914229:OWN919013 PGJ914229:PGJ919013 PQF914229:PQF919013 QAB914229:QAB919013 QJX914229:QJX919013 QTT914229:QTT919013 RDP914229:RDP919013 RNL914229:RNL919013 RXH914229:RXH919013 SHD914229:SHD919013 SQZ914229:SQZ919013 TAV914229:TAV919013 TKR914229:TKR919013 TUN914229:TUN919013 UEJ914229:UEJ919013 UOF914229:UOF919013 UYB914229:UYB919013 VHX914229:VHX919013 VRT914229:VRT919013 WBP914229:WBP919013 WLL914229:WLL919013 WVH914229:WVH919013 HRL62:HRL65 IV979765:IV984549 SR979765:SR984549 ACN979765:ACN984549 AMJ979765:AMJ984549 AWF979765:AWF984549 BGB979765:BGB984549 BPX979765:BPX984549 BZT979765:BZT984549 CJP979765:CJP984549 CTL979765:CTL984549 DDH979765:DDH984549 DND979765:DND984549 DWZ979765:DWZ984549 EGV979765:EGV984549 EQR979765:EQR984549 FAN979765:FAN984549 FKJ979765:FKJ984549 FUF979765:FUF984549 GEB979765:GEB984549 GNX979765:GNX984549 GXT979765:GXT984549 HHP979765:HHP984549 HRL979765:HRL984549 IBH979765:IBH984549 ILD979765:ILD984549 IUZ979765:IUZ984549 JEV979765:JEV984549 JOR979765:JOR984549 JYN979765:JYN984549 KIJ979765:KIJ984549 KSF979765:KSF984549 LCB979765:LCB984549 LLX979765:LLX984549 LVT979765:LVT984549 MFP979765:MFP984549 MPL979765:MPL984549 MZH979765:MZH984549 NJD979765:NJD984549 NSZ979765:NSZ984549 OCV979765:OCV984549 OMR979765:OMR984549 OWN979765:OWN984549 PGJ979765:PGJ984549 PQF979765:PQF984549 QAB979765:QAB984549 QJX979765:QJX984549 QTT979765:QTT984549 RDP979765:RDP984549 RNL979765:RNL984549 RXH979765:RXH984549 SHD979765:SHD984549 SQZ979765:SQZ984549 TAV979765:TAV984549 TKR979765:TKR984549 TUN979765:TUN984549 UEJ979765:UEJ984549 UOF979765:UOF984549 UYB979765:UYB984549 VHX979765:VHX984549 VRT979765:VRT984549 WBP979765:WBP984549 WLL979765:WLL984549 WVH979765:WVH984549 VRT67:VRT70 VHX67:VHX70 UYB67:UYB70 UOF67:UOF70 UEJ67:UEJ70 TUN67:TUN70 TKR67:TKR70 TAV67:TAV70 SQZ67:SQZ70 SHD67:SHD70 RXH67:RXH70 RNL67:RNL70 RDP67:RDP70 QTT67:QTT70 QJX67:QJX70 QAB67:QAB70 PQF67:PQF70 PGJ67:PGJ70 OWN67:OWN70 OMR67:OMR70 OCV67:OCV70 NSZ67:NSZ70 NJD67:NJD70 MZH67:MZH70 MPL67:MPL70 MFP67:MFP70 LVT67:LVT70 LLX67:LLX70 LCB67:LCB70 KSF67:KSF70 KIJ67:KIJ70 JYN67:JYN70 JOR67:JOR70 JEV67:JEV70 IUZ67:IUZ70 ILD67:ILD70 IBH67:IBH70 HRL67:HRL70 HHP67:HHP70 GXT67:GXT70 GNX67:GNX70 GEB67:GEB70 FUF67:FUF70 FKJ67:FKJ70 FAN67:FAN70 EQR67:EQR70 EGV67:EGV70 DWZ67:DWZ70 DND67:DND70 DDH67:DDH70 CTL67:CTL70 CJP67:CJP70 BZT67:BZT70 BPX67:BPX70 BGB67:BGB70 AWF67:AWF70 AMJ67:AMJ70 ACN67:ACN70 SR67:SR70 IV67:IV70 WVH67:WVH70 WLL67:WLL70 HHP62:HHP65 IV370:IV480 GXT62:GXT65 NJD62:NJD65 UYB88:UYB95 UOF88:UOF95 UEJ88:UEJ95 TUN88:TUN95 TKR88:TKR95 TAV88:TAV95 SQZ88:SQZ95 SHD88:SHD95 RXH88:RXH95 RNL88:RNL95 RDP88:RDP95 QTT88:QTT95 QJX88:QJX95 QAB88:QAB95 PQF88:PQF95 PGJ88:PGJ95 OWN88:OWN95 OMR88:OMR95 OCV88:OCV95 NSZ88:NSZ95 NJD88:NJD95 MZH88:MZH95 MPL88:MPL95 MFP88:MFP95 LVT88:LVT95 LLX88:LLX95 LCB88:LCB95 KSF88:KSF95 KIJ88:KIJ95 JYN88:JYN95 JOR88:JOR95 JEV88:JEV95 IUZ88:IUZ95 ILD88:ILD95 IBH88:IBH95 HRL88:HRL95 HHP88:HHP95 GXT88:GXT95 GNX88:GNX95 GEB88:GEB95 FUF88:FUF95 FKJ88:FKJ95 FAN88:FAN95 EQR88:EQR95 EGV88:EGV95 DWZ88:DWZ95 DND88:DND95 DDH88:DDH95 CTL88:CTL95 CJP88:CJP95 BZT88:BZT95 BPX88:BPX95 BGB88:BGB95 AWF88:AWF95 AMJ88:AMJ95 ACN88:ACN95 SR88:SR95 IV88:IV95 WVH88:WVH95 GNX62:GNX65 WLL88:WLL95 WBP88:WBP95 VRT88:VRT95 VHX88:VHX95 GEB62:GEB65 SR180:SR186 ACN180:ACN186 AMJ180:AMJ186 AWF180:AWF186 BGB180:BGB186 BPX180:BPX186 BZT180:BZT186 CJP180:CJP186 CTL180:CTL186 DDH180:DDH186 DND180:DND186 DWZ180:DWZ186 EGV180:EGV186 EQR180:EQR186 FAN180:FAN186 FKJ180:FKJ186 FUF180:FUF186 GEB180:GEB186 GNX180:GNX186 GXT180:GXT186 HHP180:HHP186 HRL180:HRL186 IBH180:IBH186 ILD180:ILD186 IUZ180:IUZ186 JEV180:JEV186 JOR180:JOR186 JYN180:JYN186 KIJ180:KIJ186 KSF180:KSF186 LCB180:LCB186 LLX180:LLX186 LVT180:LVT186 MFP180:MFP186 MPL180:MPL186 MZH180:MZH186 NJD180:NJD186 NSZ180:NSZ186 OCV180:OCV186 OMR180:OMR186 OWN180:OWN186 PGJ180:PGJ186 PQF180:PQF186 QAB180:QAB186 QJX180:QJX186 QTT180:QTT186 RDP180:RDP186 RNL180:RNL186 RXH180:RXH186 SHD180:SHD186 SQZ180:SQZ186 TAV180:TAV186 TKR180:TKR186 TUN180:TUN186 UEJ180:UEJ186 UOF180:UOF186 UYB180:UYB186 VHX180:VHX186 VRT180:VRT186 WBP180:WBP186 WLL180:WLL186 WVH180:WVH186 FUF62:FUF65 IV180:IV186 FKJ62:FKJ65 FAN62:FAN65 EQR62:EQR65 EGV62:EGV65 SR370:SR480 ACN370:ACN480 AMJ370:AMJ480 AWF370:AWF480 BGB370:BGB480 BPX370:BPX480 BZT370:BZT480 CJP370:CJP480 CTL370:CTL480 DDH370:DDH480 DND370:DND480 DWZ370:DWZ480 EGV370:EGV480 EQR370:EQR480 FAN370:FAN480 FKJ370:FKJ480 FUF370:FUF480 GEB370:GEB480 GNX370:GNX480 GXT370:GXT480 HHP370:HHP480 HRL370:HRL480 IBH370:IBH480 ILD370:ILD480 IUZ370:IUZ480 JEV370:JEV480 JOR370:JOR480 JYN370:JYN480 KIJ370:KIJ480 KSF370:KSF480 LCB370:LCB480 LLX370:LLX480 LVT370:LVT480 MFP370:MFP480 MPL370:MPL480 MZH370:MZH480 NJD370:NJD480 NSZ370:NSZ480 OCV370:OCV480 OMR370:OMR480 OWN370:OWN480 PGJ370:PGJ480 PQF370:PQF480 QAB370:QAB480 QJX370:QJX480 QTT370:QTT480 RDP370:RDP480 RNL370:RNL480 RXH370:RXH480 SHD370:SHD480 SQZ370:SQZ480 TAV370:TAV480 TKR370:TKR480 TUN370:TUN480 UEJ370:UEJ480 UOF370:UOF480 UYB370:UYB480 VHX370:VHX480 VRT370:VRT480 WBP370:WBP480 WLL370:WLL480 WVH370:WVH480 DWZ62:DWZ65 DND62:DND65 SR248:SR368 SR698:SR857 ACN698:ACN857 AMJ698:AMJ857 AWF698:AWF857 BGB698:BGB857 BPX698:BPX857 BZT698:BZT857 CJP698:CJP857 CTL698:CTL857 DDH698:DDH857 DND698:DND857 DWZ698:DWZ857 EGV698:EGV857 EQR698:EQR857 FAN698:FAN857 FKJ698:FKJ857 FUF698:FUF857 GEB698:GEB857 GNX698:GNX857 GXT698:GXT857 HHP698:HHP857 HRL698:HRL857 IBH698:IBH857 ILD698:ILD857 IUZ698:IUZ857 JEV698:JEV857 JOR698:JOR857 JYN698:JYN857 KIJ698:KIJ857 KSF698:KSF857 LCB698:LCB857 LLX698:LLX857 LVT698:LVT857 MFP698:MFP857 MPL698:MPL857 MZH698:MZH857 NJD698:NJD857 NSZ698:NSZ857 OCV698:OCV857 OMR698:OMR857 OWN698:OWN857 PGJ698:PGJ857 PQF698:PQF857 QAB698:QAB857 QJX698:QJX857 QTT698:QTT857 RDP698:RDP857 RNL698:RNL857 RXH698:RXH857 SHD698:SHD857 SQZ698:SQZ857 TAV698:TAV857 TKR698:TKR857 TUN698:TUN857 UEJ698:UEJ857 UOF698:UOF857 UYB698:UYB857 VHX698:VHX857 VRT698:VRT857 WBP698:WBP857 WLL698:WLL857 WVH698:WVH857 DDH62:DDH65 IV698:IV857 SR859:SR920 ACN859:ACN920 AMJ859:AMJ920 AWF859:AWF920 BGB859:BGB920 BPX859:BPX920 BZT859:BZT920 CJP859:CJP920 CTL859:CTL920 DDH859:DDH920 DND859:DND920 DWZ859:DWZ920 EGV859:EGV920 EQR859:EQR920 FAN859:FAN920 FKJ859:FKJ920 FUF859:FUF920 GEB859:GEB920 GNX859:GNX920 GXT859:GXT920 HHP859:HHP920 HRL859:HRL920 IBH859:IBH920 ILD859:ILD920 IUZ859:IUZ920 JEV859:JEV920 JOR859:JOR920 JYN859:JYN920 KIJ859:KIJ920 KSF859:KSF920 LCB859:LCB920 LLX859:LLX920 LVT859:LVT920 MFP859:MFP920 MPL859:MPL920 MZH859:MZH920 NJD859:NJD920 NSZ859:NSZ920 OCV859:OCV920 OMR859:OMR920 OWN859:OWN920 PGJ859:PGJ920 PQF859:PQF920 QAB859:QAB920 QJX859:QJX920 QTT859:QTT920 RDP859:RDP920 RNL859:RNL920 RXH859:RXH920 SHD859:SHD920 SQZ859:SQZ920 TAV859:TAV920 TKR859:TKR920 TUN859:TUN920 UEJ859:UEJ920 UOF859:UOF920 UYB859:UYB920 VHX859:VHX920 VRT859:VRT920 WBP859:WBP920 WLL859:WLL920 WVH859:WVH920 CTL62:CTL65 IV859:IV920 SR922 ACN922 AMJ922 AWF922 BGB922 BPX922 BZT922 CJP922 CTL922 DDH922 DND922 DWZ922 EGV922 EQR922 FAN922 FKJ922 FUF922 GEB922 GNX922 GXT922 HHP922 HRL922 IBH922 ILD922 IUZ922 JEV922 JOR922 JYN922 KIJ922 KSF922 LCB922 LLX922 LVT922 MFP922 MPL922 MZH922 NJD922 NSZ922 OCV922 OMR922 OWN922 PGJ922 PQF922 QAB922 QJX922 QTT922 RDP922 RNL922 RXH922 SHD922 SQZ922 TAV922 TKR922 TUN922 UEJ922 UOF922 UYB922 VHX922 VRT922 WBP922 WLL922 WVH922 CJP62:CJP65 IV922 BZT62:BZT65 BPX62:BPX65 BGB62:BGB65 WVH924:WVH1154 WLL924:WLL1154 WBP924:WBP1154 VRT924:VRT1154 VHX924:VHX1154 UYB924:UYB1154 UOF924:UOF1154 UEJ924:UEJ1154 TUN924:TUN1154 TKR924:TKR1154 TAV924:TAV1154 SQZ924:SQZ1154 SHD924:SHD1154 RXH924:RXH1154 RNL924:RNL1154 RDP924:RDP1154 QTT924:QTT1154 QJX924:QJX1154 QAB924:QAB1154 PQF924:PQF1154 PGJ924:PGJ1154 OWN924:OWN1154 OMR924:OMR1154 OCV924:OCV1154 NSZ924:NSZ1154 NJD924:NJD1154 MZH924:MZH1154 MPL924:MPL1154 MFP924:MFP1154 LVT924:LVT1154 LLX924:LLX1154 LCB924:LCB1154 KSF924:KSF1154 KIJ924:KIJ1154 JYN924:JYN1154 JOR924:JOR1154 JEV924:JEV1154 IUZ924:IUZ1154 ILD924:ILD1154 IBH924:IBH1154 HRL924:HRL1154 HHP924:HHP1154 GXT924:GXT1154 GNX924:GNX1154 GEB924:GEB1154 FUF924:FUF1154 FKJ924:FKJ1154 FAN924:FAN1154 EQR924:EQR1154 EGV924:EGV1154 DWZ924:DWZ1154 DND924:DND1154 DDH924:DDH1154 CTL924:CTL1154 CJP924:CJP1154 BZT924:BZT1154 BPX924:BPX1154 BGB924:BGB1154 AWF924:AWF1154 AMJ924:AMJ1154 ACN924:ACN1154 SR924:SR1154 IV924:IV1154 AWF62:AWF65 AMJ1322:AMJ1378 AWF1322:AWF1378 BGB1322:BGB1378 BPX1322:BPX1378 BZT1322:BZT1378 CJP1322:CJP1378 CTL1322:CTL1378 DDH1322:DDH1378 DND1322:DND1378 DWZ1322:DWZ1378 EGV1322:EGV1378 EQR1322:EQR1378 FAN1322:FAN1378 FKJ1322:FKJ1378 FUF1322:FUF1378 GEB1322:GEB1378 GNX1322:GNX1378 GXT1322:GXT1378 HHP1322:HHP1378 HRL1322:HRL1378 IBH1322:IBH1378 ILD1322:ILD1378 IUZ1322:IUZ1378 JEV1322:JEV1378 JOR1322:JOR1378 JYN1322:JYN1378 KIJ1322:KIJ1378 KSF1322:KSF1378 LCB1322:LCB1378 LLX1322:LLX1378 LVT1322:LVT1378 MFP1322:MFP1378 MPL1322:MPL1378 MZH1322:MZH1378 NJD1322:NJD1378 NSZ1322:NSZ1378 OCV1322:OCV1378 OMR1322:OMR1378 OWN1322:OWN1378 PGJ1322:PGJ1378 PQF1322:PQF1378 QAB1322:QAB1378 QJX1322:QJX1378 QTT1322:QTT1378 RDP1322:RDP1378 RNL1322:RNL1378 RXH1322:RXH1378 SHD1322:SHD1378 SQZ1322:SQZ1378 TAV1322:TAV1378 TKR1322:TKR1378 TUN1322:TUN1378 UEJ1322:UEJ1378 UOF1322:UOF1378 UYB1322:UYB1378 VHX1322:VHX1378 VRT1322:VRT1378 WBP1322:WBP1378 WLL1322:WLL1378 WVH1322:WVH1378 IV1322:IV1378 AMJ62:AMJ65 SR1322:SR1378 ACN1156:ACN1320 ACN62:ACN65 ACN1412:ACN1489 AMJ1412:AMJ1489 AWF1412:AWF1489 BGB1412:BGB1489 BPX1412:BPX1489 BZT1412:BZT1489 CJP1412:CJP1489 CTL1412:CTL1489 DDH1412:DDH1489 DND1412:DND1489 DWZ1412:DWZ1489 EGV1412:EGV1489 EQR1412:EQR1489 FAN1412:FAN1489 FKJ1412:FKJ1489 FUF1412:FUF1489 GEB1412:GEB1489 GNX1412:GNX1489 GXT1412:GXT1489 HHP1412:HHP1489 HRL1412:HRL1489 IBH1412:IBH1489 ILD1412:ILD1489 IUZ1412:IUZ1489 JEV1412:JEV1489 JOR1412:JOR1489 JYN1412:JYN1489 KIJ1412:KIJ1489 KSF1412:KSF1489 LCB1412:LCB1489 LLX1412:LLX1489 LVT1412:LVT1489 MFP1412:MFP1489 MPL1412:MPL1489 MZH1412:MZH1489 NJD1412:NJD1489 NSZ1412:NSZ1489 OCV1412:OCV1489 OMR1412:OMR1489 OWN1412:OWN1489 PGJ1412:PGJ1489 PQF1412:PQF1489 QAB1412:QAB1489 QJX1412:QJX1489 QTT1412:QTT1489 RDP1412:RDP1489 RNL1412:RNL1489 RXH1412:RXH1489 SHD1412:SHD1489 SQZ1412:SQZ1489 TAV1412:TAV1489 TKR1412:TKR1489 TUN1412:TUN1489 UEJ1412:UEJ1489 UOF1412:UOF1489 UYB1412:UYB1489 VHX1412:VHX1489 VRT1412:VRT1489 WBP1412:WBP1489 WLL1412:WLL1489 WVH1412:WVH1489 SR62:SR65 IV1412:IV1489 SR1412:SR1489 ACN1491:ACN1499 AMJ1491:AMJ1499 AWF1491:AWF1499 BGB1491:BGB1499 BPX1491:BPX1499 BZT1491:BZT1499 CJP1491:CJP1499 CTL1491:CTL1499 DDH1491:DDH1499 DND1491:DND1499 DWZ1491:DWZ1499 EGV1491:EGV1499 EQR1491:EQR1499 FAN1491:FAN1499 FKJ1491:FKJ1499 FUF1491:FUF1499 GEB1491:GEB1499 GNX1491:GNX1499 GXT1491:GXT1499 HHP1491:HHP1499 HRL1491:HRL1499 IBH1491:IBH1499 ILD1491:ILD1499 IUZ1491:IUZ1499 JEV1491:JEV1499 JOR1491:JOR1499 JYN1491:JYN1499 KIJ1491:KIJ1499 KSF1491:KSF1499 LCB1491:LCB1499 LLX1491:LLX1499 LVT1491:LVT1499 MFP1491:MFP1499 MPL1491:MPL1499 MZH1491:MZH1499 NJD1491:NJD1499 NSZ1491:NSZ1499 OCV1491:OCV1499 OMR1491:OMR1499 OWN1491:OWN1499 PGJ1491:PGJ1499 PQF1491:PQF1499 QAB1491:QAB1499 QJX1491:QJX1499 QTT1491:QTT1499 RDP1491:RDP1499 RNL1491:RNL1499 RXH1491:RXH1499 SHD1491:SHD1499 SQZ1491:SQZ1499 TAV1491:TAV1499 TKR1491:TKR1499 TUN1491:TUN1499 UEJ1491:UEJ1499 UOF1491:UOF1499 UYB1491:UYB1499 VHX1491:VHX1499 VRT1491:VRT1499 WBP1491:WBP1499 WLL1491:WLL1499 WVH1491:WVH1499 IV62:IV65 IV1491:IV1499 SR1491:SR1499 ACN1501:ACN1507 AMJ1501:AMJ1507 AWF1501:AWF1507 BGB1501:BGB1507 BPX1501:BPX1507 BZT1501:BZT1507 CJP1501:CJP1507 CTL1501:CTL1507 DDH1501:DDH1507 DND1501:DND1507 DWZ1501:DWZ1507 EGV1501:EGV1507 EQR1501:EQR1507 FAN1501:FAN1507 FKJ1501:FKJ1507 FUF1501:FUF1507 GEB1501:GEB1507 GNX1501:GNX1507 GXT1501:GXT1507 HHP1501:HHP1507 HRL1501:HRL1507 IBH1501:IBH1507 ILD1501:ILD1507 IUZ1501:IUZ1507 JEV1501:JEV1507 JOR1501:JOR1507 JYN1501:JYN1507 KIJ1501:KIJ1507 KSF1501:KSF1507 LCB1501:LCB1507 LLX1501:LLX1507 LVT1501:LVT1507 MFP1501:MFP1507 MPL1501:MPL1507 MZH1501:MZH1507 NJD1501:NJD1507 NSZ1501:NSZ1507 OCV1501:OCV1507 OMR1501:OMR1507 OWN1501:OWN1507 PGJ1501:PGJ1507 PQF1501:PQF1507 QAB1501:QAB1507 QJX1501:QJX1507 QTT1501:QTT1507 RDP1501:RDP1507 RNL1501:RNL1507 RXH1501:RXH1507 SHD1501:SHD1507 SQZ1501:SQZ1507 TAV1501:TAV1507 TKR1501:TKR1507 TUN1501:TUN1507 UEJ1501:UEJ1507 UOF1501:UOF1507 UYB1501:UYB1507 VHX1501:VHX1507 VRT1501:VRT1507 WBP1501:WBP1507 WLL1501:WLL1507 WVH1501:WVH1507 WVH62:WVH65 IV1501:IV1507 SR1501:SR1507 SR1509 ACN1509 AMJ1509 AWF1509 BGB1509 BPX1509 BZT1509 CJP1509 CTL1509 DDH1509 DND1509 DWZ1509 EGV1509 EQR1509 FAN1509 FKJ1509 FUF1509 GEB1509 GNX1509 GXT1509 HHP1509 HRL1509 IBH1509 ILD1509 IUZ1509 JEV1509 JOR1509 JYN1509 KIJ1509 KSF1509 LCB1509 LLX1509 LVT1509 MFP1509 MPL1509 MZH1509 NJD1509 NSZ1509 OCV1509 OMR1509 OWN1509 PGJ1509 PQF1509 QAB1509 QJX1509 QTT1509 RDP1509 RNL1509 RXH1509 SHD1509 SQZ1509 TAV1509 TKR1509 TUN1509 UEJ1509 UOF1509 UYB1509 VHX1509 VRT1509 WBP1509 WLL1509 WVH1509 WBP62:WBP65 IV1509 VRT29:VRT60 VHX29:VHX60 UYB29:UYB60 UOF29:UOF60 UEJ29:UEJ60 TUN29:TUN60 TKR29:TKR60 TAV29:TAV60 SQZ29:SQZ60 SHD29:SHD60 RXH29:RXH60 RNL29:RNL60 RDP29:RDP60 QTT29:QTT60 QJX29:QJX60 QAB29:QAB60 PQF29:PQF60 PGJ29:PGJ60 OWN29:OWN60 OMR29:OMR60 OCV29:OCV60 NSZ29:NSZ60 NJD29:NJD60 MZH29:MZH60 MPL29:MPL60 MFP29:MFP60 LVT29:LVT60 LLX29:LLX60 LCB29:LCB60 KSF29:KSF60 KIJ29:KIJ60 JYN29:JYN60 JOR29:JOR60 JEV29:JEV60 IUZ29:IUZ60 ILD29:ILD60 IBH29:IBH60 HRL29:HRL60 HHP29:HHP60 GXT29:GXT60 GNX29:GNX60 GEB29:GEB60 FUF29:FUF60 FKJ29:FKJ60 FAN29:FAN60 EQR29:EQR60 EGV29:EGV60 DWZ29:DWZ60 DND29:DND60 DDH29:DDH60 CTL29:CTL60 CJP29:CJP60 BZT29:BZT60 BPX29:BPX60 BGB29:BGB60 AWF29:AWF60 AMJ29:AMJ60 ACN29:ACN60 SR29:SR60 IV29:IV60 WVH29:WVH60 WLL62:WLL65 WLL29:WLL60 WBP29:WBP60 VRT62:VRT65 VHX62:VHX65 UYB62:UYB65 UOF62:UOF65 UEJ62:UEJ65 TUN62:TUN65 TKR62:TKR65 TAV62:TAV65 SQZ62:SQZ65 SHD62:SHD65 RXH62:RXH65 RNL62:RNL65 RDP62:RDP65 QTT62:QTT65 QJX62:QJX65 QAB62:QAB65 PQF62:PQF65 PGJ62:PGJ65 OWN62:OWN65 OMR62:OMR65 OCV62:OCV65 NSZ62:NSZ65 WBP67:WBP70 ACN1380:ACN1410 ACN97:ACN178 SR188:SR246 SR1156:SR1320 IV1156:IV1320 WVH1156:WVH1320 WLL1156:WLL1320 WBP1156:WBP1320 VRT1156:VRT1320 VHX1156:VHX1320 UYB1156:UYB1320 UOF1156:UOF1320 UEJ1156:UEJ1320 TUN1156:TUN1320 TKR1156:TKR1320 TAV1156:TAV1320 SQZ1156:SQZ1320 SHD1156:SHD1320 RXH1156:RXH1320 RNL1156:RNL1320 RDP1156:RDP1320 QTT1156:QTT1320 QJX1156:QJX1320 QAB1156:QAB1320 PQF1156:PQF1320 PGJ1156:PGJ1320 OWN1156:OWN1320 OMR1156:OMR1320 OCV1156:OCV1320 NSZ1156:NSZ1320 NJD1156:NJD1320 MZH1156:MZH1320 MPL1156:MPL1320 MFP1156:MFP1320 LVT1156:LVT1320 LLX1156:LLX1320 LCB1156:LCB1320 KSF1156:KSF1320 KIJ1156:KIJ1320 JYN1156:JYN1320 JOR1156:JOR1320 JEV1156:JEV1320 IUZ1156:IUZ1320 ILD1156:ILD1320 IBH1156:IBH1320 HRL1156:HRL1320 HHP1156:HHP1320 GXT1156:GXT1320 GNX1156:GNX1320 GEB1156:GEB1320 FUF1156:FUF1320 FKJ1156:FKJ1320 FAN1156:FAN1320 EQR1156:EQR1320 EGV1156:EGV1320 DWZ1156:DWZ1320 DND1156:DND1320 DDH1156:DDH1320 CTL1156:CTL1320 CJP1156:CJP1320 BZT1156:BZT1320 BPX1156:BPX1320 BGB1156:BGB1320 AWF1156:AWF1320 AMJ1156:AMJ1320 ACN1322:ACN1378 AMJ1380:AMJ1410 AWF1380:AWF1410 BGB1380:BGB1410 BPX1380:BPX1410 BZT1380:BZT1410 CJP1380:CJP1410 CTL1380:CTL1410 DDH1380:DDH1410 DND1380:DND1410 DWZ1380:DWZ1410 EGV1380:EGV1410 EQR1380:EQR1410 FAN1380:FAN1410 FKJ1380:FKJ1410 FUF1380:FUF1410 GEB1380:GEB1410 GNX1380:GNX1410 GXT1380:GXT1410 HHP1380:HHP1410 HRL1380:HRL1410 IBH1380:IBH1410 ILD1380:ILD1410 IUZ1380:IUZ1410 JEV1380:JEV1410 JOR1380:JOR1410 JYN1380:JYN1410 KIJ1380:KIJ1410 KSF1380:KSF1410 LCB1380:LCB1410 LLX1380:LLX1410 LVT1380:LVT1410 MFP1380:MFP1410 MPL1380:MPL1410 MZH1380:MZH1410 NJD1380:NJD1410 NSZ1380:NSZ1410 OCV1380:OCV1410 OMR1380:OMR1410 OWN1380:OWN1410 PGJ1380:PGJ1410 PQF1380:PQF1410 QAB1380:QAB1410 QJX1380:QJX1410 QTT1380:QTT1410 RDP1380:RDP1410 RNL1380:RNL1410 RXH1380:RXH1410 SHD1380:SHD1410 SQZ1380:SQZ1410 TAV1380:TAV1410 TKR1380:TKR1410 TUN1380:TUN1410 UEJ1380:UEJ1410 UOF1380:UOF1410 UYB1380:UYB1410 VHX1380:VHX1410 VRT1380:VRT1410 WBP1380:WBP1410 WLL1380:WLL1410 WVH1380:WVH1410 IV1380:IV1410 SR1380:SR1410 AMJ482:AMJ696 SR97:SR178 IV97:IV178 WVH97:WVH178 WLL97:WLL178 WBP97:WBP178 VRT97:VRT178 VHX97:VHX178 UYB97:UYB178 UOF97:UOF178 UEJ97:UEJ178 TUN97:TUN178 TKR97:TKR178 TAV97:TAV178 SQZ97:SQZ178 SHD97:SHD178 RXH97:RXH178 RNL97:RNL178 RDP97:RDP178 QTT97:QTT178 QJX97:QJX178 QAB97:QAB178 PQF97:PQF178 PGJ97:PGJ178 OWN97:OWN178 OMR97:OMR178 OCV97:OCV178 NSZ97:NSZ178 NJD97:NJD178 MZH97:MZH178 MPL97:MPL178 MFP97:MFP178 LVT97:LVT178 LLX97:LLX178 LCB97:LCB178 KSF97:KSF178 KIJ97:KIJ178 JYN97:JYN178 JOR97:JOR178 JEV97:JEV178 IUZ97:IUZ178 ILD97:ILD178 IBH97:IBH178 HRL97:HRL178 HHP97:HHP178 GXT97:GXT178 GNX97:GNX178 GEB97:GEB178 FUF97:FUF178 FKJ97:FKJ178 FAN97:FAN178 EQR97:EQR178 EGV97:EGV178 DWZ97:DWZ178 DND97:DND178 DDH97:DDH178 CTL97:CTL178 CJP97:CJP178 BZT97:BZT178 BPX97:BPX178 BGB97:BGB178 AWF97:AWF178 AMJ97:AMJ178 ACN188:ACN246 AMJ188:AMJ246 AWF188:AWF246 BGB188:BGB246 BPX188:BPX246 BZT188:BZT246 CJP188:CJP246 CTL188:CTL246 DDH188:DDH246 DND188:DND246 DWZ188:DWZ246 EGV188:EGV246 EQR188:EQR246 FAN188:FAN246 FKJ188:FKJ246 FUF188:FUF246 GEB188:GEB246 GNX188:GNX246 GXT188:GXT246 HHP188:HHP246 HRL188:HRL246 IBH188:IBH246 ILD188:ILD246 IUZ188:IUZ246 JEV188:JEV246 JOR188:JOR246 JYN188:JYN246 KIJ188:KIJ246 KSF188:KSF246 LCB188:LCB246 LLX188:LLX246 LVT188:LVT246 MFP188:MFP246 MPL188:MPL246 MZH188:MZH246 NJD188:NJD246 NSZ188:NSZ246 OCV188:OCV246 OMR188:OMR246 OWN188:OWN246 PGJ188:PGJ246 PQF188:PQF246 QAB188:QAB246 QJX188:QJX246 QTT188:QTT246 RDP188:RDP246 RNL188:RNL246 RXH188:RXH246 SHD188:SHD246 SQZ188:SQZ246 TAV188:TAV246 TKR188:TKR246 TUN188:TUN246 UEJ188:UEJ246 UOF188:UOF246 UYB188:UYB246 VHX188:VHX246 VRT188:VRT246 WBP188:WBP246 WLL188:WLL246 WVH188:WVH246 IV188:IV246 IV248:IV368 WVH248:WVH368 WLL248:WLL368 WBP248:WBP368 VRT248:VRT368 VHX248:VHX368 UYB248:UYB368 UOF248:UOF368 UEJ248:UEJ368 TUN248:TUN368 TKR248:TKR368 TAV248:TAV368 SQZ248:SQZ368 SHD248:SHD368 RXH248:RXH368 RNL248:RNL368 RDP248:RDP368 QTT248:QTT368 QJX248:QJX368 QAB248:QAB368 PQF248:PQF368 PGJ248:PGJ368 OWN248:OWN368 OMR248:OMR368 OCV248:OCV368 NSZ248:NSZ368 NJD248:NJD368 MZH248:MZH368 MPL248:MPL368 MFP248:MFP368 LVT248:LVT368 LLX248:LLX368 LCB248:LCB368 KSF248:KSF368 KIJ248:KIJ368 JYN248:JYN368 JOR248:JOR368 JEV248:JEV368 IUZ248:IUZ368 ILD248:ILD368 IBH248:IBH368 HRL248:HRL368 HHP248:HHP368 GXT248:GXT368 GNX248:GNX368 GEB248:GEB368 FUF248:FUF368 FKJ248:FKJ368 FAN248:FAN368 EQR248:EQR368 EGV248:EGV368 DWZ248:DWZ368 DND248:DND368 DDH248:DDH368 CTL248:CTL368 CJP248:CJP368 BZT248:BZT368 BPX248:BPX368 BGB248:BGB368 AWF248:AWF368 AMJ248:AMJ368 ACN248:ACN368 ACN482:ACN696 SR482:SR696 IV482:IV696 WVH482:WVH696 WLL482:WLL696 WBP482:WBP696 VRT482:VRT696 VHX482:VHX696 UYB482:UYB696 UOF482:UOF696 UEJ482:UEJ696 TUN482:TUN696 TKR482:TKR696 TAV482:TAV696 SQZ482:SQZ696 SHD482:SHD696 RXH482:RXH696 RNL482:RNL696 RDP482:RDP696 QTT482:QTT696 QJX482:QJX696 QAB482:QAB696 PQF482:PQF696 PGJ482:PGJ696 OWN482:OWN696 OMR482:OMR696 OCV482:OCV696 NSZ482:NSZ696 NJD482:NJD696 MZH482:MZH696 MPL482:MPL696 MFP482:MFP696 LVT482:LVT696 LLX482:LLX696 LCB482:LCB696 KSF482:KSF696 KIJ482:KIJ696 JYN482:JYN696 JOR482:JOR696 JEV482:JEV696 IUZ482:IUZ696 ILD482:ILD696 IBH482:IBH696 HRL482:HRL696 HHP482:HHP696 GXT482:GXT696 GNX482:GNX696 GEB482:GEB696 FUF482:FUF696 FKJ482:FKJ696 FAN482:FAN696 EQR482:EQR696 EGV482:EGV696 DWZ482:DWZ696 DND482:DND696 DDH482:DDH696 CTL482:CTL696 CJP482:CJP696 BZT482:BZT696 BPX482:BPX696 BGB482:BGB696 AWF482:AWF696 VHX72:VHX86 UYB72:UYB86 UOF72:UOF86 UEJ72:UEJ86 TUN72:TUN86 TKR72:TKR86 TAV72:TAV86 SQZ72:SQZ86 SHD72:SHD86 RXH72:RXH86 RNL72:RNL86 RDP72:RDP86 QTT72:QTT86 QJX72:QJX86 QAB72:QAB86 PQF72:PQF86 PGJ72:PGJ86 OWN72:OWN86 OMR72:OMR86 OCV72:OCV86 NSZ72:NSZ86 NJD72:NJD86 MZH72:MZH86 MPL72:MPL86 MFP72:MFP86 LVT72:LVT86 LLX72:LLX86 LCB72:LCB86 KSF72:KSF86 KIJ72:KIJ86 JYN72:JYN86 JOR72:JOR86 JEV72:JEV86 IUZ72:IUZ86 ILD72:ILD86 IBH72:IBH86 HRL72:HRL86 HHP72:HHP86 GXT72:GXT86 GNX72:GNX86 GEB72:GEB86 FUF72:FUF86 FKJ72:FKJ86 FAN72:FAN86 EQR72:EQR86 EGV72:EGV86 DWZ72:DWZ86 DND72:DND86 DDH72:DDH86 CTL72:CTL86 CJP72:CJP86 BZT72:BZT86 BPX72:BPX86 BGB72:BGB86 AWF72:AWF86 AMJ72:AMJ86 ACN72:ACN86 SR72:SR86 IV72:IV86 WVH72:WVH86 WLL72:WLL86 WBP72:WBP86 VRT72:VRT86"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D86C412-3B13-47BB-B64A-97199AC0585C}">
          <x14:formula1>
            <xm:f>"0%,10%,20%,30%,40%,50%,60%,70%,80%,90%,100%"</xm:f>
          </x14:formula1>
          <xm:sqref>JC65672:JJ66319 SY65672:TF66319 ACU65672:ADB66319 AMQ65672:AMX66319 AWM65672:AWT66319 BGI65672:BGP66319 BQE65672:BQL66319 CAA65672:CAH66319 CJW65672:CKD66319 CTS65672:CTZ66319 DDO65672:DDV66319 DNK65672:DNR66319 DXG65672:DXN66319 EHC65672:EHJ66319 EQY65672:ERF66319 FAU65672:FBB66319 FKQ65672:FKX66319 FUM65672:FUT66319 GEI65672:GEP66319 GOE65672:GOL66319 GYA65672:GYH66319 HHW65672:HID66319 HRS65672:HRZ66319 IBO65672:IBV66319 ILK65672:ILR66319 IVG65672:IVN66319 JFC65672:JFJ66319 JOY65672:JPF66319 JYU65672:JZB66319 KIQ65672:KIX66319 KSM65672:KST66319 LCI65672:LCP66319 LME65672:LML66319 LWA65672:LWH66319 MFW65672:MGD66319 MPS65672:MPZ66319 MZO65672:MZV66319 NJK65672:NJR66319 NTG65672:NTN66319 ODC65672:ODJ66319 OMY65672:ONF66319 OWU65672:OXB66319 PGQ65672:PGX66319 PQM65672:PQT66319 QAI65672:QAP66319 QKE65672:QKL66319 QUA65672:QUH66319 RDW65672:RED66319 RNS65672:RNZ66319 RXO65672:RXV66319 SHK65672:SHR66319 SRG65672:SRN66319 TBC65672:TBJ66319 TKY65672:TLF66319 TUU65672:TVB66319 UEQ65672:UEX66319 UOM65672:UOT66319 UYI65672:UYP66319 VIE65672:VIL66319 VSA65672:VSH66319 WBW65672:WCD66319 WLS65672:WLZ66319 WVO65672:WVV66319 JC131208:JJ131855 SY131208:TF131855 ACU131208:ADB131855 AMQ131208:AMX131855 AWM131208:AWT131855 BGI131208:BGP131855 BQE131208:BQL131855 CAA131208:CAH131855 CJW131208:CKD131855 CTS131208:CTZ131855 DDO131208:DDV131855 DNK131208:DNR131855 DXG131208:DXN131855 EHC131208:EHJ131855 EQY131208:ERF131855 FAU131208:FBB131855 FKQ131208:FKX131855 FUM131208:FUT131855 GEI131208:GEP131855 GOE131208:GOL131855 GYA131208:GYH131855 HHW131208:HID131855 HRS131208:HRZ131855 IBO131208:IBV131855 ILK131208:ILR131855 IVG131208:IVN131855 JFC131208:JFJ131855 JOY131208:JPF131855 JYU131208:JZB131855 KIQ131208:KIX131855 KSM131208:KST131855 LCI131208:LCP131855 LME131208:LML131855 LWA131208:LWH131855 MFW131208:MGD131855 MPS131208:MPZ131855 MZO131208:MZV131855 NJK131208:NJR131855 NTG131208:NTN131855 ODC131208:ODJ131855 OMY131208:ONF131855 OWU131208:OXB131855 PGQ131208:PGX131855 PQM131208:PQT131855 QAI131208:QAP131855 QKE131208:QKL131855 QUA131208:QUH131855 RDW131208:RED131855 RNS131208:RNZ131855 RXO131208:RXV131855 SHK131208:SHR131855 SRG131208:SRN131855 TBC131208:TBJ131855 TKY131208:TLF131855 TUU131208:TVB131855 UEQ131208:UEX131855 UOM131208:UOT131855 UYI131208:UYP131855 VIE131208:VIL131855 VSA131208:VSH131855 WBW131208:WCD131855 WLS131208:WLZ131855 WVO131208:WVV131855 JC196744:JJ197391 SY196744:TF197391 ACU196744:ADB197391 AMQ196744:AMX197391 AWM196744:AWT197391 BGI196744:BGP197391 BQE196744:BQL197391 CAA196744:CAH197391 CJW196744:CKD197391 CTS196744:CTZ197391 DDO196744:DDV197391 DNK196744:DNR197391 DXG196744:DXN197391 EHC196744:EHJ197391 EQY196744:ERF197391 FAU196744:FBB197391 FKQ196744:FKX197391 FUM196744:FUT197391 GEI196744:GEP197391 GOE196744:GOL197391 GYA196744:GYH197391 HHW196744:HID197391 HRS196744:HRZ197391 IBO196744:IBV197391 ILK196744:ILR197391 IVG196744:IVN197391 JFC196744:JFJ197391 JOY196744:JPF197391 JYU196744:JZB197391 KIQ196744:KIX197391 KSM196744:KST197391 LCI196744:LCP197391 LME196744:LML197391 LWA196744:LWH197391 MFW196744:MGD197391 MPS196744:MPZ197391 MZO196744:MZV197391 NJK196744:NJR197391 NTG196744:NTN197391 ODC196744:ODJ197391 OMY196744:ONF197391 OWU196744:OXB197391 PGQ196744:PGX197391 PQM196744:PQT197391 QAI196744:QAP197391 QKE196744:QKL197391 QUA196744:QUH197391 RDW196744:RED197391 RNS196744:RNZ197391 RXO196744:RXV197391 SHK196744:SHR197391 SRG196744:SRN197391 TBC196744:TBJ197391 TKY196744:TLF197391 TUU196744:TVB197391 UEQ196744:UEX197391 UOM196744:UOT197391 UYI196744:UYP197391 VIE196744:VIL197391 VSA196744:VSH197391 WBW196744:WCD197391 WLS196744:WLZ197391 WVO196744:WVV197391 JC262280:JJ262927 SY262280:TF262927 ACU262280:ADB262927 AMQ262280:AMX262927 AWM262280:AWT262927 BGI262280:BGP262927 BQE262280:BQL262927 CAA262280:CAH262927 CJW262280:CKD262927 CTS262280:CTZ262927 DDO262280:DDV262927 DNK262280:DNR262927 DXG262280:DXN262927 EHC262280:EHJ262927 EQY262280:ERF262927 FAU262280:FBB262927 FKQ262280:FKX262927 FUM262280:FUT262927 GEI262280:GEP262927 GOE262280:GOL262927 GYA262280:GYH262927 HHW262280:HID262927 HRS262280:HRZ262927 IBO262280:IBV262927 ILK262280:ILR262927 IVG262280:IVN262927 JFC262280:JFJ262927 JOY262280:JPF262927 JYU262280:JZB262927 KIQ262280:KIX262927 KSM262280:KST262927 LCI262280:LCP262927 LME262280:LML262927 LWA262280:LWH262927 MFW262280:MGD262927 MPS262280:MPZ262927 MZO262280:MZV262927 NJK262280:NJR262927 NTG262280:NTN262927 ODC262280:ODJ262927 OMY262280:ONF262927 OWU262280:OXB262927 PGQ262280:PGX262927 PQM262280:PQT262927 QAI262280:QAP262927 QKE262280:QKL262927 QUA262280:QUH262927 RDW262280:RED262927 RNS262280:RNZ262927 RXO262280:RXV262927 SHK262280:SHR262927 SRG262280:SRN262927 TBC262280:TBJ262927 TKY262280:TLF262927 TUU262280:TVB262927 UEQ262280:UEX262927 UOM262280:UOT262927 UYI262280:UYP262927 VIE262280:VIL262927 VSA262280:VSH262927 WBW262280:WCD262927 WLS262280:WLZ262927 WVO262280:WVV262927 JC327816:JJ328463 SY327816:TF328463 ACU327816:ADB328463 AMQ327816:AMX328463 AWM327816:AWT328463 BGI327816:BGP328463 BQE327816:BQL328463 CAA327816:CAH328463 CJW327816:CKD328463 CTS327816:CTZ328463 DDO327816:DDV328463 DNK327816:DNR328463 DXG327816:DXN328463 EHC327816:EHJ328463 EQY327816:ERF328463 FAU327816:FBB328463 FKQ327816:FKX328463 FUM327816:FUT328463 GEI327816:GEP328463 GOE327816:GOL328463 GYA327816:GYH328463 HHW327816:HID328463 HRS327816:HRZ328463 IBO327816:IBV328463 ILK327816:ILR328463 IVG327816:IVN328463 JFC327816:JFJ328463 JOY327816:JPF328463 JYU327816:JZB328463 KIQ327816:KIX328463 KSM327816:KST328463 LCI327816:LCP328463 LME327816:LML328463 LWA327816:LWH328463 MFW327816:MGD328463 MPS327816:MPZ328463 MZO327816:MZV328463 NJK327816:NJR328463 NTG327816:NTN328463 ODC327816:ODJ328463 OMY327816:ONF328463 OWU327816:OXB328463 PGQ327816:PGX328463 PQM327816:PQT328463 QAI327816:QAP328463 QKE327816:QKL328463 QUA327816:QUH328463 RDW327816:RED328463 RNS327816:RNZ328463 RXO327816:RXV328463 SHK327816:SHR328463 SRG327816:SRN328463 TBC327816:TBJ328463 TKY327816:TLF328463 TUU327816:TVB328463 UEQ327816:UEX328463 UOM327816:UOT328463 UYI327816:UYP328463 VIE327816:VIL328463 VSA327816:VSH328463 WBW327816:WCD328463 WLS327816:WLZ328463 WVO327816:WVV328463 JC393352:JJ393999 SY393352:TF393999 ACU393352:ADB393999 AMQ393352:AMX393999 AWM393352:AWT393999 BGI393352:BGP393999 BQE393352:BQL393999 CAA393352:CAH393999 CJW393352:CKD393999 CTS393352:CTZ393999 DDO393352:DDV393999 DNK393352:DNR393999 DXG393352:DXN393999 EHC393352:EHJ393999 EQY393352:ERF393999 FAU393352:FBB393999 FKQ393352:FKX393999 FUM393352:FUT393999 GEI393352:GEP393999 GOE393352:GOL393999 GYA393352:GYH393999 HHW393352:HID393999 HRS393352:HRZ393999 IBO393352:IBV393999 ILK393352:ILR393999 IVG393352:IVN393999 JFC393352:JFJ393999 JOY393352:JPF393999 JYU393352:JZB393999 KIQ393352:KIX393999 KSM393352:KST393999 LCI393352:LCP393999 LME393352:LML393999 LWA393352:LWH393999 MFW393352:MGD393999 MPS393352:MPZ393999 MZO393352:MZV393999 NJK393352:NJR393999 NTG393352:NTN393999 ODC393352:ODJ393999 OMY393352:ONF393999 OWU393352:OXB393999 PGQ393352:PGX393999 PQM393352:PQT393999 QAI393352:QAP393999 QKE393352:QKL393999 QUA393352:QUH393999 RDW393352:RED393999 RNS393352:RNZ393999 RXO393352:RXV393999 SHK393352:SHR393999 SRG393352:SRN393999 TBC393352:TBJ393999 TKY393352:TLF393999 TUU393352:TVB393999 UEQ393352:UEX393999 UOM393352:UOT393999 UYI393352:UYP393999 VIE393352:VIL393999 VSA393352:VSH393999 WBW393352:WCD393999 WLS393352:WLZ393999 WVO393352:WVV393999 JC458888:JJ459535 SY458888:TF459535 ACU458888:ADB459535 AMQ458888:AMX459535 AWM458888:AWT459535 BGI458888:BGP459535 BQE458888:BQL459535 CAA458888:CAH459535 CJW458888:CKD459535 CTS458888:CTZ459535 DDO458888:DDV459535 DNK458888:DNR459535 DXG458888:DXN459535 EHC458888:EHJ459535 EQY458888:ERF459535 FAU458888:FBB459535 FKQ458888:FKX459535 FUM458888:FUT459535 GEI458888:GEP459535 GOE458888:GOL459535 GYA458888:GYH459535 HHW458888:HID459535 HRS458888:HRZ459535 IBO458888:IBV459535 ILK458888:ILR459535 IVG458888:IVN459535 JFC458888:JFJ459535 JOY458888:JPF459535 JYU458888:JZB459535 KIQ458888:KIX459535 KSM458888:KST459535 LCI458888:LCP459535 LME458888:LML459535 LWA458888:LWH459535 MFW458888:MGD459535 MPS458888:MPZ459535 MZO458888:MZV459535 NJK458888:NJR459535 NTG458888:NTN459535 ODC458888:ODJ459535 OMY458888:ONF459535 OWU458888:OXB459535 PGQ458888:PGX459535 PQM458888:PQT459535 QAI458888:QAP459535 QKE458888:QKL459535 QUA458888:QUH459535 RDW458888:RED459535 RNS458888:RNZ459535 RXO458888:RXV459535 SHK458888:SHR459535 SRG458888:SRN459535 TBC458888:TBJ459535 TKY458888:TLF459535 TUU458888:TVB459535 UEQ458888:UEX459535 UOM458888:UOT459535 UYI458888:UYP459535 VIE458888:VIL459535 VSA458888:VSH459535 WBW458888:WCD459535 WLS458888:WLZ459535 WVO458888:WVV459535 JC524424:JJ525071 SY524424:TF525071 ACU524424:ADB525071 AMQ524424:AMX525071 AWM524424:AWT525071 BGI524424:BGP525071 BQE524424:BQL525071 CAA524424:CAH525071 CJW524424:CKD525071 CTS524424:CTZ525071 DDO524424:DDV525071 DNK524424:DNR525071 DXG524424:DXN525071 EHC524424:EHJ525071 EQY524424:ERF525071 FAU524424:FBB525071 FKQ524424:FKX525071 FUM524424:FUT525071 GEI524424:GEP525071 GOE524424:GOL525071 GYA524424:GYH525071 HHW524424:HID525071 HRS524424:HRZ525071 IBO524424:IBV525071 ILK524424:ILR525071 IVG524424:IVN525071 JFC524424:JFJ525071 JOY524424:JPF525071 JYU524424:JZB525071 KIQ524424:KIX525071 KSM524424:KST525071 LCI524424:LCP525071 LME524424:LML525071 LWA524424:LWH525071 MFW524424:MGD525071 MPS524424:MPZ525071 MZO524424:MZV525071 NJK524424:NJR525071 NTG524424:NTN525071 ODC524424:ODJ525071 OMY524424:ONF525071 OWU524424:OXB525071 PGQ524424:PGX525071 PQM524424:PQT525071 QAI524424:QAP525071 QKE524424:QKL525071 QUA524424:QUH525071 RDW524424:RED525071 RNS524424:RNZ525071 RXO524424:RXV525071 SHK524424:SHR525071 SRG524424:SRN525071 TBC524424:TBJ525071 TKY524424:TLF525071 TUU524424:TVB525071 UEQ524424:UEX525071 UOM524424:UOT525071 UYI524424:UYP525071 VIE524424:VIL525071 VSA524424:VSH525071 WBW524424:WCD525071 WLS524424:WLZ525071 WVO524424:WVV525071 JC589960:JJ590607 SY589960:TF590607 ACU589960:ADB590607 AMQ589960:AMX590607 AWM589960:AWT590607 BGI589960:BGP590607 BQE589960:BQL590607 CAA589960:CAH590607 CJW589960:CKD590607 CTS589960:CTZ590607 DDO589960:DDV590607 DNK589960:DNR590607 DXG589960:DXN590607 EHC589960:EHJ590607 EQY589960:ERF590607 FAU589960:FBB590607 FKQ589960:FKX590607 FUM589960:FUT590607 GEI589960:GEP590607 GOE589960:GOL590607 GYA589960:GYH590607 HHW589960:HID590607 HRS589960:HRZ590607 IBO589960:IBV590607 ILK589960:ILR590607 IVG589960:IVN590607 JFC589960:JFJ590607 JOY589960:JPF590607 JYU589960:JZB590607 KIQ589960:KIX590607 KSM589960:KST590607 LCI589960:LCP590607 LME589960:LML590607 LWA589960:LWH590607 MFW589960:MGD590607 MPS589960:MPZ590607 MZO589960:MZV590607 NJK589960:NJR590607 NTG589960:NTN590607 ODC589960:ODJ590607 OMY589960:ONF590607 OWU589960:OXB590607 PGQ589960:PGX590607 PQM589960:PQT590607 QAI589960:QAP590607 QKE589960:QKL590607 QUA589960:QUH590607 RDW589960:RED590607 RNS589960:RNZ590607 RXO589960:RXV590607 SHK589960:SHR590607 SRG589960:SRN590607 TBC589960:TBJ590607 TKY589960:TLF590607 TUU589960:TVB590607 UEQ589960:UEX590607 UOM589960:UOT590607 UYI589960:UYP590607 VIE589960:VIL590607 VSA589960:VSH590607 WBW589960:WCD590607 WLS589960:WLZ590607 WVO589960:WVV590607 JC655496:JJ656143 SY655496:TF656143 ACU655496:ADB656143 AMQ655496:AMX656143 AWM655496:AWT656143 BGI655496:BGP656143 BQE655496:BQL656143 CAA655496:CAH656143 CJW655496:CKD656143 CTS655496:CTZ656143 DDO655496:DDV656143 DNK655496:DNR656143 DXG655496:DXN656143 EHC655496:EHJ656143 EQY655496:ERF656143 FAU655496:FBB656143 FKQ655496:FKX656143 FUM655496:FUT656143 GEI655496:GEP656143 GOE655496:GOL656143 GYA655496:GYH656143 HHW655496:HID656143 HRS655496:HRZ656143 IBO655496:IBV656143 ILK655496:ILR656143 IVG655496:IVN656143 JFC655496:JFJ656143 JOY655496:JPF656143 JYU655496:JZB656143 KIQ655496:KIX656143 KSM655496:KST656143 LCI655496:LCP656143 LME655496:LML656143 LWA655496:LWH656143 MFW655496:MGD656143 MPS655496:MPZ656143 MZO655496:MZV656143 NJK655496:NJR656143 NTG655496:NTN656143 ODC655496:ODJ656143 OMY655496:ONF656143 OWU655496:OXB656143 PGQ655496:PGX656143 PQM655496:PQT656143 QAI655496:QAP656143 QKE655496:QKL656143 QUA655496:QUH656143 RDW655496:RED656143 RNS655496:RNZ656143 RXO655496:RXV656143 SHK655496:SHR656143 SRG655496:SRN656143 TBC655496:TBJ656143 TKY655496:TLF656143 TUU655496:TVB656143 UEQ655496:UEX656143 UOM655496:UOT656143 UYI655496:UYP656143 VIE655496:VIL656143 VSA655496:VSH656143 WBW655496:WCD656143 WLS655496:WLZ656143 WVO655496:WVV656143 JC721032:JJ721679 SY721032:TF721679 ACU721032:ADB721679 AMQ721032:AMX721679 AWM721032:AWT721679 BGI721032:BGP721679 BQE721032:BQL721679 CAA721032:CAH721679 CJW721032:CKD721679 CTS721032:CTZ721679 DDO721032:DDV721679 DNK721032:DNR721679 DXG721032:DXN721679 EHC721032:EHJ721679 EQY721032:ERF721679 FAU721032:FBB721679 FKQ721032:FKX721679 FUM721032:FUT721679 GEI721032:GEP721679 GOE721032:GOL721679 GYA721032:GYH721679 HHW721032:HID721679 HRS721032:HRZ721679 IBO721032:IBV721679 ILK721032:ILR721679 IVG721032:IVN721679 JFC721032:JFJ721679 JOY721032:JPF721679 JYU721032:JZB721679 KIQ721032:KIX721679 KSM721032:KST721679 LCI721032:LCP721679 LME721032:LML721679 LWA721032:LWH721679 MFW721032:MGD721679 MPS721032:MPZ721679 MZO721032:MZV721679 NJK721032:NJR721679 NTG721032:NTN721679 ODC721032:ODJ721679 OMY721032:ONF721679 OWU721032:OXB721679 PGQ721032:PGX721679 PQM721032:PQT721679 QAI721032:QAP721679 QKE721032:QKL721679 QUA721032:QUH721679 RDW721032:RED721679 RNS721032:RNZ721679 RXO721032:RXV721679 SHK721032:SHR721679 SRG721032:SRN721679 TBC721032:TBJ721679 TKY721032:TLF721679 TUU721032:TVB721679 UEQ721032:UEX721679 UOM721032:UOT721679 UYI721032:UYP721679 VIE721032:VIL721679 VSA721032:VSH721679 WBW721032:WCD721679 WLS721032:WLZ721679 WVO721032:WVV721679 JC786568:JJ787215 SY786568:TF787215 ACU786568:ADB787215 AMQ786568:AMX787215 AWM786568:AWT787215 BGI786568:BGP787215 BQE786568:BQL787215 CAA786568:CAH787215 CJW786568:CKD787215 CTS786568:CTZ787215 DDO786568:DDV787215 DNK786568:DNR787215 DXG786568:DXN787215 EHC786568:EHJ787215 EQY786568:ERF787215 FAU786568:FBB787215 FKQ786568:FKX787215 FUM786568:FUT787215 GEI786568:GEP787215 GOE786568:GOL787215 GYA786568:GYH787215 HHW786568:HID787215 HRS786568:HRZ787215 IBO786568:IBV787215 ILK786568:ILR787215 IVG786568:IVN787215 JFC786568:JFJ787215 JOY786568:JPF787215 JYU786568:JZB787215 KIQ786568:KIX787215 KSM786568:KST787215 LCI786568:LCP787215 LME786568:LML787215 LWA786568:LWH787215 MFW786568:MGD787215 MPS786568:MPZ787215 MZO786568:MZV787215 NJK786568:NJR787215 NTG786568:NTN787215 ODC786568:ODJ787215 OMY786568:ONF787215 OWU786568:OXB787215 PGQ786568:PGX787215 PQM786568:PQT787215 QAI786568:QAP787215 QKE786568:QKL787215 QUA786568:QUH787215 RDW786568:RED787215 RNS786568:RNZ787215 RXO786568:RXV787215 SHK786568:SHR787215 SRG786568:SRN787215 TBC786568:TBJ787215 TKY786568:TLF787215 TUU786568:TVB787215 UEQ786568:UEX787215 UOM786568:UOT787215 UYI786568:UYP787215 VIE786568:VIL787215 VSA786568:VSH787215 WBW786568:WCD787215 WLS786568:WLZ787215 WVO786568:WVV787215 JC852104:JJ852751 SY852104:TF852751 ACU852104:ADB852751 AMQ852104:AMX852751 AWM852104:AWT852751 BGI852104:BGP852751 BQE852104:BQL852751 CAA852104:CAH852751 CJW852104:CKD852751 CTS852104:CTZ852751 DDO852104:DDV852751 DNK852104:DNR852751 DXG852104:DXN852751 EHC852104:EHJ852751 EQY852104:ERF852751 FAU852104:FBB852751 FKQ852104:FKX852751 FUM852104:FUT852751 GEI852104:GEP852751 GOE852104:GOL852751 GYA852104:GYH852751 HHW852104:HID852751 HRS852104:HRZ852751 IBO852104:IBV852751 ILK852104:ILR852751 IVG852104:IVN852751 JFC852104:JFJ852751 JOY852104:JPF852751 JYU852104:JZB852751 KIQ852104:KIX852751 KSM852104:KST852751 LCI852104:LCP852751 LME852104:LML852751 LWA852104:LWH852751 MFW852104:MGD852751 MPS852104:MPZ852751 MZO852104:MZV852751 NJK852104:NJR852751 NTG852104:NTN852751 ODC852104:ODJ852751 OMY852104:ONF852751 OWU852104:OXB852751 PGQ852104:PGX852751 PQM852104:PQT852751 QAI852104:QAP852751 QKE852104:QKL852751 QUA852104:QUH852751 RDW852104:RED852751 RNS852104:RNZ852751 RXO852104:RXV852751 SHK852104:SHR852751 SRG852104:SRN852751 TBC852104:TBJ852751 TKY852104:TLF852751 TUU852104:TVB852751 UEQ852104:UEX852751 UOM852104:UOT852751 UYI852104:UYP852751 VIE852104:VIL852751 VSA852104:VSH852751 WBW852104:WCD852751 WLS852104:WLZ852751 WVO852104:WVV852751 JC917640:JJ918287 SY917640:TF918287 ACU917640:ADB918287 AMQ917640:AMX918287 AWM917640:AWT918287 BGI917640:BGP918287 BQE917640:BQL918287 CAA917640:CAH918287 CJW917640:CKD918287 CTS917640:CTZ918287 DDO917640:DDV918287 DNK917640:DNR918287 DXG917640:DXN918287 EHC917640:EHJ918287 EQY917640:ERF918287 FAU917640:FBB918287 FKQ917640:FKX918287 FUM917640:FUT918287 GEI917640:GEP918287 GOE917640:GOL918287 GYA917640:GYH918287 HHW917640:HID918287 HRS917640:HRZ918287 IBO917640:IBV918287 ILK917640:ILR918287 IVG917640:IVN918287 JFC917640:JFJ918287 JOY917640:JPF918287 JYU917640:JZB918287 KIQ917640:KIX918287 KSM917640:KST918287 LCI917640:LCP918287 LME917640:LML918287 LWA917640:LWH918287 MFW917640:MGD918287 MPS917640:MPZ918287 MZO917640:MZV918287 NJK917640:NJR918287 NTG917640:NTN918287 ODC917640:ODJ918287 OMY917640:ONF918287 OWU917640:OXB918287 PGQ917640:PGX918287 PQM917640:PQT918287 QAI917640:QAP918287 QKE917640:QKL918287 QUA917640:QUH918287 RDW917640:RED918287 RNS917640:RNZ918287 RXO917640:RXV918287 SHK917640:SHR918287 SRG917640:SRN918287 TBC917640:TBJ918287 TKY917640:TLF918287 TUU917640:TVB918287 UEQ917640:UEX918287 UOM917640:UOT918287 UYI917640:UYP918287 VIE917640:VIL918287 VSA917640:VSH918287 WBW917640:WCD918287 WLS917640:WLZ918287 WVO917640:WVV918287 JC983176:JJ983823 SY983176:TF983823 ACU983176:ADB983823 AMQ983176:AMX983823 AWM983176:AWT983823 BGI983176:BGP983823 BQE983176:BQL983823 CAA983176:CAH983823 CJW983176:CKD983823 CTS983176:CTZ983823 DDO983176:DDV983823 DNK983176:DNR983823 DXG983176:DXN983823 EHC983176:EHJ983823 EQY983176:ERF983823 FAU983176:FBB983823 FKQ983176:FKX983823 FUM983176:FUT983823 GEI983176:GEP983823 GOE983176:GOL983823 GYA983176:GYH983823 HHW983176:HID983823 HRS983176:HRZ983823 IBO983176:IBV983823 ILK983176:ILR983823 IVG983176:IVN983823 JFC983176:JFJ983823 JOY983176:JPF983823 JYU983176:JZB983823 KIQ983176:KIX983823 KSM983176:KST983823 LCI983176:LCP983823 LME983176:LML983823 LWA983176:LWH983823 MFW983176:MGD983823 MPS983176:MPZ983823 MZO983176:MZV983823 NJK983176:NJR983823 NTG983176:NTN983823 ODC983176:ODJ983823 OMY983176:ONF983823 OWU983176:OXB983823 PGQ983176:PGX983823 PQM983176:PQT983823 QAI983176:QAP983823 QKE983176:QKL983823 QUA983176:QUH983823 RDW983176:RED983823 RNS983176:RNZ983823 RXO983176:RXV983823 SHK983176:SHR983823 SRG983176:SRN983823 TBC983176:TBJ983823 TKY983176:TLF983823 TUU983176:TVB983823 UEQ983176:UEX983823 UOM983176:UOT983823 UYI983176:UYP983823 VIE983176:VIL983823 VSA983176:VSH983823 WBW983176:WCD983823 WLS983176:WLZ983823 WVO983176:WVV983823 JC66666:JJ67005 SY66666:TF67005 ACU66666:ADB67005 AMQ66666:AMX67005 AWM66666:AWT67005 BGI66666:BGP67005 BQE66666:BQL67005 CAA66666:CAH67005 CJW66666:CKD67005 CTS66666:CTZ67005 DDO66666:DDV67005 DNK66666:DNR67005 DXG66666:DXN67005 EHC66666:EHJ67005 EQY66666:ERF67005 FAU66666:FBB67005 FKQ66666:FKX67005 FUM66666:FUT67005 GEI66666:GEP67005 GOE66666:GOL67005 GYA66666:GYH67005 HHW66666:HID67005 HRS66666:HRZ67005 IBO66666:IBV67005 ILK66666:ILR67005 IVG66666:IVN67005 JFC66666:JFJ67005 JOY66666:JPF67005 JYU66666:JZB67005 KIQ66666:KIX67005 KSM66666:KST67005 LCI66666:LCP67005 LME66666:LML67005 LWA66666:LWH67005 MFW66666:MGD67005 MPS66666:MPZ67005 MZO66666:MZV67005 NJK66666:NJR67005 NTG66666:NTN67005 ODC66666:ODJ67005 OMY66666:ONF67005 OWU66666:OXB67005 PGQ66666:PGX67005 PQM66666:PQT67005 QAI66666:QAP67005 QKE66666:QKL67005 QUA66666:QUH67005 RDW66666:RED67005 RNS66666:RNZ67005 RXO66666:RXV67005 SHK66666:SHR67005 SRG66666:SRN67005 TBC66666:TBJ67005 TKY66666:TLF67005 TUU66666:TVB67005 UEQ66666:UEX67005 UOM66666:UOT67005 UYI66666:UYP67005 VIE66666:VIL67005 VSA66666:VSH67005 WBW66666:WCD67005 WLS66666:WLZ67005 WVO66666:WVV67005 JC132202:JJ132541 SY132202:TF132541 ACU132202:ADB132541 AMQ132202:AMX132541 AWM132202:AWT132541 BGI132202:BGP132541 BQE132202:BQL132541 CAA132202:CAH132541 CJW132202:CKD132541 CTS132202:CTZ132541 DDO132202:DDV132541 DNK132202:DNR132541 DXG132202:DXN132541 EHC132202:EHJ132541 EQY132202:ERF132541 FAU132202:FBB132541 FKQ132202:FKX132541 FUM132202:FUT132541 GEI132202:GEP132541 GOE132202:GOL132541 GYA132202:GYH132541 HHW132202:HID132541 HRS132202:HRZ132541 IBO132202:IBV132541 ILK132202:ILR132541 IVG132202:IVN132541 JFC132202:JFJ132541 JOY132202:JPF132541 JYU132202:JZB132541 KIQ132202:KIX132541 KSM132202:KST132541 LCI132202:LCP132541 LME132202:LML132541 LWA132202:LWH132541 MFW132202:MGD132541 MPS132202:MPZ132541 MZO132202:MZV132541 NJK132202:NJR132541 NTG132202:NTN132541 ODC132202:ODJ132541 OMY132202:ONF132541 OWU132202:OXB132541 PGQ132202:PGX132541 PQM132202:PQT132541 QAI132202:QAP132541 QKE132202:QKL132541 QUA132202:QUH132541 RDW132202:RED132541 RNS132202:RNZ132541 RXO132202:RXV132541 SHK132202:SHR132541 SRG132202:SRN132541 TBC132202:TBJ132541 TKY132202:TLF132541 TUU132202:TVB132541 UEQ132202:UEX132541 UOM132202:UOT132541 UYI132202:UYP132541 VIE132202:VIL132541 VSA132202:VSH132541 WBW132202:WCD132541 WLS132202:WLZ132541 WVO132202:WVV132541 JC197738:JJ198077 SY197738:TF198077 ACU197738:ADB198077 AMQ197738:AMX198077 AWM197738:AWT198077 BGI197738:BGP198077 BQE197738:BQL198077 CAA197738:CAH198077 CJW197738:CKD198077 CTS197738:CTZ198077 DDO197738:DDV198077 DNK197738:DNR198077 DXG197738:DXN198077 EHC197738:EHJ198077 EQY197738:ERF198077 FAU197738:FBB198077 FKQ197738:FKX198077 FUM197738:FUT198077 GEI197738:GEP198077 GOE197738:GOL198077 GYA197738:GYH198077 HHW197738:HID198077 HRS197738:HRZ198077 IBO197738:IBV198077 ILK197738:ILR198077 IVG197738:IVN198077 JFC197738:JFJ198077 JOY197738:JPF198077 JYU197738:JZB198077 KIQ197738:KIX198077 KSM197738:KST198077 LCI197738:LCP198077 LME197738:LML198077 LWA197738:LWH198077 MFW197738:MGD198077 MPS197738:MPZ198077 MZO197738:MZV198077 NJK197738:NJR198077 NTG197738:NTN198077 ODC197738:ODJ198077 OMY197738:ONF198077 OWU197738:OXB198077 PGQ197738:PGX198077 PQM197738:PQT198077 QAI197738:QAP198077 QKE197738:QKL198077 QUA197738:QUH198077 RDW197738:RED198077 RNS197738:RNZ198077 RXO197738:RXV198077 SHK197738:SHR198077 SRG197738:SRN198077 TBC197738:TBJ198077 TKY197738:TLF198077 TUU197738:TVB198077 UEQ197738:UEX198077 UOM197738:UOT198077 UYI197738:UYP198077 VIE197738:VIL198077 VSA197738:VSH198077 WBW197738:WCD198077 WLS197738:WLZ198077 WVO197738:WVV198077 JC263274:JJ263613 SY263274:TF263613 ACU263274:ADB263613 AMQ263274:AMX263613 AWM263274:AWT263613 BGI263274:BGP263613 BQE263274:BQL263613 CAA263274:CAH263613 CJW263274:CKD263613 CTS263274:CTZ263613 DDO263274:DDV263613 DNK263274:DNR263613 DXG263274:DXN263613 EHC263274:EHJ263613 EQY263274:ERF263613 FAU263274:FBB263613 FKQ263274:FKX263613 FUM263274:FUT263613 GEI263274:GEP263613 GOE263274:GOL263613 GYA263274:GYH263613 HHW263274:HID263613 HRS263274:HRZ263613 IBO263274:IBV263613 ILK263274:ILR263613 IVG263274:IVN263613 JFC263274:JFJ263613 JOY263274:JPF263613 JYU263274:JZB263613 KIQ263274:KIX263613 KSM263274:KST263613 LCI263274:LCP263613 LME263274:LML263613 LWA263274:LWH263613 MFW263274:MGD263613 MPS263274:MPZ263613 MZO263274:MZV263613 NJK263274:NJR263613 NTG263274:NTN263613 ODC263274:ODJ263613 OMY263274:ONF263613 OWU263274:OXB263613 PGQ263274:PGX263613 PQM263274:PQT263613 QAI263274:QAP263613 QKE263274:QKL263613 QUA263274:QUH263613 RDW263274:RED263613 RNS263274:RNZ263613 RXO263274:RXV263613 SHK263274:SHR263613 SRG263274:SRN263613 TBC263274:TBJ263613 TKY263274:TLF263613 TUU263274:TVB263613 UEQ263274:UEX263613 UOM263274:UOT263613 UYI263274:UYP263613 VIE263274:VIL263613 VSA263274:VSH263613 WBW263274:WCD263613 WLS263274:WLZ263613 WVO263274:WVV263613 JC328810:JJ329149 SY328810:TF329149 ACU328810:ADB329149 AMQ328810:AMX329149 AWM328810:AWT329149 BGI328810:BGP329149 BQE328810:BQL329149 CAA328810:CAH329149 CJW328810:CKD329149 CTS328810:CTZ329149 DDO328810:DDV329149 DNK328810:DNR329149 DXG328810:DXN329149 EHC328810:EHJ329149 EQY328810:ERF329149 FAU328810:FBB329149 FKQ328810:FKX329149 FUM328810:FUT329149 GEI328810:GEP329149 GOE328810:GOL329149 GYA328810:GYH329149 HHW328810:HID329149 HRS328810:HRZ329149 IBO328810:IBV329149 ILK328810:ILR329149 IVG328810:IVN329149 JFC328810:JFJ329149 JOY328810:JPF329149 JYU328810:JZB329149 KIQ328810:KIX329149 KSM328810:KST329149 LCI328810:LCP329149 LME328810:LML329149 LWA328810:LWH329149 MFW328810:MGD329149 MPS328810:MPZ329149 MZO328810:MZV329149 NJK328810:NJR329149 NTG328810:NTN329149 ODC328810:ODJ329149 OMY328810:ONF329149 OWU328810:OXB329149 PGQ328810:PGX329149 PQM328810:PQT329149 QAI328810:QAP329149 QKE328810:QKL329149 QUA328810:QUH329149 RDW328810:RED329149 RNS328810:RNZ329149 RXO328810:RXV329149 SHK328810:SHR329149 SRG328810:SRN329149 TBC328810:TBJ329149 TKY328810:TLF329149 TUU328810:TVB329149 UEQ328810:UEX329149 UOM328810:UOT329149 UYI328810:UYP329149 VIE328810:VIL329149 VSA328810:VSH329149 WBW328810:WCD329149 WLS328810:WLZ329149 WVO328810:WVV329149 JC394346:JJ394685 SY394346:TF394685 ACU394346:ADB394685 AMQ394346:AMX394685 AWM394346:AWT394685 BGI394346:BGP394685 BQE394346:BQL394685 CAA394346:CAH394685 CJW394346:CKD394685 CTS394346:CTZ394685 DDO394346:DDV394685 DNK394346:DNR394685 DXG394346:DXN394685 EHC394346:EHJ394685 EQY394346:ERF394685 FAU394346:FBB394685 FKQ394346:FKX394685 FUM394346:FUT394685 GEI394346:GEP394685 GOE394346:GOL394685 GYA394346:GYH394685 HHW394346:HID394685 HRS394346:HRZ394685 IBO394346:IBV394685 ILK394346:ILR394685 IVG394346:IVN394685 JFC394346:JFJ394685 JOY394346:JPF394685 JYU394346:JZB394685 KIQ394346:KIX394685 KSM394346:KST394685 LCI394346:LCP394685 LME394346:LML394685 LWA394346:LWH394685 MFW394346:MGD394685 MPS394346:MPZ394685 MZO394346:MZV394685 NJK394346:NJR394685 NTG394346:NTN394685 ODC394346:ODJ394685 OMY394346:ONF394685 OWU394346:OXB394685 PGQ394346:PGX394685 PQM394346:PQT394685 QAI394346:QAP394685 QKE394346:QKL394685 QUA394346:QUH394685 RDW394346:RED394685 RNS394346:RNZ394685 RXO394346:RXV394685 SHK394346:SHR394685 SRG394346:SRN394685 TBC394346:TBJ394685 TKY394346:TLF394685 TUU394346:TVB394685 UEQ394346:UEX394685 UOM394346:UOT394685 UYI394346:UYP394685 VIE394346:VIL394685 VSA394346:VSH394685 WBW394346:WCD394685 WLS394346:WLZ394685 WVO394346:WVV394685 JC459882:JJ460221 SY459882:TF460221 ACU459882:ADB460221 AMQ459882:AMX460221 AWM459882:AWT460221 BGI459882:BGP460221 BQE459882:BQL460221 CAA459882:CAH460221 CJW459882:CKD460221 CTS459882:CTZ460221 DDO459882:DDV460221 DNK459882:DNR460221 DXG459882:DXN460221 EHC459882:EHJ460221 EQY459882:ERF460221 FAU459882:FBB460221 FKQ459882:FKX460221 FUM459882:FUT460221 GEI459882:GEP460221 GOE459882:GOL460221 GYA459882:GYH460221 HHW459882:HID460221 HRS459882:HRZ460221 IBO459882:IBV460221 ILK459882:ILR460221 IVG459882:IVN460221 JFC459882:JFJ460221 JOY459882:JPF460221 JYU459882:JZB460221 KIQ459882:KIX460221 KSM459882:KST460221 LCI459882:LCP460221 LME459882:LML460221 LWA459882:LWH460221 MFW459882:MGD460221 MPS459882:MPZ460221 MZO459882:MZV460221 NJK459882:NJR460221 NTG459882:NTN460221 ODC459882:ODJ460221 OMY459882:ONF460221 OWU459882:OXB460221 PGQ459882:PGX460221 PQM459882:PQT460221 QAI459882:QAP460221 QKE459882:QKL460221 QUA459882:QUH460221 RDW459882:RED460221 RNS459882:RNZ460221 RXO459882:RXV460221 SHK459882:SHR460221 SRG459882:SRN460221 TBC459882:TBJ460221 TKY459882:TLF460221 TUU459882:TVB460221 UEQ459882:UEX460221 UOM459882:UOT460221 UYI459882:UYP460221 VIE459882:VIL460221 VSA459882:VSH460221 WBW459882:WCD460221 WLS459882:WLZ460221 WVO459882:WVV460221 JC525418:JJ525757 SY525418:TF525757 ACU525418:ADB525757 AMQ525418:AMX525757 AWM525418:AWT525757 BGI525418:BGP525757 BQE525418:BQL525757 CAA525418:CAH525757 CJW525418:CKD525757 CTS525418:CTZ525757 DDO525418:DDV525757 DNK525418:DNR525757 DXG525418:DXN525757 EHC525418:EHJ525757 EQY525418:ERF525757 FAU525418:FBB525757 FKQ525418:FKX525757 FUM525418:FUT525757 GEI525418:GEP525757 GOE525418:GOL525757 GYA525418:GYH525757 HHW525418:HID525757 HRS525418:HRZ525757 IBO525418:IBV525757 ILK525418:ILR525757 IVG525418:IVN525757 JFC525418:JFJ525757 JOY525418:JPF525757 JYU525418:JZB525757 KIQ525418:KIX525757 KSM525418:KST525757 LCI525418:LCP525757 LME525418:LML525757 LWA525418:LWH525757 MFW525418:MGD525757 MPS525418:MPZ525757 MZO525418:MZV525757 NJK525418:NJR525757 NTG525418:NTN525757 ODC525418:ODJ525757 OMY525418:ONF525757 OWU525418:OXB525757 PGQ525418:PGX525757 PQM525418:PQT525757 QAI525418:QAP525757 QKE525418:QKL525757 QUA525418:QUH525757 RDW525418:RED525757 RNS525418:RNZ525757 RXO525418:RXV525757 SHK525418:SHR525757 SRG525418:SRN525757 TBC525418:TBJ525757 TKY525418:TLF525757 TUU525418:TVB525757 UEQ525418:UEX525757 UOM525418:UOT525757 UYI525418:UYP525757 VIE525418:VIL525757 VSA525418:VSH525757 WBW525418:WCD525757 WLS525418:WLZ525757 WVO525418:WVV525757 JC590954:JJ591293 SY590954:TF591293 ACU590954:ADB591293 AMQ590954:AMX591293 AWM590954:AWT591293 BGI590954:BGP591293 BQE590954:BQL591293 CAA590954:CAH591293 CJW590954:CKD591293 CTS590954:CTZ591293 DDO590954:DDV591293 DNK590954:DNR591293 DXG590954:DXN591293 EHC590954:EHJ591293 EQY590954:ERF591293 FAU590954:FBB591293 FKQ590954:FKX591293 FUM590954:FUT591293 GEI590954:GEP591293 GOE590954:GOL591293 GYA590954:GYH591293 HHW590954:HID591293 HRS590954:HRZ591293 IBO590954:IBV591293 ILK590954:ILR591293 IVG590954:IVN591293 JFC590954:JFJ591293 JOY590954:JPF591293 JYU590954:JZB591293 KIQ590954:KIX591293 KSM590954:KST591293 LCI590954:LCP591293 LME590954:LML591293 LWA590954:LWH591293 MFW590954:MGD591293 MPS590954:MPZ591293 MZO590954:MZV591293 NJK590954:NJR591293 NTG590954:NTN591293 ODC590954:ODJ591293 OMY590954:ONF591293 OWU590954:OXB591293 PGQ590954:PGX591293 PQM590954:PQT591293 QAI590954:QAP591293 QKE590954:QKL591293 QUA590954:QUH591293 RDW590954:RED591293 RNS590954:RNZ591293 RXO590954:RXV591293 SHK590954:SHR591293 SRG590954:SRN591293 TBC590954:TBJ591293 TKY590954:TLF591293 TUU590954:TVB591293 UEQ590954:UEX591293 UOM590954:UOT591293 UYI590954:UYP591293 VIE590954:VIL591293 VSA590954:VSH591293 WBW590954:WCD591293 WLS590954:WLZ591293 WVO590954:WVV591293 JC656490:JJ656829 SY656490:TF656829 ACU656490:ADB656829 AMQ656490:AMX656829 AWM656490:AWT656829 BGI656490:BGP656829 BQE656490:BQL656829 CAA656490:CAH656829 CJW656490:CKD656829 CTS656490:CTZ656829 DDO656490:DDV656829 DNK656490:DNR656829 DXG656490:DXN656829 EHC656490:EHJ656829 EQY656490:ERF656829 FAU656490:FBB656829 FKQ656490:FKX656829 FUM656490:FUT656829 GEI656490:GEP656829 GOE656490:GOL656829 GYA656490:GYH656829 HHW656490:HID656829 HRS656490:HRZ656829 IBO656490:IBV656829 ILK656490:ILR656829 IVG656490:IVN656829 JFC656490:JFJ656829 JOY656490:JPF656829 JYU656490:JZB656829 KIQ656490:KIX656829 KSM656490:KST656829 LCI656490:LCP656829 LME656490:LML656829 LWA656490:LWH656829 MFW656490:MGD656829 MPS656490:MPZ656829 MZO656490:MZV656829 NJK656490:NJR656829 NTG656490:NTN656829 ODC656490:ODJ656829 OMY656490:ONF656829 OWU656490:OXB656829 PGQ656490:PGX656829 PQM656490:PQT656829 QAI656490:QAP656829 QKE656490:QKL656829 QUA656490:QUH656829 RDW656490:RED656829 RNS656490:RNZ656829 RXO656490:RXV656829 SHK656490:SHR656829 SRG656490:SRN656829 TBC656490:TBJ656829 TKY656490:TLF656829 TUU656490:TVB656829 UEQ656490:UEX656829 UOM656490:UOT656829 UYI656490:UYP656829 VIE656490:VIL656829 VSA656490:VSH656829 WBW656490:WCD656829 WLS656490:WLZ656829 WVO656490:WVV656829 JC722026:JJ722365 SY722026:TF722365 ACU722026:ADB722365 AMQ722026:AMX722365 AWM722026:AWT722365 BGI722026:BGP722365 BQE722026:BQL722365 CAA722026:CAH722365 CJW722026:CKD722365 CTS722026:CTZ722365 DDO722026:DDV722365 DNK722026:DNR722365 DXG722026:DXN722365 EHC722026:EHJ722365 EQY722026:ERF722365 FAU722026:FBB722365 FKQ722026:FKX722365 FUM722026:FUT722365 GEI722026:GEP722365 GOE722026:GOL722365 GYA722026:GYH722365 HHW722026:HID722365 HRS722026:HRZ722365 IBO722026:IBV722365 ILK722026:ILR722365 IVG722026:IVN722365 JFC722026:JFJ722365 JOY722026:JPF722365 JYU722026:JZB722365 KIQ722026:KIX722365 KSM722026:KST722365 LCI722026:LCP722365 LME722026:LML722365 LWA722026:LWH722365 MFW722026:MGD722365 MPS722026:MPZ722365 MZO722026:MZV722365 NJK722026:NJR722365 NTG722026:NTN722365 ODC722026:ODJ722365 OMY722026:ONF722365 OWU722026:OXB722365 PGQ722026:PGX722365 PQM722026:PQT722365 QAI722026:QAP722365 QKE722026:QKL722365 QUA722026:QUH722365 RDW722026:RED722365 RNS722026:RNZ722365 RXO722026:RXV722365 SHK722026:SHR722365 SRG722026:SRN722365 TBC722026:TBJ722365 TKY722026:TLF722365 TUU722026:TVB722365 UEQ722026:UEX722365 UOM722026:UOT722365 UYI722026:UYP722365 VIE722026:VIL722365 VSA722026:VSH722365 WBW722026:WCD722365 WLS722026:WLZ722365 WVO722026:WVV722365 JC787562:JJ787901 SY787562:TF787901 ACU787562:ADB787901 AMQ787562:AMX787901 AWM787562:AWT787901 BGI787562:BGP787901 BQE787562:BQL787901 CAA787562:CAH787901 CJW787562:CKD787901 CTS787562:CTZ787901 DDO787562:DDV787901 DNK787562:DNR787901 DXG787562:DXN787901 EHC787562:EHJ787901 EQY787562:ERF787901 FAU787562:FBB787901 FKQ787562:FKX787901 FUM787562:FUT787901 GEI787562:GEP787901 GOE787562:GOL787901 GYA787562:GYH787901 HHW787562:HID787901 HRS787562:HRZ787901 IBO787562:IBV787901 ILK787562:ILR787901 IVG787562:IVN787901 JFC787562:JFJ787901 JOY787562:JPF787901 JYU787562:JZB787901 KIQ787562:KIX787901 KSM787562:KST787901 LCI787562:LCP787901 LME787562:LML787901 LWA787562:LWH787901 MFW787562:MGD787901 MPS787562:MPZ787901 MZO787562:MZV787901 NJK787562:NJR787901 NTG787562:NTN787901 ODC787562:ODJ787901 OMY787562:ONF787901 OWU787562:OXB787901 PGQ787562:PGX787901 PQM787562:PQT787901 QAI787562:QAP787901 QKE787562:QKL787901 QUA787562:QUH787901 RDW787562:RED787901 RNS787562:RNZ787901 RXO787562:RXV787901 SHK787562:SHR787901 SRG787562:SRN787901 TBC787562:TBJ787901 TKY787562:TLF787901 TUU787562:TVB787901 UEQ787562:UEX787901 UOM787562:UOT787901 UYI787562:UYP787901 VIE787562:VIL787901 VSA787562:VSH787901 WBW787562:WCD787901 WLS787562:WLZ787901 WVO787562:WVV787901 JC853098:JJ853437 SY853098:TF853437 ACU853098:ADB853437 AMQ853098:AMX853437 AWM853098:AWT853437 BGI853098:BGP853437 BQE853098:BQL853437 CAA853098:CAH853437 CJW853098:CKD853437 CTS853098:CTZ853437 DDO853098:DDV853437 DNK853098:DNR853437 DXG853098:DXN853437 EHC853098:EHJ853437 EQY853098:ERF853437 FAU853098:FBB853437 FKQ853098:FKX853437 FUM853098:FUT853437 GEI853098:GEP853437 GOE853098:GOL853437 GYA853098:GYH853437 HHW853098:HID853437 HRS853098:HRZ853437 IBO853098:IBV853437 ILK853098:ILR853437 IVG853098:IVN853437 JFC853098:JFJ853437 JOY853098:JPF853437 JYU853098:JZB853437 KIQ853098:KIX853437 KSM853098:KST853437 LCI853098:LCP853437 LME853098:LML853437 LWA853098:LWH853437 MFW853098:MGD853437 MPS853098:MPZ853437 MZO853098:MZV853437 NJK853098:NJR853437 NTG853098:NTN853437 ODC853098:ODJ853437 OMY853098:ONF853437 OWU853098:OXB853437 PGQ853098:PGX853437 PQM853098:PQT853437 QAI853098:QAP853437 QKE853098:QKL853437 QUA853098:QUH853437 RDW853098:RED853437 RNS853098:RNZ853437 RXO853098:RXV853437 SHK853098:SHR853437 SRG853098:SRN853437 TBC853098:TBJ853437 TKY853098:TLF853437 TUU853098:TVB853437 UEQ853098:UEX853437 UOM853098:UOT853437 UYI853098:UYP853437 VIE853098:VIL853437 VSA853098:VSH853437 WBW853098:WCD853437 WLS853098:WLZ853437 WVO853098:WVV853437 JC918634:JJ918973 SY918634:TF918973 ACU918634:ADB918973 AMQ918634:AMX918973 AWM918634:AWT918973 BGI918634:BGP918973 BQE918634:BQL918973 CAA918634:CAH918973 CJW918634:CKD918973 CTS918634:CTZ918973 DDO918634:DDV918973 DNK918634:DNR918973 DXG918634:DXN918973 EHC918634:EHJ918973 EQY918634:ERF918973 FAU918634:FBB918973 FKQ918634:FKX918973 FUM918634:FUT918973 GEI918634:GEP918973 GOE918634:GOL918973 GYA918634:GYH918973 HHW918634:HID918973 HRS918634:HRZ918973 IBO918634:IBV918973 ILK918634:ILR918973 IVG918634:IVN918973 JFC918634:JFJ918973 JOY918634:JPF918973 JYU918634:JZB918973 KIQ918634:KIX918973 KSM918634:KST918973 LCI918634:LCP918973 LME918634:LML918973 LWA918634:LWH918973 MFW918634:MGD918973 MPS918634:MPZ918973 MZO918634:MZV918973 NJK918634:NJR918973 NTG918634:NTN918973 ODC918634:ODJ918973 OMY918634:ONF918973 OWU918634:OXB918973 PGQ918634:PGX918973 PQM918634:PQT918973 QAI918634:QAP918973 QKE918634:QKL918973 QUA918634:QUH918973 RDW918634:RED918973 RNS918634:RNZ918973 RXO918634:RXV918973 SHK918634:SHR918973 SRG918634:SRN918973 TBC918634:TBJ918973 TKY918634:TLF918973 TUU918634:TVB918973 UEQ918634:UEX918973 UOM918634:UOT918973 UYI918634:UYP918973 VIE918634:VIL918973 VSA918634:VSH918973 WBW918634:WCD918973 WLS918634:WLZ918973 WVO918634:WVV918973 JC984170:JJ984509 SY984170:TF984509 ACU984170:ADB984509 AMQ984170:AMX984509 AWM984170:AWT984509 BGI984170:BGP984509 BQE984170:BQL984509 CAA984170:CAH984509 CJW984170:CKD984509 CTS984170:CTZ984509 DDO984170:DDV984509 DNK984170:DNR984509 DXG984170:DXN984509 EHC984170:EHJ984509 EQY984170:ERF984509 FAU984170:FBB984509 FKQ984170:FKX984509 FUM984170:FUT984509 GEI984170:GEP984509 GOE984170:GOL984509 GYA984170:GYH984509 HHW984170:HID984509 HRS984170:HRZ984509 IBO984170:IBV984509 ILK984170:ILR984509 IVG984170:IVN984509 JFC984170:JFJ984509 JOY984170:JPF984509 JYU984170:JZB984509 KIQ984170:KIX984509 KSM984170:KST984509 LCI984170:LCP984509 LME984170:LML984509 LWA984170:LWH984509 MFW984170:MGD984509 MPS984170:MPZ984509 MZO984170:MZV984509 NJK984170:NJR984509 NTG984170:NTN984509 ODC984170:ODJ984509 OMY984170:ONF984509 OWU984170:OXB984509 PGQ984170:PGX984509 PQM984170:PQT984509 QAI984170:QAP984509 QKE984170:QKL984509 QUA984170:QUH984509 RDW984170:RED984509 RNS984170:RNZ984509 RXO984170:RXV984509 SHK984170:SHR984509 SRG984170:SRN984509 TBC984170:TBJ984509 TKY984170:TLF984509 TUU984170:TVB984509 UEQ984170:UEX984509 UOM984170:UOT984509 UYI984170:UYP984509 VIE984170:VIL984509 VSA984170:VSH984509 WBW984170:WCD984509 WLS984170:WLZ984509 WVO984170:WVV984509 JC65670:JJ65670 SY65670:TF65670 ACU65670:ADB65670 AMQ65670:AMX65670 AWM65670:AWT65670 BGI65670:BGP65670 BQE65670:BQL65670 CAA65670:CAH65670 CJW65670:CKD65670 CTS65670:CTZ65670 DDO65670:DDV65670 DNK65670:DNR65670 DXG65670:DXN65670 EHC65670:EHJ65670 EQY65670:ERF65670 FAU65670:FBB65670 FKQ65670:FKX65670 FUM65670:FUT65670 GEI65670:GEP65670 GOE65670:GOL65670 GYA65670:GYH65670 HHW65670:HID65670 HRS65670:HRZ65670 IBO65670:IBV65670 ILK65670:ILR65670 IVG65670:IVN65670 JFC65670:JFJ65670 JOY65670:JPF65670 JYU65670:JZB65670 KIQ65670:KIX65670 KSM65670:KST65670 LCI65670:LCP65670 LME65670:LML65670 LWA65670:LWH65670 MFW65670:MGD65670 MPS65670:MPZ65670 MZO65670:MZV65670 NJK65670:NJR65670 NTG65670:NTN65670 ODC65670:ODJ65670 OMY65670:ONF65670 OWU65670:OXB65670 PGQ65670:PGX65670 PQM65670:PQT65670 QAI65670:QAP65670 QKE65670:QKL65670 QUA65670:QUH65670 RDW65670:RED65670 RNS65670:RNZ65670 RXO65670:RXV65670 SHK65670:SHR65670 SRG65670:SRN65670 TBC65670:TBJ65670 TKY65670:TLF65670 TUU65670:TVB65670 UEQ65670:UEX65670 UOM65670:UOT65670 UYI65670:UYP65670 VIE65670:VIL65670 VSA65670:VSH65670 WBW65670:WCD65670 WLS65670:WLZ65670 WVO65670:WVV65670 JC131206:JJ131206 SY131206:TF131206 ACU131206:ADB131206 AMQ131206:AMX131206 AWM131206:AWT131206 BGI131206:BGP131206 BQE131206:BQL131206 CAA131206:CAH131206 CJW131206:CKD131206 CTS131206:CTZ131206 DDO131206:DDV131206 DNK131206:DNR131206 DXG131206:DXN131206 EHC131206:EHJ131206 EQY131206:ERF131206 FAU131206:FBB131206 FKQ131206:FKX131206 FUM131206:FUT131206 GEI131206:GEP131206 GOE131206:GOL131206 GYA131206:GYH131206 HHW131206:HID131206 HRS131206:HRZ131206 IBO131206:IBV131206 ILK131206:ILR131206 IVG131206:IVN131206 JFC131206:JFJ131206 JOY131206:JPF131206 JYU131206:JZB131206 KIQ131206:KIX131206 KSM131206:KST131206 LCI131206:LCP131206 LME131206:LML131206 LWA131206:LWH131206 MFW131206:MGD131206 MPS131206:MPZ131206 MZO131206:MZV131206 NJK131206:NJR131206 NTG131206:NTN131206 ODC131206:ODJ131206 OMY131206:ONF131206 OWU131206:OXB131206 PGQ131206:PGX131206 PQM131206:PQT131206 QAI131206:QAP131206 QKE131206:QKL131206 QUA131206:QUH131206 RDW131206:RED131206 RNS131206:RNZ131206 RXO131206:RXV131206 SHK131206:SHR131206 SRG131206:SRN131206 TBC131206:TBJ131206 TKY131206:TLF131206 TUU131206:TVB131206 UEQ131206:UEX131206 UOM131206:UOT131206 UYI131206:UYP131206 VIE131206:VIL131206 VSA131206:VSH131206 WBW131206:WCD131206 WLS131206:WLZ131206 WVO131206:WVV131206 JC196742:JJ196742 SY196742:TF196742 ACU196742:ADB196742 AMQ196742:AMX196742 AWM196742:AWT196742 BGI196742:BGP196742 BQE196742:BQL196742 CAA196742:CAH196742 CJW196742:CKD196742 CTS196742:CTZ196742 DDO196742:DDV196742 DNK196742:DNR196742 DXG196742:DXN196742 EHC196742:EHJ196742 EQY196742:ERF196742 FAU196742:FBB196742 FKQ196742:FKX196742 FUM196742:FUT196742 GEI196742:GEP196742 GOE196742:GOL196742 GYA196742:GYH196742 HHW196742:HID196742 HRS196742:HRZ196742 IBO196742:IBV196742 ILK196742:ILR196742 IVG196742:IVN196742 JFC196742:JFJ196742 JOY196742:JPF196742 JYU196742:JZB196742 KIQ196742:KIX196742 KSM196742:KST196742 LCI196742:LCP196742 LME196742:LML196742 LWA196742:LWH196742 MFW196742:MGD196742 MPS196742:MPZ196742 MZO196742:MZV196742 NJK196742:NJR196742 NTG196742:NTN196742 ODC196742:ODJ196742 OMY196742:ONF196742 OWU196742:OXB196742 PGQ196742:PGX196742 PQM196742:PQT196742 QAI196742:QAP196742 QKE196742:QKL196742 QUA196742:QUH196742 RDW196742:RED196742 RNS196742:RNZ196742 RXO196742:RXV196742 SHK196742:SHR196742 SRG196742:SRN196742 TBC196742:TBJ196742 TKY196742:TLF196742 TUU196742:TVB196742 UEQ196742:UEX196742 UOM196742:UOT196742 UYI196742:UYP196742 VIE196742:VIL196742 VSA196742:VSH196742 WBW196742:WCD196742 WLS196742:WLZ196742 WVO196742:WVV196742 JC262278:JJ262278 SY262278:TF262278 ACU262278:ADB262278 AMQ262278:AMX262278 AWM262278:AWT262278 BGI262278:BGP262278 BQE262278:BQL262278 CAA262278:CAH262278 CJW262278:CKD262278 CTS262278:CTZ262278 DDO262278:DDV262278 DNK262278:DNR262278 DXG262278:DXN262278 EHC262278:EHJ262278 EQY262278:ERF262278 FAU262278:FBB262278 FKQ262278:FKX262278 FUM262278:FUT262278 GEI262278:GEP262278 GOE262278:GOL262278 GYA262278:GYH262278 HHW262278:HID262278 HRS262278:HRZ262278 IBO262278:IBV262278 ILK262278:ILR262278 IVG262278:IVN262278 JFC262278:JFJ262278 JOY262278:JPF262278 JYU262278:JZB262278 KIQ262278:KIX262278 KSM262278:KST262278 LCI262278:LCP262278 LME262278:LML262278 LWA262278:LWH262278 MFW262278:MGD262278 MPS262278:MPZ262278 MZO262278:MZV262278 NJK262278:NJR262278 NTG262278:NTN262278 ODC262278:ODJ262278 OMY262278:ONF262278 OWU262278:OXB262278 PGQ262278:PGX262278 PQM262278:PQT262278 QAI262278:QAP262278 QKE262278:QKL262278 QUA262278:QUH262278 RDW262278:RED262278 RNS262278:RNZ262278 RXO262278:RXV262278 SHK262278:SHR262278 SRG262278:SRN262278 TBC262278:TBJ262278 TKY262278:TLF262278 TUU262278:TVB262278 UEQ262278:UEX262278 UOM262278:UOT262278 UYI262278:UYP262278 VIE262278:VIL262278 VSA262278:VSH262278 WBW262278:WCD262278 WLS262278:WLZ262278 WVO262278:WVV262278 JC327814:JJ327814 SY327814:TF327814 ACU327814:ADB327814 AMQ327814:AMX327814 AWM327814:AWT327814 BGI327814:BGP327814 BQE327814:BQL327814 CAA327814:CAH327814 CJW327814:CKD327814 CTS327814:CTZ327814 DDO327814:DDV327814 DNK327814:DNR327814 DXG327814:DXN327814 EHC327814:EHJ327814 EQY327814:ERF327814 FAU327814:FBB327814 FKQ327814:FKX327814 FUM327814:FUT327814 GEI327814:GEP327814 GOE327814:GOL327814 GYA327814:GYH327814 HHW327814:HID327814 HRS327814:HRZ327814 IBO327814:IBV327814 ILK327814:ILR327814 IVG327814:IVN327814 JFC327814:JFJ327814 JOY327814:JPF327814 JYU327814:JZB327814 KIQ327814:KIX327814 KSM327814:KST327814 LCI327814:LCP327814 LME327814:LML327814 LWA327814:LWH327814 MFW327814:MGD327814 MPS327814:MPZ327814 MZO327814:MZV327814 NJK327814:NJR327814 NTG327814:NTN327814 ODC327814:ODJ327814 OMY327814:ONF327814 OWU327814:OXB327814 PGQ327814:PGX327814 PQM327814:PQT327814 QAI327814:QAP327814 QKE327814:QKL327814 QUA327814:QUH327814 RDW327814:RED327814 RNS327814:RNZ327814 RXO327814:RXV327814 SHK327814:SHR327814 SRG327814:SRN327814 TBC327814:TBJ327814 TKY327814:TLF327814 TUU327814:TVB327814 UEQ327814:UEX327814 UOM327814:UOT327814 UYI327814:UYP327814 VIE327814:VIL327814 VSA327814:VSH327814 WBW327814:WCD327814 WLS327814:WLZ327814 WVO327814:WVV327814 JC393350:JJ393350 SY393350:TF393350 ACU393350:ADB393350 AMQ393350:AMX393350 AWM393350:AWT393350 BGI393350:BGP393350 BQE393350:BQL393350 CAA393350:CAH393350 CJW393350:CKD393350 CTS393350:CTZ393350 DDO393350:DDV393350 DNK393350:DNR393350 DXG393350:DXN393350 EHC393350:EHJ393350 EQY393350:ERF393350 FAU393350:FBB393350 FKQ393350:FKX393350 FUM393350:FUT393350 GEI393350:GEP393350 GOE393350:GOL393350 GYA393350:GYH393350 HHW393350:HID393350 HRS393350:HRZ393350 IBO393350:IBV393350 ILK393350:ILR393350 IVG393350:IVN393350 JFC393350:JFJ393350 JOY393350:JPF393350 JYU393350:JZB393350 KIQ393350:KIX393350 KSM393350:KST393350 LCI393350:LCP393350 LME393350:LML393350 LWA393350:LWH393350 MFW393350:MGD393350 MPS393350:MPZ393350 MZO393350:MZV393350 NJK393350:NJR393350 NTG393350:NTN393350 ODC393350:ODJ393350 OMY393350:ONF393350 OWU393350:OXB393350 PGQ393350:PGX393350 PQM393350:PQT393350 QAI393350:QAP393350 QKE393350:QKL393350 QUA393350:QUH393350 RDW393350:RED393350 RNS393350:RNZ393350 RXO393350:RXV393350 SHK393350:SHR393350 SRG393350:SRN393350 TBC393350:TBJ393350 TKY393350:TLF393350 TUU393350:TVB393350 UEQ393350:UEX393350 UOM393350:UOT393350 UYI393350:UYP393350 VIE393350:VIL393350 VSA393350:VSH393350 WBW393350:WCD393350 WLS393350:WLZ393350 WVO393350:WVV393350 JC458886:JJ458886 SY458886:TF458886 ACU458886:ADB458886 AMQ458886:AMX458886 AWM458886:AWT458886 BGI458886:BGP458886 BQE458886:BQL458886 CAA458886:CAH458886 CJW458886:CKD458886 CTS458886:CTZ458886 DDO458886:DDV458886 DNK458886:DNR458886 DXG458886:DXN458886 EHC458886:EHJ458886 EQY458886:ERF458886 FAU458886:FBB458886 FKQ458886:FKX458886 FUM458886:FUT458886 GEI458886:GEP458886 GOE458886:GOL458886 GYA458886:GYH458886 HHW458886:HID458886 HRS458886:HRZ458886 IBO458886:IBV458886 ILK458886:ILR458886 IVG458886:IVN458886 JFC458886:JFJ458886 JOY458886:JPF458886 JYU458886:JZB458886 KIQ458886:KIX458886 KSM458886:KST458886 LCI458886:LCP458886 LME458886:LML458886 LWA458886:LWH458886 MFW458886:MGD458886 MPS458886:MPZ458886 MZO458886:MZV458886 NJK458886:NJR458886 NTG458886:NTN458886 ODC458886:ODJ458886 OMY458886:ONF458886 OWU458886:OXB458886 PGQ458886:PGX458886 PQM458886:PQT458886 QAI458886:QAP458886 QKE458886:QKL458886 QUA458886:QUH458886 RDW458886:RED458886 RNS458886:RNZ458886 RXO458886:RXV458886 SHK458886:SHR458886 SRG458886:SRN458886 TBC458886:TBJ458886 TKY458886:TLF458886 TUU458886:TVB458886 UEQ458886:UEX458886 UOM458886:UOT458886 UYI458886:UYP458886 VIE458886:VIL458886 VSA458886:VSH458886 WBW458886:WCD458886 WLS458886:WLZ458886 WVO458886:WVV458886 JC524422:JJ524422 SY524422:TF524422 ACU524422:ADB524422 AMQ524422:AMX524422 AWM524422:AWT524422 BGI524422:BGP524422 BQE524422:BQL524422 CAA524422:CAH524422 CJW524422:CKD524422 CTS524422:CTZ524422 DDO524422:DDV524422 DNK524422:DNR524422 DXG524422:DXN524422 EHC524422:EHJ524422 EQY524422:ERF524422 FAU524422:FBB524422 FKQ524422:FKX524422 FUM524422:FUT524422 GEI524422:GEP524422 GOE524422:GOL524422 GYA524422:GYH524422 HHW524422:HID524422 HRS524422:HRZ524422 IBO524422:IBV524422 ILK524422:ILR524422 IVG524422:IVN524422 JFC524422:JFJ524422 JOY524422:JPF524422 JYU524422:JZB524422 KIQ524422:KIX524422 KSM524422:KST524422 LCI524422:LCP524422 LME524422:LML524422 LWA524422:LWH524422 MFW524422:MGD524422 MPS524422:MPZ524422 MZO524422:MZV524422 NJK524422:NJR524422 NTG524422:NTN524422 ODC524422:ODJ524422 OMY524422:ONF524422 OWU524422:OXB524422 PGQ524422:PGX524422 PQM524422:PQT524422 QAI524422:QAP524422 QKE524422:QKL524422 QUA524422:QUH524422 RDW524422:RED524422 RNS524422:RNZ524422 RXO524422:RXV524422 SHK524422:SHR524422 SRG524422:SRN524422 TBC524422:TBJ524422 TKY524422:TLF524422 TUU524422:TVB524422 UEQ524422:UEX524422 UOM524422:UOT524422 UYI524422:UYP524422 VIE524422:VIL524422 VSA524422:VSH524422 WBW524422:WCD524422 WLS524422:WLZ524422 WVO524422:WVV524422 JC589958:JJ589958 SY589958:TF589958 ACU589958:ADB589958 AMQ589958:AMX589958 AWM589958:AWT589958 BGI589958:BGP589958 BQE589958:BQL589958 CAA589958:CAH589958 CJW589958:CKD589958 CTS589958:CTZ589958 DDO589958:DDV589958 DNK589958:DNR589958 DXG589958:DXN589958 EHC589958:EHJ589958 EQY589958:ERF589958 FAU589958:FBB589958 FKQ589958:FKX589958 FUM589958:FUT589958 GEI589958:GEP589958 GOE589958:GOL589958 GYA589958:GYH589958 HHW589958:HID589958 HRS589958:HRZ589958 IBO589958:IBV589958 ILK589958:ILR589958 IVG589958:IVN589958 JFC589958:JFJ589958 JOY589958:JPF589958 JYU589958:JZB589958 KIQ589958:KIX589958 KSM589958:KST589958 LCI589958:LCP589958 LME589958:LML589958 LWA589958:LWH589958 MFW589958:MGD589958 MPS589958:MPZ589958 MZO589958:MZV589958 NJK589958:NJR589958 NTG589958:NTN589958 ODC589958:ODJ589958 OMY589958:ONF589958 OWU589958:OXB589958 PGQ589958:PGX589958 PQM589958:PQT589958 QAI589958:QAP589958 QKE589958:QKL589958 QUA589958:QUH589958 RDW589958:RED589958 RNS589958:RNZ589958 RXO589958:RXV589958 SHK589958:SHR589958 SRG589958:SRN589958 TBC589958:TBJ589958 TKY589958:TLF589958 TUU589958:TVB589958 UEQ589958:UEX589958 UOM589958:UOT589958 UYI589958:UYP589958 VIE589958:VIL589958 VSA589958:VSH589958 WBW589958:WCD589958 WLS589958:WLZ589958 WVO589958:WVV589958 JC655494:JJ655494 SY655494:TF655494 ACU655494:ADB655494 AMQ655494:AMX655494 AWM655494:AWT655494 BGI655494:BGP655494 BQE655494:BQL655494 CAA655494:CAH655494 CJW655494:CKD655494 CTS655494:CTZ655494 DDO655494:DDV655494 DNK655494:DNR655494 DXG655494:DXN655494 EHC655494:EHJ655494 EQY655494:ERF655494 FAU655494:FBB655494 FKQ655494:FKX655494 FUM655494:FUT655494 GEI655494:GEP655494 GOE655494:GOL655494 GYA655494:GYH655494 HHW655494:HID655494 HRS655494:HRZ655494 IBO655494:IBV655494 ILK655494:ILR655494 IVG655494:IVN655494 JFC655494:JFJ655494 JOY655494:JPF655494 JYU655494:JZB655494 KIQ655494:KIX655494 KSM655494:KST655494 LCI655494:LCP655494 LME655494:LML655494 LWA655494:LWH655494 MFW655494:MGD655494 MPS655494:MPZ655494 MZO655494:MZV655494 NJK655494:NJR655494 NTG655494:NTN655494 ODC655494:ODJ655494 OMY655494:ONF655494 OWU655494:OXB655494 PGQ655494:PGX655494 PQM655494:PQT655494 QAI655494:QAP655494 QKE655494:QKL655494 QUA655494:QUH655494 RDW655494:RED655494 RNS655494:RNZ655494 RXO655494:RXV655494 SHK655494:SHR655494 SRG655494:SRN655494 TBC655494:TBJ655494 TKY655494:TLF655494 TUU655494:TVB655494 UEQ655494:UEX655494 UOM655494:UOT655494 UYI655494:UYP655494 VIE655494:VIL655494 VSA655494:VSH655494 WBW655494:WCD655494 WLS655494:WLZ655494 WVO655494:WVV655494 JC721030:JJ721030 SY721030:TF721030 ACU721030:ADB721030 AMQ721030:AMX721030 AWM721030:AWT721030 BGI721030:BGP721030 BQE721030:BQL721030 CAA721030:CAH721030 CJW721030:CKD721030 CTS721030:CTZ721030 DDO721030:DDV721030 DNK721030:DNR721030 DXG721030:DXN721030 EHC721030:EHJ721030 EQY721030:ERF721030 FAU721030:FBB721030 FKQ721030:FKX721030 FUM721030:FUT721030 GEI721030:GEP721030 GOE721030:GOL721030 GYA721030:GYH721030 HHW721030:HID721030 HRS721030:HRZ721030 IBO721030:IBV721030 ILK721030:ILR721030 IVG721030:IVN721030 JFC721030:JFJ721030 JOY721030:JPF721030 JYU721030:JZB721030 KIQ721030:KIX721030 KSM721030:KST721030 LCI721030:LCP721030 LME721030:LML721030 LWA721030:LWH721030 MFW721030:MGD721030 MPS721030:MPZ721030 MZO721030:MZV721030 NJK721030:NJR721030 NTG721030:NTN721030 ODC721030:ODJ721030 OMY721030:ONF721030 OWU721030:OXB721030 PGQ721030:PGX721030 PQM721030:PQT721030 QAI721030:QAP721030 QKE721030:QKL721030 QUA721030:QUH721030 RDW721030:RED721030 RNS721030:RNZ721030 RXO721030:RXV721030 SHK721030:SHR721030 SRG721030:SRN721030 TBC721030:TBJ721030 TKY721030:TLF721030 TUU721030:TVB721030 UEQ721030:UEX721030 UOM721030:UOT721030 UYI721030:UYP721030 VIE721030:VIL721030 VSA721030:VSH721030 WBW721030:WCD721030 WLS721030:WLZ721030 WVO721030:WVV721030 JC786566:JJ786566 SY786566:TF786566 ACU786566:ADB786566 AMQ786566:AMX786566 AWM786566:AWT786566 BGI786566:BGP786566 BQE786566:BQL786566 CAA786566:CAH786566 CJW786566:CKD786566 CTS786566:CTZ786566 DDO786566:DDV786566 DNK786566:DNR786566 DXG786566:DXN786566 EHC786566:EHJ786566 EQY786566:ERF786566 FAU786566:FBB786566 FKQ786566:FKX786566 FUM786566:FUT786566 GEI786566:GEP786566 GOE786566:GOL786566 GYA786566:GYH786566 HHW786566:HID786566 HRS786566:HRZ786566 IBO786566:IBV786566 ILK786566:ILR786566 IVG786566:IVN786566 JFC786566:JFJ786566 JOY786566:JPF786566 JYU786566:JZB786566 KIQ786566:KIX786566 KSM786566:KST786566 LCI786566:LCP786566 LME786566:LML786566 LWA786566:LWH786566 MFW786566:MGD786566 MPS786566:MPZ786566 MZO786566:MZV786566 NJK786566:NJR786566 NTG786566:NTN786566 ODC786566:ODJ786566 OMY786566:ONF786566 OWU786566:OXB786566 PGQ786566:PGX786566 PQM786566:PQT786566 QAI786566:QAP786566 QKE786566:QKL786566 QUA786566:QUH786566 RDW786566:RED786566 RNS786566:RNZ786566 RXO786566:RXV786566 SHK786566:SHR786566 SRG786566:SRN786566 TBC786566:TBJ786566 TKY786566:TLF786566 TUU786566:TVB786566 UEQ786566:UEX786566 UOM786566:UOT786566 UYI786566:UYP786566 VIE786566:VIL786566 VSA786566:VSH786566 WBW786566:WCD786566 WLS786566:WLZ786566 WVO786566:WVV786566 JC852102:JJ852102 SY852102:TF852102 ACU852102:ADB852102 AMQ852102:AMX852102 AWM852102:AWT852102 BGI852102:BGP852102 BQE852102:BQL852102 CAA852102:CAH852102 CJW852102:CKD852102 CTS852102:CTZ852102 DDO852102:DDV852102 DNK852102:DNR852102 DXG852102:DXN852102 EHC852102:EHJ852102 EQY852102:ERF852102 FAU852102:FBB852102 FKQ852102:FKX852102 FUM852102:FUT852102 GEI852102:GEP852102 GOE852102:GOL852102 GYA852102:GYH852102 HHW852102:HID852102 HRS852102:HRZ852102 IBO852102:IBV852102 ILK852102:ILR852102 IVG852102:IVN852102 JFC852102:JFJ852102 JOY852102:JPF852102 JYU852102:JZB852102 KIQ852102:KIX852102 KSM852102:KST852102 LCI852102:LCP852102 LME852102:LML852102 LWA852102:LWH852102 MFW852102:MGD852102 MPS852102:MPZ852102 MZO852102:MZV852102 NJK852102:NJR852102 NTG852102:NTN852102 ODC852102:ODJ852102 OMY852102:ONF852102 OWU852102:OXB852102 PGQ852102:PGX852102 PQM852102:PQT852102 QAI852102:QAP852102 QKE852102:QKL852102 QUA852102:QUH852102 RDW852102:RED852102 RNS852102:RNZ852102 RXO852102:RXV852102 SHK852102:SHR852102 SRG852102:SRN852102 TBC852102:TBJ852102 TKY852102:TLF852102 TUU852102:TVB852102 UEQ852102:UEX852102 UOM852102:UOT852102 UYI852102:UYP852102 VIE852102:VIL852102 VSA852102:VSH852102 WBW852102:WCD852102 WLS852102:WLZ852102 WVO852102:WVV852102 JC917638:JJ917638 SY917638:TF917638 ACU917638:ADB917638 AMQ917638:AMX917638 AWM917638:AWT917638 BGI917638:BGP917638 BQE917638:BQL917638 CAA917638:CAH917638 CJW917638:CKD917638 CTS917638:CTZ917638 DDO917638:DDV917638 DNK917638:DNR917638 DXG917638:DXN917638 EHC917638:EHJ917638 EQY917638:ERF917638 FAU917638:FBB917638 FKQ917638:FKX917638 FUM917638:FUT917638 GEI917638:GEP917638 GOE917638:GOL917638 GYA917638:GYH917638 HHW917638:HID917638 HRS917638:HRZ917638 IBO917638:IBV917638 ILK917638:ILR917638 IVG917638:IVN917638 JFC917638:JFJ917638 JOY917638:JPF917638 JYU917638:JZB917638 KIQ917638:KIX917638 KSM917638:KST917638 LCI917638:LCP917638 LME917638:LML917638 LWA917638:LWH917638 MFW917638:MGD917638 MPS917638:MPZ917638 MZO917638:MZV917638 NJK917638:NJR917638 NTG917638:NTN917638 ODC917638:ODJ917638 OMY917638:ONF917638 OWU917638:OXB917638 PGQ917638:PGX917638 PQM917638:PQT917638 QAI917638:QAP917638 QKE917638:QKL917638 QUA917638:QUH917638 RDW917638:RED917638 RNS917638:RNZ917638 RXO917638:RXV917638 SHK917638:SHR917638 SRG917638:SRN917638 TBC917638:TBJ917638 TKY917638:TLF917638 TUU917638:TVB917638 UEQ917638:UEX917638 UOM917638:UOT917638 UYI917638:UYP917638 VIE917638:VIL917638 VSA917638:VSH917638 WBW917638:WCD917638 WLS917638:WLZ917638 WVO917638:WVV917638 JC983174:JJ983174 SY983174:TF983174 ACU983174:ADB983174 AMQ983174:AMX983174 AWM983174:AWT983174 BGI983174:BGP983174 BQE983174:BQL983174 CAA983174:CAH983174 CJW983174:CKD983174 CTS983174:CTZ983174 DDO983174:DDV983174 DNK983174:DNR983174 DXG983174:DXN983174 EHC983174:EHJ983174 EQY983174:ERF983174 FAU983174:FBB983174 FKQ983174:FKX983174 FUM983174:FUT983174 GEI983174:GEP983174 GOE983174:GOL983174 GYA983174:GYH983174 HHW983174:HID983174 HRS983174:HRZ983174 IBO983174:IBV983174 ILK983174:ILR983174 IVG983174:IVN983174 JFC983174:JFJ983174 JOY983174:JPF983174 JYU983174:JZB983174 KIQ983174:KIX983174 KSM983174:KST983174 LCI983174:LCP983174 LME983174:LML983174 LWA983174:LWH983174 MFW983174:MGD983174 MPS983174:MPZ983174 MZO983174:MZV983174 NJK983174:NJR983174 NTG983174:NTN983174 ODC983174:ODJ983174 OMY983174:ONF983174 OWU983174:OXB983174 PGQ983174:PGX983174 PQM983174:PQT983174 QAI983174:QAP983174 QKE983174:QKL983174 QUA983174:QUH983174 RDW983174:RED983174 RNS983174:RNZ983174 RXO983174:RXV983174 SHK983174:SHR983174 SRG983174:SRN983174 TBC983174:TBJ983174 TKY983174:TLF983174 TUU983174:TVB983174 UEQ983174:UEX983174 UOM983174:UOT983174 UYI983174:UYP983174 VIE983174:VIL983174 VSA983174:VSH983174 WBW983174:WCD983174 WLS983174:WLZ983174 WVO983174:WVV983174 JC64471:JJ65390 SY64471:TF65390 ACU64471:ADB65390 AMQ64471:AMX65390 AWM64471:AWT65390 BGI64471:BGP65390 BQE64471:BQL65390 CAA64471:CAH65390 CJW64471:CKD65390 CTS64471:CTZ65390 DDO64471:DDV65390 DNK64471:DNR65390 DXG64471:DXN65390 EHC64471:EHJ65390 EQY64471:ERF65390 FAU64471:FBB65390 FKQ64471:FKX65390 FUM64471:FUT65390 GEI64471:GEP65390 GOE64471:GOL65390 GYA64471:GYH65390 HHW64471:HID65390 HRS64471:HRZ65390 IBO64471:IBV65390 ILK64471:ILR65390 IVG64471:IVN65390 JFC64471:JFJ65390 JOY64471:JPF65390 JYU64471:JZB65390 KIQ64471:KIX65390 KSM64471:KST65390 LCI64471:LCP65390 LME64471:LML65390 LWA64471:LWH65390 MFW64471:MGD65390 MPS64471:MPZ65390 MZO64471:MZV65390 NJK64471:NJR65390 NTG64471:NTN65390 ODC64471:ODJ65390 OMY64471:ONF65390 OWU64471:OXB65390 PGQ64471:PGX65390 PQM64471:PQT65390 QAI64471:QAP65390 QKE64471:QKL65390 QUA64471:QUH65390 RDW64471:RED65390 RNS64471:RNZ65390 RXO64471:RXV65390 SHK64471:SHR65390 SRG64471:SRN65390 TBC64471:TBJ65390 TKY64471:TLF65390 TUU64471:TVB65390 UEQ64471:UEX65390 UOM64471:UOT65390 UYI64471:UYP65390 VIE64471:VIL65390 VSA64471:VSH65390 WBW64471:WCD65390 WLS64471:WLZ65390 WVO64471:WVV65390 JC130007:JJ130926 SY130007:TF130926 ACU130007:ADB130926 AMQ130007:AMX130926 AWM130007:AWT130926 BGI130007:BGP130926 BQE130007:BQL130926 CAA130007:CAH130926 CJW130007:CKD130926 CTS130007:CTZ130926 DDO130007:DDV130926 DNK130007:DNR130926 DXG130007:DXN130926 EHC130007:EHJ130926 EQY130007:ERF130926 FAU130007:FBB130926 FKQ130007:FKX130926 FUM130007:FUT130926 GEI130007:GEP130926 GOE130007:GOL130926 GYA130007:GYH130926 HHW130007:HID130926 HRS130007:HRZ130926 IBO130007:IBV130926 ILK130007:ILR130926 IVG130007:IVN130926 JFC130007:JFJ130926 JOY130007:JPF130926 JYU130007:JZB130926 KIQ130007:KIX130926 KSM130007:KST130926 LCI130007:LCP130926 LME130007:LML130926 LWA130007:LWH130926 MFW130007:MGD130926 MPS130007:MPZ130926 MZO130007:MZV130926 NJK130007:NJR130926 NTG130007:NTN130926 ODC130007:ODJ130926 OMY130007:ONF130926 OWU130007:OXB130926 PGQ130007:PGX130926 PQM130007:PQT130926 QAI130007:QAP130926 QKE130007:QKL130926 QUA130007:QUH130926 RDW130007:RED130926 RNS130007:RNZ130926 RXO130007:RXV130926 SHK130007:SHR130926 SRG130007:SRN130926 TBC130007:TBJ130926 TKY130007:TLF130926 TUU130007:TVB130926 UEQ130007:UEX130926 UOM130007:UOT130926 UYI130007:UYP130926 VIE130007:VIL130926 VSA130007:VSH130926 WBW130007:WCD130926 WLS130007:WLZ130926 WVO130007:WVV130926 JC195543:JJ196462 SY195543:TF196462 ACU195543:ADB196462 AMQ195543:AMX196462 AWM195543:AWT196462 BGI195543:BGP196462 BQE195543:BQL196462 CAA195543:CAH196462 CJW195543:CKD196462 CTS195543:CTZ196462 DDO195543:DDV196462 DNK195543:DNR196462 DXG195543:DXN196462 EHC195543:EHJ196462 EQY195543:ERF196462 FAU195543:FBB196462 FKQ195543:FKX196462 FUM195543:FUT196462 GEI195543:GEP196462 GOE195543:GOL196462 GYA195543:GYH196462 HHW195543:HID196462 HRS195543:HRZ196462 IBO195543:IBV196462 ILK195543:ILR196462 IVG195543:IVN196462 JFC195543:JFJ196462 JOY195543:JPF196462 JYU195543:JZB196462 KIQ195543:KIX196462 KSM195543:KST196462 LCI195543:LCP196462 LME195543:LML196462 LWA195543:LWH196462 MFW195543:MGD196462 MPS195543:MPZ196462 MZO195543:MZV196462 NJK195543:NJR196462 NTG195543:NTN196462 ODC195543:ODJ196462 OMY195543:ONF196462 OWU195543:OXB196462 PGQ195543:PGX196462 PQM195543:PQT196462 QAI195543:QAP196462 QKE195543:QKL196462 QUA195543:QUH196462 RDW195543:RED196462 RNS195543:RNZ196462 RXO195543:RXV196462 SHK195543:SHR196462 SRG195543:SRN196462 TBC195543:TBJ196462 TKY195543:TLF196462 TUU195543:TVB196462 UEQ195543:UEX196462 UOM195543:UOT196462 UYI195543:UYP196462 VIE195543:VIL196462 VSA195543:VSH196462 WBW195543:WCD196462 WLS195543:WLZ196462 WVO195543:WVV196462 JC261079:JJ261998 SY261079:TF261998 ACU261079:ADB261998 AMQ261079:AMX261998 AWM261079:AWT261998 BGI261079:BGP261998 BQE261079:BQL261998 CAA261079:CAH261998 CJW261079:CKD261998 CTS261079:CTZ261998 DDO261079:DDV261998 DNK261079:DNR261998 DXG261079:DXN261998 EHC261079:EHJ261998 EQY261079:ERF261998 FAU261079:FBB261998 FKQ261079:FKX261998 FUM261079:FUT261998 GEI261079:GEP261998 GOE261079:GOL261998 GYA261079:GYH261998 HHW261079:HID261998 HRS261079:HRZ261998 IBO261079:IBV261998 ILK261079:ILR261998 IVG261079:IVN261998 JFC261079:JFJ261998 JOY261079:JPF261998 JYU261079:JZB261998 KIQ261079:KIX261998 KSM261079:KST261998 LCI261079:LCP261998 LME261079:LML261998 LWA261079:LWH261998 MFW261079:MGD261998 MPS261079:MPZ261998 MZO261079:MZV261998 NJK261079:NJR261998 NTG261079:NTN261998 ODC261079:ODJ261998 OMY261079:ONF261998 OWU261079:OXB261998 PGQ261079:PGX261998 PQM261079:PQT261998 QAI261079:QAP261998 QKE261079:QKL261998 QUA261079:QUH261998 RDW261079:RED261998 RNS261079:RNZ261998 RXO261079:RXV261998 SHK261079:SHR261998 SRG261079:SRN261998 TBC261079:TBJ261998 TKY261079:TLF261998 TUU261079:TVB261998 UEQ261079:UEX261998 UOM261079:UOT261998 UYI261079:UYP261998 VIE261079:VIL261998 VSA261079:VSH261998 WBW261079:WCD261998 WLS261079:WLZ261998 WVO261079:WVV261998 JC326615:JJ327534 SY326615:TF327534 ACU326615:ADB327534 AMQ326615:AMX327534 AWM326615:AWT327534 BGI326615:BGP327534 BQE326615:BQL327534 CAA326615:CAH327534 CJW326615:CKD327534 CTS326615:CTZ327534 DDO326615:DDV327534 DNK326615:DNR327534 DXG326615:DXN327534 EHC326615:EHJ327534 EQY326615:ERF327534 FAU326615:FBB327534 FKQ326615:FKX327534 FUM326615:FUT327534 GEI326615:GEP327534 GOE326615:GOL327534 GYA326615:GYH327534 HHW326615:HID327534 HRS326615:HRZ327534 IBO326615:IBV327534 ILK326615:ILR327534 IVG326615:IVN327534 JFC326615:JFJ327534 JOY326615:JPF327534 JYU326615:JZB327534 KIQ326615:KIX327534 KSM326615:KST327534 LCI326615:LCP327534 LME326615:LML327534 LWA326615:LWH327534 MFW326615:MGD327534 MPS326615:MPZ327534 MZO326615:MZV327534 NJK326615:NJR327534 NTG326615:NTN327534 ODC326615:ODJ327534 OMY326615:ONF327534 OWU326615:OXB327534 PGQ326615:PGX327534 PQM326615:PQT327534 QAI326615:QAP327534 QKE326615:QKL327534 QUA326615:QUH327534 RDW326615:RED327534 RNS326615:RNZ327534 RXO326615:RXV327534 SHK326615:SHR327534 SRG326615:SRN327534 TBC326615:TBJ327534 TKY326615:TLF327534 TUU326615:TVB327534 UEQ326615:UEX327534 UOM326615:UOT327534 UYI326615:UYP327534 VIE326615:VIL327534 VSA326615:VSH327534 WBW326615:WCD327534 WLS326615:WLZ327534 WVO326615:WVV327534 JC392151:JJ393070 SY392151:TF393070 ACU392151:ADB393070 AMQ392151:AMX393070 AWM392151:AWT393070 BGI392151:BGP393070 BQE392151:BQL393070 CAA392151:CAH393070 CJW392151:CKD393070 CTS392151:CTZ393070 DDO392151:DDV393070 DNK392151:DNR393070 DXG392151:DXN393070 EHC392151:EHJ393070 EQY392151:ERF393070 FAU392151:FBB393070 FKQ392151:FKX393070 FUM392151:FUT393070 GEI392151:GEP393070 GOE392151:GOL393070 GYA392151:GYH393070 HHW392151:HID393070 HRS392151:HRZ393070 IBO392151:IBV393070 ILK392151:ILR393070 IVG392151:IVN393070 JFC392151:JFJ393070 JOY392151:JPF393070 JYU392151:JZB393070 KIQ392151:KIX393070 KSM392151:KST393070 LCI392151:LCP393070 LME392151:LML393070 LWA392151:LWH393070 MFW392151:MGD393070 MPS392151:MPZ393070 MZO392151:MZV393070 NJK392151:NJR393070 NTG392151:NTN393070 ODC392151:ODJ393070 OMY392151:ONF393070 OWU392151:OXB393070 PGQ392151:PGX393070 PQM392151:PQT393070 QAI392151:QAP393070 QKE392151:QKL393070 QUA392151:QUH393070 RDW392151:RED393070 RNS392151:RNZ393070 RXO392151:RXV393070 SHK392151:SHR393070 SRG392151:SRN393070 TBC392151:TBJ393070 TKY392151:TLF393070 TUU392151:TVB393070 UEQ392151:UEX393070 UOM392151:UOT393070 UYI392151:UYP393070 VIE392151:VIL393070 VSA392151:VSH393070 WBW392151:WCD393070 WLS392151:WLZ393070 WVO392151:WVV393070 JC457687:JJ458606 SY457687:TF458606 ACU457687:ADB458606 AMQ457687:AMX458606 AWM457687:AWT458606 BGI457687:BGP458606 BQE457687:BQL458606 CAA457687:CAH458606 CJW457687:CKD458606 CTS457687:CTZ458606 DDO457687:DDV458606 DNK457687:DNR458606 DXG457687:DXN458606 EHC457687:EHJ458606 EQY457687:ERF458606 FAU457687:FBB458606 FKQ457687:FKX458606 FUM457687:FUT458606 GEI457687:GEP458606 GOE457687:GOL458606 GYA457687:GYH458606 HHW457687:HID458606 HRS457687:HRZ458606 IBO457687:IBV458606 ILK457687:ILR458606 IVG457687:IVN458606 JFC457687:JFJ458606 JOY457687:JPF458606 JYU457687:JZB458606 KIQ457687:KIX458606 KSM457687:KST458606 LCI457687:LCP458606 LME457687:LML458606 LWA457687:LWH458606 MFW457687:MGD458606 MPS457687:MPZ458606 MZO457687:MZV458606 NJK457687:NJR458606 NTG457687:NTN458606 ODC457687:ODJ458606 OMY457687:ONF458606 OWU457687:OXB458606 PGQ457687:PGX458606 PQM457687:PQT458606 QAI457687:QAP458606 QKE457687:QKL458606 QUA457687:QUH458606 RDW457687:RED458606 RNS457687:RNZ458606 RXO457687:RXV458606 SHK457687:SHR458606 SRG457687:SRN458606 TBC457687:TBJ458606 TKY457687:TLF458606 TUU457687:TVB458606 UEQ457687:UEX458606 UOM457687:UOT458606 UYI457687:UYP458606 VIE457687:VIL458606 VSA457687:VSH458606 WBW457687:WCD458606 WLS457687:WLZ458606 WVO457687:WVV458606 JC523223:JJ524142 SY523223:TF524142 ACU523223:ADB524142 AMQ523223:AMX524142 AWM523223:AWT524142 BGI523223:BGP524142 BQE523223:BQL524142 CAA523223:CAH524142 CJW523223:CKD524142 CTS523223:CTZ524142 DDO523223:DDV524142 DNK523223:DNR524142 DXG523223:DXN524142 EHC523223:EHJ524142 EQY523223:ERF524142 FAU523223:FBB524142 FKQ523223:FKX524142 FUM523223:FUT524142 GEI523223:GEP524142 GOE523223:GOL524142 GYA523223:GYH524142 HHW523223:HID524142 HRS523223:HRZ524142 IBO523223:IBV524142 ILK523223:ILR524142 IVG523223:IVN524142 JFC523223:JFJ524142 JOY523223:JPF524142 JYU523223:JZB524142 KIQ523223:KIX524142 KSM523223:KST524142 LCI523223:LCP524142 LME523223:LML524142 LWA523223:LWH524142 MFW523223:MGD524142 MPS523223:MPZ524142 MZO523223:MZV524142 NJK523223:NJR524142 NTG523223:NTN524142 ODC523223:ODJ524142 OMY523223:ONF524142 OWU523223:OXB524142 PGQ523223:PGX524142 PQM523223:PQT524142 QAI523223:QAP524142 QKE523223:QKL524142 QUA523223:QUH524142 RDW523223:RED524142 RNS523223:RNZ524142 RXO523223:RXV524142 SHK523223:SHR524142 SRG523223:SRN524142 TBC523223:TBJ524142 TKY523223:TLF524142 TUU523223:TVB524142 UEQ523223:UEX524142 UOM523223:UOT524142 UYI523223:UYP524142 VIE523223:VIL524142 VSA523223:VSH524142 WBW523223:WCD524142 WLS523223:WLZ524142 WVO523223:WVV524142 JC588759:JJ589678 SY588759:TF589678 ACU588759:ADB589678 AMQ588759:AMX589678 AWM588759:AWT589678 BGI588759:BGP589678 BQE588759:BQL589678 CAA588759:CAH589678 CJW588759:CKD589678 CTS588759:CTZ589678 DDO588759:DDV589678 DNK588759:DNR589678 DXG588759:DXN589678 EHC588759:EHJ589678 EQY588759:ERF589678 FAU588759:FBB589678 FKQ588759:FKX589678 FUM588759:FUT589678 GEI588759:GEP589678 GOE588759:GOL589678 GYA588759:GYH589678 HHW588759:HID589678 HRS588759:HRZ589678 IBO588759:IBV589678 ILK588759:ILR589678 IVG588759:IVN589678 JFC588759:JFJ589678 JOY588759:JPF589678 JYU588759:JZB589678 KIQ588759:KIX589678 KSM588759:KST589678 LCI588759:LCP589678 LME588759:LML589678 LWA588759:LWH589678 MFW588759:MGD589678 MPS588759:MPZ589678 MZO588759:MZV589678 NJK588759:NJR589678 NTG588759:NTN589678 ODC588759:ODJ589678 OMY588759:ONF589678 OWU588759:OXB589678 PGQ588759:PGX589678 PQM588759:PQT589678 QAI588759:QAP589678 QKE588759:QKL589678 QUA588759:QUH589678 RDW588759:RED589678 RNS588759:RNZ589678 RXO588759:RXV589678 SHK588759:SHR589678 SRG588759:SRN589678 TBC588759:TBJ589678 TKY588759:TLF589678 TUU588759:TVB589678 UEQ588759:UEX589678 UOM588759:UOT589678 UYI588759:UYP589678 VIE588759:VIL589678 VSA588759:VSH589678 WBW588759:WCD589678 WLS588759:WLZ589678 WVO588759:WVV589678 JC654295:JJ655214 SY654295:TF655214 ACU654295:ADB655214 AMQ654295:AMX655214 AWM654295:AWT655214 BGI654295:BGP655214 BQE654295:BQL655214 CAA654295:CAH655214 CJW654295:CKD655214 CTS654295:CTZ655214 DDO654295:DDV655214 DNK654295:DNR655214 DXG654295:DXN655214 EHC654295:EHJ655214 EQY654295:ERF655214 FAU654295:FBB655214 FKQ654295:FKX655214 FUM654295:FUT655214 GEI654295:GEP655214 GOE654295:GOL655214 GYA654295:GYH655214 HHW654295:HID655214 HRS654295:HRZ655214 IBO654295:IBV655214 ILK654295:ILR655214 IVG654295:IVN655214 JFC654295:JFJ655214 JOY654295:JPF655214 JYU654295:JZB655214 KIQ654295:KIX655214 KSM654295:KST655214 LCI654295:LCP655214 LME654295:LML655214 LWA654295:LWH655214 MFW654295:MGD655214 MPS654295:MPZ655214 MZO654295:MZV655214 NJK654295:NJR655214 NTG654295:NTN655214 ODC654295:ODJ655214 OMY654295:ONF655214 OWU654295:OXB655214 PGQ654295:PGX655214 PQM654295:PQT655214 QAI654295:QAP655214 QKE654295:QKL655214 QUA654295:QUH655214 RDW654295:RED655214 RNS654295:RNZ655214 RXO654295:RXV655214 SHK654295:SHR655214 SRG654295:SRN655214 TBC654295:TBJ655214 TKY654295:TLF655214 TUU654295:TVB655214 UEQ654295:UEX655214 UOM654295:UOT655214 UYI654295:UYP655214 VIE654295:VIL655214 VSA654295:VSH655214 WBW654295:WCD655214 WLS654295:WLZ655214 WVO654295:WVV655214 JC719831:JJ720750 SY719831:TF720750 ACU719831:ADB720750 AMQ719831:AMX720750 AWM719831:AWT720750 BGI719831:BGP720750 BQE719831:BQL720750 CAA719831:CAH720750 CJW719831:CKD720750 CTS719831:CTZ720750 DDO719831:DDV720750 DNK719831:DNR720750 DXG719831:DXN720750 EHC719831:EHJ720750 EQY719831:ERF720750 FAU719831:FBB720750 FKQ719831:FKX720750 FUM719831:FUT720750 GEI719831:GEP720750 GOE719831:GOL720750 GYA719831:GYH720750 HHW719831:HID720750 HRS719831:HRZ720750 IBO719831:IBV720750 ILK719831:ILR720750 IVG719831:IVN720750 JFC719831:JFJ720750 JOY719831:JPF720750 JYU719831:JZB720750 KIQ719831:KIX720750 KSM719831:KST720750 LCI719831:LCP720750 LME719831:LML720750 LWA719831:LWH720750 MFW719831:MGD720750 MPS719831:MPZ720750 MZO719831:MZV720750 NJK719831:NJR720750 NTG719831:NTN720750 ODC719831:ODJ720750 OMY719831:ONF720750 OWU719831:OXB720750 PGQ719831:PGX720750 PQM719831:PQT720750 QAI719831:QAP720750 QKE719831:QKL720750 QUA719831:QUH720750 RDW719831:RED720750 RNS719831:RNZ720750 RXO719831:RXV720750 SHK719831:SHR720750 SRG719831:SRN720750 TBC719831:TBJ720750 TKY719831:TLF720750 TUU719831:TVB720750 UEQ719831:UEX720750 UOM719831:UOT720750 UYI719831:UYP720750 VIE719831:VIL720750 VSA719831:VSH720750 WBW719831:WCD720750 WLS719831:WLZ720750 WVO719831:WVV720750 JC785367:JJ786286 SY785367:TF786286 ACU785367:ADB786286 AMQ785367:AMX786286 AWM785367:AWT786286 BGI785367:BGP786286 BQE785367:BQL786286 CAA785367:CAH786286 CJW785367:CKD786286 CTS785367:CTZ786286 DDO785367:DDV786286 DNK785367:DNR786286 DXG785367:DXN786286 EHC785367:EHJ786286 EQY785367:ERF786286 FAU785367:FBB786286 FKQ785367:FKX786286 FUM785367:FUT786286 GEI785367:GEP786286 GOE785367:GOL786286 GYA785367:GYH786286 HHW785367:HID786286 HRS785367:HRZ786286 IBO785367:IBV786286 ILK785367:ILR786286 IVG785367:IVN786286 JFC785367:JFJ786286 JOY785367:JPF786286 JYU785367:JZB786286 KIQ785367:KIX786286 KSM785367:KST786286 LCI785367:LCP786286 LME785367:LML786286 LWA785367:LWH786286 MFW785367:MGD786286 MPS785367:MPZ786286 MZO785367:MZV786286 NJK785367:NJR786286 NTG785367:NTN786286 ODC785367:ODJ786286 OMY785367:ONF786286 OWU785367:OXB786286 PGQ785367:PGX786286 PQM785367:PQT786286 QAI785367:QAP786286 QKE785367:QKL786286 QUA785367:QUH786286 RDW785367:RED786286 RNS785367:RNZ786286 RXO785367:RXV786286 SHK785367:SHR786286 SRG785367:SRN786286 TBC785367:TBJ786286 TKY785367:TLF786286 TUU785367:TVB786286 UEQ785367:UEX786286 UOM785367:UOT786286 UYI785367:UYP786286 VIE785367:VIL786286 VSA785367:VSH786286 WBW785367:WCD786286 WLS785367:WLZ786286 WVO785367:WVV786286 JC850903:JJ851822 SY850903:TF851822 ACU850903:ADB851822 AMQ850903:AMX851822 AWM850903:AWT851822 BGI850903:BGP851822 BQE850903:BQL851822 CAA850903:CAH851822 CJW850903:CKD851822 CTS850903:CTZ851822 DDO850903:DDV851822 DNK850903:DNR851822 DXG850903:DXN851822 EHC850903:EHJ851822 EQY850903:ERF851822 FAU850903:FBB851822 FKQ850903:FKX851822 FUM850903:FUT851822 GEI850903:GEP851822 GOE850903:GOL851822 GYA850903:GYH851822 HHW850903:HID851822 HRS850903:HRZ851822 IBO850903:IBV851822 ILK850903:ILR851822 IVG850903:IVN851822 JFC850903:JFJ851822 JOY850903:JPF851822 JYU850903:JZB851822 KIQ850903:KIX851822 KSM850903:KST851822 LCI850903:LCP851822 LME850903:LML851822 LWA850903:LWH851822 MFW850903:MGD851822 MPS850903:MPZ851822 MZO850903:MZV851822 NJK850903:NJR851822 NTG850903:NTN851822 ODC850903:ODJ851822 OMY850903:ONF851822 OWU850903:OXB851822 PGQ850903:PGX851822 PQM850903:PQT851822 QAI850903:QAP851822 QKE850903:QKL851822 QUA850903:QUH851822 RDW850903:RED851822 RNS850903:RNZ851822 RXO850903:RXV851822 SHK850903:SHR851822 SRG850903:SRN851822 TBC850903:TBJ851822 TKY850903:TLF851822 TUU850903:TVB851822 UEQ850903:UEX851822 UOM850903:UOT851822 UYI850903:UYP851822 VIE850903:VIL851822 VSA850903:VSH851822 WBW850903:WCD851822 WLS850903:WLZ851822 WVO850903:WVV851822 JC916439:JJ917358 SY916439:TF917358 ACU916439:ADB917358 AMQ916439:AMX917358 AWM916439:AWT917358 BGI916439:BGP917358 BQE916439:BQL917358 CAA916439:CAH917358 CJW916439:CKD917358 CTS916439:CTZ917358 DDO916439:DDV917358 DNK916439:DNR917358 DXG916439:DXN917358 EHC916439:EHJ917358 EQY916439:ERF917358 FAU916439:FBB917358 FKQ916439:FKX917358 FUM916439:FUT917358 GEI916439:GEP917358 GOE916439:GOL917358 GYA916439:GYH917358 HHW916439:HID917358 HRS916439:HRZ917358 IBO916439:IBV917358 ILK916439:ILR917358 IVG916439:IVN917358 JFC916439:JFJ917358 JOY916439:JPF917358 JYU916439:JZB917358 KIQ916439:KIX917358 KSM916439:KST917358 LCI916439:LCP917358 LME916439:LML917358 LWA916439:LWH917358 MFW916439:MGD917358 MPS916439:MPZ917358 MZO916439:MZV917358 NJK916439:NJR917358 NTG916439:NTN917358 ODC916439:ODJ917358 OMY916439:ONF917358 OWU916439:OXB917358 PGQ916439:PGX917358 PQM916439:PQT917358 QAI916439:QAP917358 QKE916439:QKL917358 QUA916439:QUH917358 RDW916439:RED917358 RNS916439:RNZ917358 RXO916439:RXV917358 SHK916439:SHR917358 SRG916439:SRN917358 TBC916439:TBJ917358 TKY916439:TLF917358 TUU916439:TVB917358 UEQ916439:UEX917358 UOM916439:UOT917358 UYI916439:UYP917358 VIE916439:VIL917358 VSA916439:VSH917358 WBW916439:WCD917358 WLS916439:WLZ917358 WVO916439:WVV917358 JC981975:JJ982894 SY981975:TF982894 ACU981975:ADB982894 AMQ981975:AMX982894 AWM981975:AWT982894 BGI981975:BGP982894 BQE981975:BQL982894 CAA981975:CAH982894 CJW981975:CKD982894 CTS981975:CTZ982894 DDO981975:DDV982894 DNK981975:DNR982894 DXG981975:DXN982894 EHC981975:EHJ982894 EQY981975:ERF982894 FAU981975:FBB982894 FKQ981975:FKX982894 FUM981975:FUT982894 GEI981975:GEP982894 GOE981975:GOL982894 GYA981975:GYH982894 HHW981975:HID982894 HRS981975:HRZ982894 IBO981975:IBV982894 ILK981975:ILR982894 IVG981975:IVN982894 JFC981975:JFJ982894 JOY981975:JPF982894 JYU981975:JZB982894 KIQ981975:KIX982894 KSM981975:KST982894 LCI981975:LCP982894 LME981975:LML982894 LWA981975:LWH982894 MFW981975:MGD982894 MPS981975:MPZ982894 MZO981975:MZV982894 NJK981975:NJR982894 NTG981975:NTN982894 ODC981975:ODJ982894 OMY981975:ONF982894 OWU981975:OXB982894 PGQ981975:PGX982894 PQM981975:PQT982894 QAI981975:QAP982894 QKE981975:QKL982894 QUA981975:QUH982894 RDW981975:RED982894 RNS981975:RNZ982894 RXO981975:RXV982894 SHK981975:SHR982894 SRG981975:SRN982894 TBC981975:TBJ982894 TKY981975:TLF982894 TUU981975:TVB982894 UEQ981975:UEX982894 UOM981975:UOT982894 UYI981975:UYP982894 VIE981975:VIL982894 VSA981975:VSH982894 WBW981975:WCD982894 WLS981975:WLZ982894 WVO981975:WVV982894 JC65392:JJ65668 SY65392:TF65668 ACU65392:ADB65668 AMQ65392:AMX65668 AWM65392:AWT65668 BGI65392:BGP65668 BQE65392:BQL65668 CAA65392:CAH65668 CJW65392:CKD65668 CTS65392:CTZ65668 DDO65392:DDV65668 DNK65392:DNR65668 DXG65392:DXN65668 EHC65392:EHJ65668 EQY65392:ERF65668 FAU65392:FBB65668 FKQ65392:FKX65668 FUM65392:FUT65668 GEI65392:GEP65668 GOE65392:GOL65668 GYA65392:GYH65668 HHW65392:HID65668 HRS65392:HRZ65668 IBO65392:IBV65668 ILK65392:ILR65668 IVG65392:IVN65668 JFC65392:JFJ65668 JOY65392:JPF65668 JYU65392:JZB65668 KIQ65392:KIX65668 KSM65392:KST65668 LCI65392:LCP65668 LME65392:LML65668 LWA65392:LWH65668 MFW65392:MGD65668 MPS65392:MPZ65668 MZO65392:MZV65668 NJK65392:NJR65668 NTG65392:NTN65668 ODC65392:ODJ65668 OMY65392:ONF65668 OWU65392:OXB65668 PGQ65392:PGX65668 PQM65392:PQT65668 QAI65392:QAP65668 QKE65392:QKL65668 QUA65392:QUH65668 RDW65392:RED65668 RNS65392:RNZ65668 RXO65392:RXV65668 SHK65392:SHR65668 SRG65392:SRN65668 TBC65392:TBJ65668 TKY65392:TLF65668 TUU65392:TVB65668 UEQ65392:UEX65668 UOM65392:UOT65668 UYI65392:UYP65668 VIE65392:VIL65668 VSA65392:VSH65668 WBW65392:WCD65668 WLS65392:WLZ65668 WVO65392:WVV65668 JC130928:JJ131204 SY130928:TF131204 ACU130928:ADB131204 AMQ130928:AMX131204 AWM130928:AWT131204 BGI130928:BGP131204 BQE130928:BQL131204 CAA130928:CAH131204 CJW130928:CKD131204 CTS130928:CTZ131204 DDO130928:DDV131204 DNK130928:DNR131204 DXG130928:DXN131204 EHC130928:EHJ131204 EQY130928:ERF131204 FAU130928:FBB131204 FKQ130928:FKX131204 FUM130928:FUT131204 GEI130928:GEP131204 GOE130928:GOL131204 GYA130928:GYH131204 HHW130928:HID131204 HRS130928:HRZ131204 IBO130928:IBV131204 ILK130928:ILR131204 IVG130928:IVN131204 JFC130928:JFJ131204 JOY130928:JPF131204 JYU130928:JZB131204 KIQ130928:KIX131204 KSM130928:KST131204 LCI130928:LCP131204 LME130928:LML131204 LWA130928:LWH131204 MFW130928:MGD131204 MPS130928:MPZ131204 MZO130928:MZV131204 NJK130928:NJR131204 NTG130928:NTN131204 ODC130928:ODJ131204 OMY130928:ONF131204 OWU130928:OXB131204 PGQ130928:PGX131204 PQM130928:PQT131204 QAI130928:QAP131204 QKE130928:QKL131204 QUA130928:QUH131204 RDW130928:RED131204 RNS130928:RNZ131204 RXO130928:RXV131204 SHK130928:SHR131204 SRG130928:SRN131204 TBC130928:TBJ131204 TKY130928:TLF131204 TUU130928:TVB131204 UEQ130928:UEX131204 UOM130928:UOT131204 UYI130928:UYP131204 VIE130928:VIL131204 VSA130928:VSH131204 WBW130928:WCD131204 WLS130928:WLZ131204 WVO130928:WVV131204 JC196464:JJ196740 SY196464:TF196740 ACU196464:ADB196740 AMQ196464:AMX196740 AWM196464:AWT196740 BGI196464:BGP196740 BQE196464:BQL196740 CAA196464:CAH196740 CJW196464:CKD196740 CTS196464:CTZ196740 DDO196464:DDV196740 DNK196464:DNR196740 DXG196464:DXN196740 EHC196464:EHJ196740 EQY196464:ERF196740 FAU196464:FBB196740 FKQ196464:FKX196740 FUM196464:FUT196740 GEI196464:GEP196740 GOE196464:GOL196740 GYA196464:GYH196740 HHW196464:HID196740 HRS196464:HRZ196740 IBO196464:IBV196740 ILK196464:ILR196740 IVG196464:IVN196740 JFC196464:JFJ196740 JOY196464:JPF196740 JYU196464:JZB196740 KIQ196464:KIX196740 KSM196464:KST196740 LCI196464:LCP196740 LME196464:LML196740 LWA196464:LWH196740 MFW196464:MGD196740 MPS196464:MPZ196740 MZO196464:MZV196740 NJK196464:NJR196740 NTG196464:NTN196740 ODC196464:ODJ196740 OMY196464:ONF196740 OWU196464:OXB196740 PGQ196464:PGX196740 PQM196464:PQT196740 QAI196464:QAP196740 QKE196464:QKL196740 QUA196464:QUH196740 RDW196464:RED196740 RNS196464:RNZ196740 RXO196464:RXV196740 SHK196464:SHR196740 SRG196464:SRN196740 TBC196464:TBJ196740 TKY196464:TLF196740 TUU196464:TVB196740 UEQ196464:UEX196740 UOM196464:UOT196740 UYI196464:UYP196740 VIE196464:VIL196740 VSA196464:VSH196740 WBW196464:WCD196740 WLS196464:WLZ196740 WVO196464:WVV196740 JC262000:JJ262276 SY262000:TF262276 ACU262000:ADB262276 AMQ262000:AMX262276 AWM262000:AWT262276 BGI262000:BGP262276 BQE262000:BQL262276 CAA262000:CAH262276 CJW262000:CKD262276 CTS262000:CTZ262276 DDO262000:DDV262276 DNK262000:DNR262276 DXG262000:DXN262276 EHC262000:EHJ262276 EQY262000:ERF262276 FAU262000:FBB262276 FKQ262000:FKX262276 FUM262000:FUT262276 GEI262000:GEP262276 GOE262000:GOL262276 GYA262000:GYH262276 HHW262000:HID262276 HRS262000:HRZ262276 IBO262000:IBV262276 ILK262000:ILR262276 IVG262000:IVN262276 JFC262000:JFJ262276 JOY262000:JPF262276 JYU262000:JZB262276 KIQ262000:KIX262276 KSM262000:KST262276 LCI262000:LCP262276 LME262000:LML262276 LWA262000:LWH262276 MFW262000:MGD262276 MPS262000:MPZ262276 MZO262000:MZV262276 NJK262000:NJR262276 NTG262000:NTN262276 ODC262000:ODJ262276 OMY262000:ONF262276 OWU262000:OXB262276 PGQ262000:PGX262276 PQM262000:PQT262276 QAI262000:QAP262276 QKE262000:QKL262276 QUA262000:QUH262276 RDW262000:RED262276 RNS262000:RNZ262276 RXO262000:RXV262276 SHK262000:SHR262276 SRG262000:SRN262276 TBC262000:TBJ262276 TKY262000:TLF262276 TUU262000:TVB262276 UEQ262000:UEX262276 UOM262000:UOT262276 UYI262000:UYP262276 VIE262000:VIL262276 VSA262000:VSH262276 WBW262000:WCD262276 WLS262000:WLZ262276 WVO262000:WVV262276 JC327536:JJ327812 SY327536:TF327812 ACU327536:ADB327812 AMQ327536:AMX327812 AWM327536:AWT327812 BGI327536:BGP327812 BQE327536:BQL327812 CAA327536:CAH327812 CJW327536:CKD327812 CTS327536:CTZ327812 DDO327536:DDV327812 DNK327536:DNR327812 DXG327536:DXN327812 EHC327536:EHJ327812 EQY327536:ERF327812 FAU327536:FBB327812 FKQ327536:FKX327812 FUM327536:FUT327812 GEI327536:GEP327812 GOE327536:GOL327812 GYA327536:GYH327812 HHW327536:HID327812 HRS327536:HRZ327812 IBO327536:IBV327812 ILK327536:ILR327812 IVG327536:IVN327812 JFC327536:JFJ327812 JOY327536:JPF327812 JYU327536:JZB327812 KIQ327536:KIX327812 KSM327536:KST327812 LCI327536:LCP327812 LME327536:LML327812 LWA327536:LWH327812 MFW327536:MGD327812 MPS327536:MPZ327812 MZO327536:MZV327812 NJK327536:NJR327812 NTG327536:NTN327812 ODC327536:ODJ327812 OMY327536:ONF327812 OWU327536:OXB327812 PGQ327536:PGX327812 PQM327536:PQT327812 QAI327536:QAP327812 QKE327536:QKL327812 QUA327536:QUH327812 RDW327536:RED327812 RNS327536:RNZ327812 RXO327536:RXV327812 SHK327536:SHR327812 SRG327536:SRN327812 TBC327536:TBJ327812 TKY327536:TLF327812 TUU327536:TVB327812 UEQ327536:UEX327812 UOM327536:UOT327812 UYI327536:UYP327812 VIE327536:VIL327812 VSA327536:VSH327812 WBW327536:WCD327812 WLS327536:WLZ327812 WVO327536:WVV327812 JC393072:JJ393348 SY393072:TF393348 ACU393072:ADB393348 AMQ393072:AMX393348 AWM393072:AWT393348 BGI393072:BGP393348 BQE393072:BQL393348 CAA393072:CAH393348 CJW393072:CKD393348 CTS393072:CTZ393348 DDO393072:DDV393348 DNK393072:DNR393348 DXG393072:DXN393348 EHC393072:EHJ393348 EQY393072:ERF393348 FAU393072:FBB393348 FKQ393072:FKX393348 FUM393072:FUT393348 GEI393072:GEP393348 GOE393072:GOL393348 GYA393072:GYH393348 HHW393072:HID393348 HRS393072:HRZ393348 IBO393072:IBV393348 ILK393072:ILR393348 IVG393072:IVN393348 JFC393072:JFJ393348 JOY393072:JPF393348 JYU393072:JZB393348 KIQ393072:KIX393348 KSM393072:KST393348 LCI393072:LCP393348 LME393072:LML393348 LWA393072:LWH393348 MFW393072:MGD393348 MPS393072:MPZ393348 MZO393072:MZV393348 NJK393072:NJR393348 NTG393072:NTN393348 ODC393072:ODJ393348 OMY393072:ONF393348 OWU393072:OXB393348 PGQ393072:PGX393348 PQM393072:PQT393348 QAI393072:QAP393348 QKE393072:QKL393348 QUA393072:QUH393348 RDW393072:RED393348 RNS393072:RNZ393348 RXO393072:RXV393348 SHK393072:SHR393348 SRG393072:SRN393348 TBC393072:TBJ393348 TKY393072:TLF393348 TUU393072:TVB393348 UEQ393072:UEX393348 UOM393072:UOT393348 UYI393072:UYP393348 VIE393072:VIL393348 VSA393072:VSH393348 WBW393072:WCD393348 WLS393072:WLZ393348 WVO393072:WVV393348 JC458608:JJ458884 SY458608:TF458884 ACU458608:ADB458884 AMQ458608:AMX458884 AWM458608:AWT458884 BGI458608:BGP458884 BQE458608:BQL458884 CAA458608:CAH458884 CJW458608:CKD458884 CTS458608:CTZ458884 DDO458608:DDV458884 DNK458608:DNR458884 DXG458608:DXN458884 EHC458608:EHJ458884 EQY458608:ERF458884 FAU458608:FBB458884 FKQ458608:FKX458884 FUM458608:FUT458884 GEI458608:GEP458884 GOE458608:GOL458884 GYA458608:GYH458884 HHW458608:HID458884 HRS458608:HRZ458884 IBO458608:IBV458884 ILK458608:ILR458884 IVG458608:IVN458884 JFC458608:JFJ458884 JOY458608:JPF458884 JYU458608:JZB458884 KIQ458608:KIX458884 KSM458608:KST458884 LCI458608:LCP458884 LME458608:LML458884 LWA458608:LWH458884 MFW458608:MGD458884 MPS458608:MPZ458884 MZO458608:MZV458884 NJK458608:NJR458884 NTG458608:NTN458884 ODC458608:ODJ458884 OMY458608:ONF458884 OWU458608:OXB458884 PGQ458608:PGX458884 PQM458608:PQT458884 QAI458608:QAP458884 QKE458608:QKL458884 QUA458608:QUH458884 RDW458608:RED458884 RNS458608:RNZ458884 RXO458608:RXV458884 SHK458608:SHR458884 SRG458608:SRN458884 TBC458608:TBJ458884 TKY458608:TLF458884 TUU458608:TVB458884 UEQ458608:UEX458884 UOM458608:UOT458884 UYI458608:UYP458884 VIE458608:VIL458884 VSA458608:VSH458884 WBW458608:WCD458884 WLS458608:WLZ458884 WVO458608:WVV458884 JC524144:JJ524420 SY524144:TF524420 ACU524144:ADB524420 AMQ524144:AMX524420 AWM524144:AWT524420 BGI524144:BGP524420 BQE524144:BQL524420 CAA524144:CAH524420 CJW524144:CKD524420 CTS524144:CTZ524420 DDO524144:DDV524420 DNK524144:DNR524420 DXG524144:DXN524420 EHC524144:EHJ524420 EQY524144:ERF524420 FAU524144:FBB524420 FKQ524144:FKX524420 FUM524144:FUT524420 GEI524144:GEP524420 GOE524144:GOL524420 GYA524144:GYH524420 HHW524144:HID524420 HRS524144:HRZ524420 IBO524144:IBV524420 ILK524144:ILR524420 IVG524144:IVN524420 JFC524144:JFJ524420 JOY524144:JPF524420 JYU524144:JZB524420 KIQ524144:KIX524420 KSM524144:KST524420 LCI524144:LCP524420 LME524144:LML524420 LWA524144:LWH524420 MFW524144:MGD524420 MPS524144:MPZ524420 MZO524144:MZV524420 NJK524144:NJR524420 NTG524144:NTN524420 ODC524144:ODJ524420 OMY524144:ONF524420 OWU524144:OXB524420 PGQ524144:PGX524420 PQM524144:PQT524420 QAI524144:QAP524420 QKE524144:QKL524420 QUA524144:QUH524420 RDW524144:RED524420 RNS524144:RNZ524420 RXO524144:RXV524420 SHK524144:SHR524420 SRG524144:SRN524420 TBC524144:TBJ524420 TKY524144:TLF524420 TUU524144:TVB524420 UEQ524144:UEX524420 UOM524144:UOT524420 UYI524144:UYP524420 VIE524144:VIL524420 VSA524144:VSH524420 WBW524144:WCD524420 WLS524144:WLZ524420 WVO524144:WVV524420 JC589680:JJ589956 SY589680:TF589956 ACU589680:ADB589956 AMQ589680:AMX589956 AWM589680:AWT589956 BGI589680:BGP589956 BQE589680:BQL589956 CAA589680:CAH589956 CJW589680:CKD589956 CTS589680:CTZ589956 DDO589680:DDV589956 DNK589680:DNR589956 DXG589680:DXN589956 EHC589680:EHJ589956 EQY589680:ERF589956 FAU589680:FBB589956 FKQ589680:FKX589956 FUM589680:FUT589956 GEI589680:GEP589956 GOE589680:GOL589956 GYA589680:GYH589956 HHW589680:HID589956 HRS589680:HRZ589956 IBO589680:IBV589956 ILK589680:ILR589956 IVG589680:IVN589956 JFC589680:JFJ589956 JOY589680:JPF589956 JYU589680:JZB589956 KIQ589680:KIX589956 KSM589680:KST589956 LCI589680:LCP589956 LME589680:LML589956 LWA589680:LWH589956 MFW589680:MGD589956 MPS589680:MPZ589956 MZO589680:MZV589956 NJK589680:NJR589956 NTG589680:NTN589956 ODC589680:ODJ589956 OMY589680:ONF589956 OWU589680:OXB589956 PGQ589680:PGX589956 PQM589680:PQT589956 QAI589680:QAP589956 QKE589680:QKL589956 QUA589680:QUH589956 RDW589680:RED589956 RNS589680:RNZ589956 RXO589680:RXV589956 SHK589680:SHR589956 SRG589680:SRN589956 TBC589680:TBJ589956 TKY589680:TLF589956 TUU589680:TVB589956 UEQ589680:UEX589956 UOM589680:UOT589956 UYI589680:UYP589956 VIE589680:VIL589956 VSA589680:VSH589956 WBW589680:WCD589956 WLS589680:WLZ589956 WVO589680:WVV589956 JC655216:JJ655492 SY655216:TF655492 ACU655216:ADB655492 AMQ655216:AMX655492 AWM655216:AWT655492 BGI655216:BGP655492 BQE655216:BQL655492 CAA655216:CAH655492 CJW655216:CKD655492 CTS655216:CTZ655492 DDO655216:DDV655492 DNK655216:DNR655492 DXG655216:DXN655492 EHC655216:EHJ655492 EQY655216:ERF655492 FAU655216:FBB655492 FKQ655216:FKX655492 FUM655216:FUT655492 GEI655216:GEP655492 GOE655216:GOL655492 GYA655216:GYH655492 HHW655216:HID655492 HRS655216:HRZ655492 IBO655216:IBV655492 ILK655216:ILR655492 IVG655216:IVN655492 JFC655216:JFJ655492 JOY655216:JPF655492 JYU655216:JZB655492 KIQ655216:KIX655492 KSM655216:KST655492 LCI655216:LCP655492 LME655216:LML655492 LWA655216:LWH655492 MFW655216:MGD655492 MPS655216:MPZ655492 MZO655216:MZV655492 NJK655216:NJR655492 NTG655216:NTN655492 ODC655216:ODJ655492 OMY655216:ONF655492 OWU655216:OXB655492 PGQ655216:PGX655492 PQM655216:PQT655492 QAI655216:QAP655492 QKE655216:QKL655492 QUA655216:QUH655492 RDW655216:RED655492 RNS655216:RNZ655492 RXO655216:RXV655492 SHK655216:SHR655492 SRG655216:SRN655492 TBC655216:TBJ655492 TKY655216:TLF655492 TUU655216:TVB655492 UEQ655216:UEX655492 UOM655216:UOT655492 UYI655216:UYP655492 VIE655216:VIL655492 VSA655216:VSH655492 WBW655216:WCD655492 WLS655216:WLZ655492 WVO655216:WVV655492 JC720752:JJ721028 SY720752:TF721028 ACU720752:ADB721028 AMQ720752:AMX721028 AWM720752:AWT721028 BGI720752:BGP721028 BQE720752:BQL721028 CAA720752:CAH721028 CJW720752:CKD721028 CTS720752:CTZ721028 DDO720752:DDV721028 DNK720752:DNR721028 DXG720752:DXN721028 EHC720752:EHJ721028 EQY720752:ERF721028 FAU720752:FBB721028 FKQ720752:FKX721028 FUM720752:FUT721028 GEI720752:GEP721028 GOE720752:GOL721028 GYA720752:GYH721028 HHW720752:HID721028 HRS720752:HRZ721028 IBO720752:IBV721028 ILK720752:ILR721028 IVG720752:IVN721028 JFC720752:JFJ721028 JOY720752:JPF721028 JYU720752:JZB721028 KIQ720752:KIX721028 KSM720752:KST721028 LCI720752:LCP721028 LME720752:LML721028 LWA720752:LWH721028 MFW720752:MGD721028 MPS720752:MPZ721028 MZO720752:MZV721028 NJK720752:NJR721028 NTG720752:NTN721028 ODC720752:ODJ721028 OMY720752:ONF721028 OWU720752:OXB721028 PGQ720752:PGX721028 PQM720752:PQT721028 QAI720752:QAP721028 QKE720752:QKL721028 QUA720752:QUH721028 RDW720752:RED721028 RNS720752:RNZ721028 RXO720752:RXV721028 SHK720752:SHR721028 SRG720752:SRN721028 TBC720752:TBJ721028 TKY720752:TLF721028 TUU720752:TVB721028 UEQ720752:UEX721028 UOM720752:UOT721028 UYI720752:UYP721028 VIE720752:VIL721028 VSA720752:VSH721028 WBW720752:WCD721028 WLS720752:WLZ721028 WVO720752:WVV721028 JC786288:JJ786564 SY786288:TF786564 ACU786288:ADB786564 AMQ786288:AMX786564 AWM786288:AWT786564 BGI786288:BGP786564 BQE786288:BQL786564 CAA786288:CAH786564 CJW786288:CKD786564 CTS786288:CTZ786564 DDO786288:DDV786564 DNK786288:DNR786564 DXG786288:DXN786564 EHC786288:EHJ786564 EQY786288:ERF786564 FAU786288:FBB786564 FKQ786288:FKX786564 FUM786288:FUT786564 GEI786288:GEP786564 GOE786288:GOL786564 GYA786288:GYH786564 HHW786288:HID786564 HRS786288:HRZ786564 IBO786288:IBV786564 ILK786288:ILR786564 IVG786288:IVN786564 JFC786288:JFJ786564 JOY786288:JPF786564 JYU786288:JZB786564 KIQ786288:KIX786564 KSM786288:KST786564 LCI786288:LCP786564 LME786288:LML786564 LWA786288:LWH786564 MFW786288:MGD786564 MPS786288:MPZ786564 MZO786288:MZV786564 NJK786288:NJR786564 NTG786288:NTN786564 ODC786288:ODJ786564 OMY786288:ONF786564 OWU786288:OXB786564 PGQ786288:PGX786564 PQM786288:PQT786564 QAI786288:QAP786564 QKE786288:QKL786564 QUA786288:QUH786564 RDW786288:RED786564 RNS786288:RNZ786564 RXO786288:RXV786564 SHK786288:SHR786564 SRG786288:SRN786564 TBC786288:TBJ786564 TKY786288:TLF786564 TUU786288:TVB786564 UEQ786288:UEX786564 UOM786288:UOT786564 UYI786288:UYP786564 VIE786288:VIL786564 VSA786288:VSH786564 WBW786288:WCD786564 WLS786288:WLZ786564 WVO786288:WVV786564 JC851824:JJ852100 SY851824:TF852100 ACU851824:ADB852100 AMQ851824:AMX852100 AWM851824:AWT852100 BGI851824:BGP852100 BQE851824:BQL852100 CAA851824:CAH852100 CJW851824:CKD852100 CTS851824:CTZ852100 DDO851824:DDV852100 DNK851824:DNR852100 DXG851824:DXN852100 EHC851824:EHJ852100 EQY851824:ERF852100 FAU851824:FBB852100 FKQ851824:FKX852100 FUM851824:FUT852100 GEI851824:GEP852100 GOE851824:GOL852100 GYA851824:GYH852100 HHW851824:HID852100 HRS851824:HRZ852100 IBO851824:IBV852100 ILK851824:ILR852100 IVG851824:IVN852100 JFC851824:JFJ852100 JOY851824:JPF852100 JYU851824:JZB852100 KIQ851824:KIX852100 KSM851824:KST852100 LCI851824:LCP852100 LME851824:LML852100 LWA851824:LWH852100 MFW851824:MGD852100 MPS851824:MPZ852100 MZO851824:MZV852100 NJK851824:NJR852100 NTG851824:NTN852100 ODC851824:ODJ852100 OMY851824:ONF852100 OWU851824:OXB852100 PGQ851824:PGX852100 PQM851824:PQT852100 QAI851824:QAP852100 QKE851824:QKL852100 QUA851824:QUH852100 RDW851824:RED852100 RNS851824:RNZ852100 RXO851824:RXV852100 SHK851824:SHR852100 SRG851824:SRN852100 TBC851824:TBJ852100 TKY851824:TLF852100 TUU851824:TVB852100 UEQ851824:UEX852100 UOM851824:UOT852100 UYI851824:UYP852100 VIE851824:VIL852100 VSA851824:VSH852100 WBW851824:WCD852100 WLS851824:WLZ852100 WVO851824:WVV852100 JC917360:JJ917636 SY917360:TF917636 ACU917360:ADB917636 AMQ917360:AMX917636 AWM917360:AWT917636 BGI917360:BGP917636 BQE917360:BQL917636 CAA917360:CAH917636 CJW917360:CKD917636 CTS917360:CTZ917636 DDO917360:DDV917636 DNK917360:DNR917636 DXG917360:DXN917636 EHC917360:EHJ917636 EQY917360:ERF917636 FAU917360:FBB917636 FKQ917360:FKX917636 FUM917360:FUT917636 GEI917360:GEP917636 GOE917360:GOL917636 GYA917360:GYH917636 HHW917360:HID917636 HRS917360:HRZ917636 IBO917360:IBV917636 ILK917360:ILR917636 IVG917360:IVN917636 JFC917360:JFJ917636 JOY917360:JPF917636 JYU917360:JZB917636 KIQ917360:KIX917636 KSM917360:KST917636 LCI917360:LCP917636 LME917360:LML917636 LWA917360:LWH917636 MFW917360:MGD917636 MPS917360:MPZ917636 MZO917360:MZV917636 NJK917360:NJR917636 NTG917360:NTN917636 ODC917360:ODJ917636 OMY917360:ONF917636 OWU917360:OXB917636 PGQ917360:PGX917636 PQM917360:PQT917636 QAI917360:QAP917636 QKE917360:QKL917636 QUA917360:QUH917636 RDW917360:RED917636 RNS917360:RNZ917636 RXO917360:RXV917636 SHK917360:SHR917636 SRG917360:SRN917636 TBC917360:TBJ917636 TKY917360:TLF917636 TUU917360:TVB917636 UEQ917360:UEX917636 UOM917360:UOT917636 UYI917360:UYP917636 VIE917360:VIL917636 VSA917360:VSH917636 WBW917360:WCD917636 WLS917360:WLZ917636 WVO917360:WVV917636 JC982896:JJ983172 SY982896:TF983172 ACU982896:ADB983172 AMQ982896:AMX983172 AWM982896:AWT983172 BGI982896:BGP983172 BQE982896:BQL983172 CAA982896:CAH983172 CJW982896:CKD983172 CTS982896:CTZ983172 DDO982896:DDV983172 DNK982896:DNR983172 DXG982896:DXN983172 EHC982896:EHJ983172 EQY982896:ERF983172 FAU982896:FBB983172 FKQ982896:FKX983172 FUM982896:FUT983172 GEI982896:GEP983172 GOE982896:GOL983172 GYA982896:GYH983172 HHW982896:HID983172 HRS982896:HRZ983172 IBO982896:IBV983172 ILK982896:ILR983172 IVG982896:IVN983172 JFC982896:JFJ983172 JOY982896:JPF983172 JYU982896:JZB983172 KIQ982896:KIX983172 KSM982896:KST983172 LCI982896:LCP983172 LME982896:LML983172 LWA982896:LWH983172 MFW982896:MGD983172 MPS982896:MPZ983172 MZO982896:MZV983172 NJK982896:NJR983172 NTG982896:NTN983172 ODC982896:ODJ983172 OMY982896:ONF983172 OWU982896:OXB983172 PGQ982896:PGX983172 PQM982896:PQT983172 QAI982896:QAP983172 QKE982896:QKL983172 QUA982896:QUH983172 RDW982896:RED983172 RNS982896:RNZ983172 RXO982896:RXV983172 SHK982896:SHR983172 SRG982896:SRN983172 TBC982896:TBJ983172 TKY982896:TLF983172 TUU982896:TVB983172 UEQ982896:UEX983172 UOM982896:UOT983172 UYI982896:UYP983172 VIE982896:VIL983172 VSA982896:VSH983172 WBW982896:WCD983172 WLS982896:WLZ983172 WVO982896:WVV983172 JC67007:JJ67007 SY67007:TF67007 ACU67007:ADB67007 AMQ67007:AMX67007 AWM67007:AWT67007 BGI67007:BGP67007 BQE67007:BQL67007 CAA67007:CAH67007 CJW67007:CKD67007 CTS67007:CTZ67007 DDO67007:DDV67007 DNK67007:DNR67007 DXG67007:DXN67007 EHC67007:EHJ67007 EQY67007:ERF67007 FAU67007:FBB67007 FKQ67007:FKX67007 FUM67007:FUT67007 GEI67007:GEP67007 GOE67007:GOL67007 GYA67007:GYH67007 HHW67007:HID67007 HRS67007:HRZ67007 IBO67007:IBV67007 ILK67007:ILR67007 IVG67007:IVN67007 JFC67007:JFJ67007 JOY67007:JPF67007 JYU67007:JZB67007 KIQ67007:KIX67007 KSM67007:KST67007 LCI67007:LCP67007 LME67007:LML67007 LWA67007:LWH67007 MFW67007:MGD67007 MPS67007:MPZ67007 MZO67007:MZV67007 NJK67007:NJR67007 NTG67007:NTN67007 ODC67007:ODJ67007 OMY67007:ONF67007 OWU67007:OXB67007 PGQ67007:PGX67007 PQM67007:PQT67007 QAI67007:QAP67007 QKE67007:QKL67007 QUA67007:QUH67007 RDW67007:RED67007 RNS67007:RNZ67007 RXO67007:RXV67007 SHK67007:SHR67007 SRG67007:SRN67007 TBC67007:TBJ67007 TKY67007:TLF67007 TUU67007:TVB67007 UEQ67007:UEX67007 UOM67007:UOT67007 UYI67007:UYP67007 VIE67007:VIL67007 VSA67007:VSH67007 WBW67007:WCD67007 WLS67007:WLZ67007 WVO67007:WVV67007 JC132543:JJ132543 SY132543:TF132543 ACU132543:ADB132543 AMQ132543:AMX132543 AWM132543:AWT132543 BGI132543:BGP132543 BQE132543:BQL132543 CAA132543:CAH132543 CJW132543:CKD132543 CTS132543:CTZ132543 DDO132543:DDV132543 DNK132543:DNR132543 DXG132543:DXN132543 EHC132543:EHJ132543 EQY132543:ERF132543 FAU132543:FBB132543 FKQ132543:FKX132543 FUM132543:FUT132543 GEI132543:GEP132543 GOE132543:GOL132543 GYA132543:GYH132543 HHW132543:HID132543 HRS132543:HRZ132543 IBO132543:IBV132543 ILK132543:ILR132543 IVG132543:IVN132543 JFC132543:JFJ132543 JOY132543:JPF132543 JYU132543:JZB132543 KIQ132543:KIX132543 KSM132543:KST132543 LCI132543:LCP132543 LME132543:LML132543 LWA132543:LWH132543 MFW132543:MGD132543 MPS132543:MPZ132543 MZO132543:MZV132543 NJK132543:NJR132543 NTG132543:NTN132543 ODC132543:ODJ132543 OMY132543:ONF132543 OWU132543:OXB132543 PGQ132543:PGX132543 PQM132543:PQT132543 QAI132543:QAP132543 QKE132543:QKL132543 QUA132543:QUH132543 RDW132543:RED132543 RNS132543:RNZ132543 RXO132543:RXV132543 SHK132543:SHR132543 SRG132543:SRN132543 TBC132543:TBJ132543 TKY132543:TLF132543 TUU132543:TVB132543 UEQ132543:UEX132543 UOM132543:UOT132543 UYI132543:UYP132543 VIE132543:VIL132543 VSA132543:VSH132543 WBW132543:WCD132543 WLS132543:WLZ132543 WVO132543:WVV132543 JC198079:JJ198079 SY198079:TF198079 ACU198079:ADB198079 AMQ198079:AMX198079 AWM198079:AWT198079 BGI198079:BGP198079 BQE198079:BQL198079 CAA198079:CAH198079 CJW198079:CKD198079 CTS198079:CTZ198079 DDO198079:DDV198079 DNK198079:DNR198079 DXG198079:DXN198079 EHC198079:EHJ198079 EQY198079:ERF198079 FAU198079:FBB198079 FKQ198079:FKX198079 FUM198079:FUT198079 GEI198079:GEP198079 GOE198079:GOL198079 GYA198079:GYH198079 HHW198079:HID198079 HRS198079:HRZ198079 IBO198079:IBV198079 ILK198079:ILR198079 IVG198079:IVN198079 JFC198079:JFJ198079 JOY198079:JPF198079 JYU198079:JZB198079 KIQ198079:KIX198079 KSM198079:KST198079 LCI198079:LCP198079 LME198079:LML198079 LWA198079:LWH198079 MFW198079:MGD198079 MPS198079:MPZ198079 MZO198079:MZV198079 NJK198079:NJR198079 NTG198079:NTN198079 ODC198079:ODJ198079 OMY198079:ONF198079 OWU198079:OXB198079 PGQ198079:PGX198079 PQM198079:PQT198079 QAI198079:QAP198079 QKE198079:QKL198079 QUA198079:QUH198079 RDW198079:RED198079 RNS198079:RNZ198079 RXO198079:RXV198079 SHK198079:SHR198079 SRG198079:SRN198079 TBC198079:TBJ198079 TKY198079:TLF198079 TUU198079:TVB198079 UEQ198079:UEX198079 UOM198079:UOT198079 UYI198079:UYP198079 VIE198079:VIL198079 VSA198079:VSH198079 WBW198079:WCD198079 WLS198079:WLZ198079 WVO198079:WVV198079 JC263615:JJ263615 SY263615:TF263615 ACU263615:ADB263615 AMQ263615:AMX263615 AWM263615:AWT263615 BGI263615:BGP263615 BQE263615:BQL263615 CAA263615:CAH263615 CJW263615:CKD263615 CTS263615:CTZ263615 DDO263615:DDV263615 DNK263615:DNR263615 DXG263615:DXN263615 EHC263615:EHJ263615 EQY263615:ERF263615 FAU263615:FBB263615 FKQ263615:FKX263615 FUM263615:FUT263615 GEI263615:GEP263615 GOE263615:GOL263615 GYA263615:GYH263615 HHW263615:HID263615 HRS263615:HRZ263615 IBO263615:IBV263615 ILK263615:ILR263615 IVG263615:IVN263615 JFC263615:JFJ263615 JOY263615:JPF263615 JYU263615:JZB263615 KIQ263615:KIX263615 KSM263615:KST263615 LCI263615:LCP263615 LME263615:LML263615 LWA263615:LWH263615 MFW263615:MGD263615 MPS263615:MPZ263615 MZO263615:MZV263615 NJK263615:NJR263615 NTG263615:NTN263615 ODC263615:ODJ263615 OMY263615:ONF263615 OWU263615:OXB263615 PGQ263615:PGX263615 PQM263615:PQT263615 QAI263615:QAP263615 QKE263615:QKL263615 QUA263615:QUH263615 RDW263615:RED263615 RNS263615:RNZ263615 RXO263615:RXV263615 SHK263615:SHR263615 SRG263615:SRN263615 TBC263615:TBJ263615 TKY263615:TLF263615 TUU263615:TVB263615 UEQ263615:UEX263615 UOM263615:UOT263615 UYI263615:UYP263615 VIE263615:VIL263615 VSA263615:VSH263615 WBW263615:WCD263615 WLS263615:WLZ263615 WVO263615:WVV263615 JC329151:JJ329151 SY329151:TF329151 ACU329151:ADB329151 AMQ329151:AMX329151 AWM329151:AWT329151 BGI329151:BGP329151 BQE329151:BQL329151 CAA329151:CAH329151 CJW329151:CKD329151 CTS329151:CTZ329151 DDO329151:DDV329151 DNK329151:DNR329151 DXG329151:DXN329151 EHC329151:EHJ329151 EQY329151:ERF329151 FAU329151:FBB329151 FKQ329151:FKX329151 FUM329151:FUT329151 GEI329151:GEP329151 GOE329151:GOL329151 GYA329151:GYH329151 HHW329151:HID329151 HRS329151:HRZ329151 IBO329151:IBV329151 ILK329151:ILR329151 IVG329151:IVN329151 JFC329151:JFJ329151 JOY329151:JPF329151 JYU329151:JZB329151 KIQ329151:KIX329151 KSM329151:KST329151 LCI329151:LCP329151 LME329151:LML329151 LWA329151:LWH329151 MFW329151:MGD329151 MPS329151:MPZ329151 MZO329151:MZV329151 NJK329151:NJR329151 NTG329151:NTN329151 ODC329151:ODJ329151 OMY329151:ONF329151 OWU329151:OXB329151 PGQ329151:PGX329151 PQM329151:PQT329151 QAI329151:QAP329151 QKE329151:QKL329151 QUA329151:QUH329151 RDW329151:RED329151 RNS329151:RNZ329151 RXO329151:RXV329151 SHK329151:SHR329151 SRG329151:SRN329151 TBC329151:TBJ329151 TKY329151:TLF329151 TUU329151:TVB329151 UEQ329151:UEX329151 UOM329151:UOT329151 UYI329151:UYP329151 VIE329151:VIL329151 VSA329151:VSH329151 WBW329151:WCD329151 WLS329151:WLZ329151 WVO329151:WVV329151 JC394687:JJ394687 SY394687:TF394687 ACU394687:ADB394687 AMQ394687:AMX394687 AWM394687:AWT394687 BGI394687:BGP394687 BQE394687:BQL394687 CAA394687:CAH394687 CJW394687:CKD394687 CTS394687:CTZ394687 DDO394687:DDV394687 DNK394687:DNR394687 DXG394687:DXN394687 EHC394687:EHJ394687 EQY394687:ERF394687 FAU394687:FBB394687 FKQ394687:FKX394687 FUM394687:FUT394687 GEI394687:GEP394687 GOE394687:GOL394687 GYA394687:GYH394687 HHW394687:HID394687 HRS394687:HRZ394687 IBO394687:IBV394687 ILK394687:ILR394687 IVG394687:IVN394687 JFC394687:JFJ394687 JOY394687:JPF394687 JYU394687:JZB394687 KIQ394687:KIX394687 KSM394687:KST394687 LCI394687:LCP394687 LME394687:LML394687 LWA394687:LWH394687 MFW394687:MGD394687 MPS394687:MPZ394687 MZO394687:MZV394687 NJK394687:NJR394687 NTG394687:NTN394687 ODC394687:ODJ394687 OMY394687:ONF394687 OWU394687:OXB394687 PGQ394687:PGX394687 PQM394687:PQT394687 QAI394687:QAP394687 QKE394687:QKL394687 QUA394687:QUH394687 RDW394687:RED394687 RNS394687:RNZ394687 RXO394687:RXV394687 SHK394687:SHR394687 SRG394687:SRN394687 TBC394687:TBJ394687 TKY394687:TLF394687 TUU394687:TVB394687 UEQ394687:UEX394687 UOM394687:UOT394687 UYI394687:UYP394687 VIE394687:VIL394687 VSA394687:VSH394687 WBW394687:WCD394687 WLS394687:WLZ394687 WVO394687:WVV394687 JC460223:JJ460223 SY460223:TF460223 ACU460223:ADB460223 AMQ460223:AMX460223 AWM460223:AWT460223 BGI460223:BGP460223 BQE460223:BQL460223 CAA460223:CAH460223 CJW460223:CKD460223 CTS460223:CTZ460223 DDO460223:DDV460223 DNK460223:DNR460223 DXG460223:DXN460223 EHC460223:EHJ460223 EQY460223:ERF460223 FAU460223:FBB460223 FKQ460223:FKX460223 FUM460223:FUT460223 GEI460223:GEP460223 GOE460223:GOL460223 GYA460223:GYH460223 HHW460223:HID460223 HRS460223:HRZ460223 IBO460223:IBV460223 ILK460223:ILR460223 IVG460223:IVN460223 JFC460223:JFJ460223 JOY460223:JPF460223 JYU460223:JZB460223 KIQ460223:KIX460223 KSM460223:KST460223 LCI460223:LCP460223 LME460223:LML460223 LWA460223:LWH460223 MFW460223:MGD460223 MPS460223:MPZ460223 MZO460223:MZV460223 NJK460223:NJR460223 NTG460223:NTN460223 ODC460223:ODJ460223 OMY460223:ONF460223 OWU460223:OXB460223 PGQ460223:PGX460223 PQM460223:PQT460223 QAI460223:QAP460223 QKE460223:QKL460223 QUA460223:QUH460223 RDW460223:RED460223 RNS460223:RNZ460223 RXO460223:RXV460223 SHK460223:SHR460223 SRG460223:SRN460223 TBC460223:TBJ460223 TKY460223:TLF460223 TUU460223:TVB460223 UEQ460223:UEX460223 UOM460223:UOT460223 UYI460223:UYP460223 VIE460223:VIL460223 VSA460223:VSH460223 WBW460223:WCD460223 WLS460223:WLZ460223 WVO460223:WVV460223 JC525759:JJ525759 SY525759:TF525759 ACU525759:ADB525759 AMQ525759:AMX525759 AWM525759:AWT525759 BGI525759:BGP525759 BQE525759:BQL525759 CAA525759:CAH525759 CJW525759:CKD525759 CTS525759:CTZ525759 DDO525759:DDV525759 DNK525759:DNR525759 DXG525759:DXN525759 EHC525759:EHJ525759 EQY525759:ERF525759 FAU525759:FBB525759 FKQ525759:FKX525759 FUM525759:FUT525759 GEI525759:GEP525759 GOE525759:GOL525759 GYA525759:GYH525759 HHW525759:HID525759 HRS525759:HRZ525759 IBO525759:IBV525759 ILK525759:ILR525759 IVG525759:IVN525759 JFC525759:JFJ525759 JOY525759:JPF525759 JYU525759:JZB525759 KIQ525759:KIX525759 KSM525759:KST525759 LCI525759:LCP525759 LME525759:LML525759 LWA525759:LWH525759 MFW525759:MGD525759 MPS525759:MPZ525759 MZO525759:MZV525759 NJK525759:NJR525759 NTG525759:NTN525759 ODC525759:ODJ525759 OMY525759:ONF525759 OWU525759:OXB525759 PGQ525759:PGX525759 PQM525759:PQT525759 QAI525759:QAP525759 QKE525759:QKL525759 QUA525759:QUH525759 RDW525759:RED525759 RNS525759:RNZ525759 RXO525759:RXV525759 SHK525759:SHR525759 SRG525759:SRN525759 TBC525759:TBJ525759 TKY525759:TLF525759 TUU525759:TVB525759 UEQ525759:UEX525759 UOM525759:UOT525759 UYI525759:UYP525759 VIE525759:VIL525759 VSA525759:VSH525759 WBW525759:WCD525759 WLS525759:WLZ525759 WVO525759:WVV525759 JC591295:JJ591295 SY591295:TF591295 ACU591295:ADB591295 AMQ591295:AMX591295 AWM591295:AWT591295 BGI591295:BGP591295 BQE591295:BQL591295 CAA591295:CAH591295 CJW591295:CKD591295 CTS591295:CTZ591295 DDO591295:DDV591295 DNK591295:DNR591295 DXG591295:DXN591295 EHC591295:EHJ591295 EQY591295:ERF591295 FAU591295:FBB591295 FKQ591295:FKX591295 FUM591295:FUT591295 GEI591295:GEP591295 GOE591295:GOL591295 GYA591295:GYH591295 HHW591295:HID591295 HRS591295:HRZ591295 IBO591295:IBV591295 ILK591295:ILR591295 IVG591295:IVN591295 JFC591295:JFJ591295 JOY591295:JPF591295 JYU591295:JZB591295 KIQ591295:KIX591295 KSM591295:KST591295 LCI591295:LCP591295 LME591295:LML591295 LWA591295:LWH591295 MFW591295:MGD591295 MPS591295:MPZ591295 MZO591295:MZV591295 NJK591295:NJR591295 NTG591295:NTN591295 ODC591295:ODJ591295 OMY591295:ONF591295 OWU591295:OXB591295 PGQ591295:PGX591295 PQM591295:PQT591295 QAI591295:QAP591295 QKE591295:QKL591295 QUA591295:QUH591295 RDW591295:RED591295 RNS591295:RNZ591295 RXO591295:RXV591295 SHK591295:SHR591295 SRG591295:SRN591295 TBC591295:TBJ591295 TKY591295:TLF591295 TUU591295:TVB591295 UEQ591295:UEX591295 UOM591295:UOT591295 UYI591295:UYP591295 VIE591295:VIL591295 VSA591295:VSH591295 WBW591295:WCD591295 WLS591295:WLZ591295 WVO591295:WVV591295 JC656831:JJ656831 SY656831:TF656831 ACU656831:ADB656831 AMQ656831:AMX656831 AWM656831:AWT656831 BGI656831:BGP656831 BQE656831:BQL656831 CAA656831:CAH656831 CJW656831:CKD656831 CTS656831:CTZ656831 DDO656831:DDV656831 DNK656831:DNR656831 DXG656831:DXN656831 EHC656831:EHJ656831 EQY656831:ERF656831 FAU656831:FBB656831 FKQ656831:FKX656831 FUM656831:FUT656831 GEI656831:GEP656831 GOE656831:GOL656831 GYA656831:GYH656831 HHW656831:HID656831 HRS656831:HRZ656831 IBO656831:IBV656831 ILK656831:ILR656831 IVG656831:IVN656831 JFC656831:JFJ656831 JOY656831:JPF656831 JYU656831:JZB656831 KIQ656831:KIX656831 KSM656831:KST656831 LCI656831:LCP656831 LME656831:LML656831 LWA656831:LWH656831 MFW656831:MGD656831 MPS656831:MPZ656831 MZO656831:MZV656831 NJK656831:NJR656831 NTG656831:NTN656831 ODC656831:ODJ656831 OMY656831:ONF656831 OWU656831:OXB656831 PGQ656831:PGX656831 PQM656831:PQT656831 QAI656831:QAP656831 QKE656831:QKL656831 QUA656831:QUH656831 RDW656831:RED656831 RNS656831:RNZ656831 RXO656831:RXV656831 SHK656831:SHR656831 SRG656831:SRN656831 TBC656831:TBJ656831 TKY656831:TLF656831 TUU656831:TVB656831 UEQ656831:UEX656831 UOM656831:UOT656831 UYI656831:UYP656831 VIE656831:VIL656831 VSA656831:VSH656831 WBW656831:WCD656831 WLS656831:WLZ656831 WVO656831:WVV656831 JC722367:JJ722367 SY722367:TF722367 ACU722367:ADB722367 AMQ722367:AMX722367 AWM722367:AWT722367 BGI722367:BGP722367 BQE722367:BQL722367 CAA722367:CAH722367 CJW722367:CKD722367 CTS722367:CTZ722367 DDO722367:DDV722367 DNK722367:DNR722367 DXG722367:DXN722367 EHC722367:EHJ722367 EQY722367:ERF722367 FAU722367:FBB722367 FKQ722367:FKX722367 FUM722367:FUT722367 GEI722367:GEP722367 GOE722367:GOL722367 GYA722367:GYH722367 HHW722367:HID722367 HRS722367:HRZ722367 IBO722367:IBV722367 ILK722367:ILR722367 IVG722367:IVN722367 JFC722367:JFJ722367 JOY722367:JPF722367 JYU722367:JZB722367 KIQ722367:KIX722367 KSM722367:KST722367 LCI722367:LCP722367 LME722367:LML722367 LWA722367:LWH722367 MFW722367:MGD722367 MPS722367:MPZ722367 MZO722367:MZV722367 NJK722367:NJR722367 NTG722367:NTN722367 ODC722367:ODJ722367 OMY722367:ONF722367 OWU722367:OXB722367 PGQ722367:PGX722367 PQM722367:PQT722367 QAI722367:QAP722367 QKE722367:QKL722367 QUA722367:QUH722367 RDW722367:RED722367 RNS722367:RNZ722367 RXO722367:RXV722367 SHK722367:SHR722367 SRG722367:SRN722367 TBC722367:TBJ722367 TKY722367:TLF722367 TUU722367:TVB722367 UEQ722367:UEX722367 UOM722367:UOT722367 UYI722367:UYP722367 VIE722367:VIL722367 VSA722367:VSH722367 WBW722367:WCD722367 WLS722367:WLZ722367 WVO722367:WVV722367 JC787903:JJ787903 SY787903:TF787903 ACU787903:ADB787903 AMQ787903:AMX787903 AWM787903:AWT787903 BGI787903:BGP787903 BQE787903:BQL787903 CAA787903:CAH787903 CJW787903:CKD787903 CTS787903:CTZ787903 DDO787903:DDV787903 DNK787903:DNR787903 DXG787903:DXN787903 EHC787903:EHJ787903 EQY787903:ERF787903 FAU787903:FBB787903 FKQ787903:FKX787903 FUM787903:FUT787903 GEI787903:GEP787903 GOE787903:GOL787903 GYA787903:GYH787903 HHW787903:HID787903 HRS787903:HRZ787903 IBO787903:IBV787903 ILK787903:ILR787903 IVG787903:IVN787903 JFC787903:JFJ787903 JOY787903:JPF787903 JYU787903:JZB787903 KIQ787903:KIX787903 KSM787903:KST787903 LCI787903:LCP787903 LME787903:LML787903 LWA787903:LWH787903 MFW787903:MGD787903 MPS787903:MPZ787903 MZO787903:MZV787903 NJK787903:NJR787903 NTG787903:NTN787903 ODC787903:ODJ787903 OMY787903:ONF787903 OWU787903:OXB787903 PGQ787903:PGX787903 PQM787903:PQT787903 QAI787903:QAP787903 QKE787903:QKL787903 QUA787903:QUH787903 RDW787903:RED787903 RNS787903:RNZ787903 RXO787903:RXV787903 SHK787903:SHR787903 SRG787903:SRN787903 TBC787903:TBJ787903 TKY787903:TLF787903 TUU787903:TVB787903 UEQ787903:UEX787903 UOM787903:UOT787903 UYI787903:UYP787903 VIE787903:VIL787903 VSA787903:VSH787903 WBW787903:WCD787903 WLS787903:WLZ787903 WVO787903:WVV787903 JC853439:JJ853439 SY853439:TF853439 ACU853439:ADB853439 AMQ853439:AMX853439 AWM853439:AWT853439 BGI853439:BGP853439 BQE853439:BQL853439 CAA853439:CAH853439 CJW853439:CKD853439 CTS853439:CTZ853439 DDO853439:DDV853439 DNK853439:DNR853439 DXG853439:DXN853439 EHC853439:EHJ853439 EQY853439:ERF853439 FAU853439:FBB853439 FKQ853439:FKX853439 FUM853439:FUT853439 GEI853439:GEP853439 GOE853439:GOL853439 GYA853439:GYH853439 HHW853439:HID853439 HRS853439:HRZ853439 IBO853439:IBV853439 ILK853439:ILR853439 IVG853439:IVN853439 JFC853439:JFJ853439 JOY853439:JPF853439 JYU853439:JZB853439 KIQ853439:KIX853439 KSM853439:KST853439 LCI853439:LCP853439 LME853439:LML853439 LWA853439:LWH853439 MFW853439:MGD853439 MPS853439:MPZ853439 MZO853439:MZV853439 NJK853439:NJR853439 NTG853439:NTN853439 ODC853439:ODJ853439 OMY853439:ONF853439 OWU853439:OXB853439 PGQ853439:PGX853439 PQM853439:PQT853439 QAI853439:QAP853439 QKE853439:QKL853439 QUA853439:QUH853439 RDW853439:RED853439 RNS853439:RNZ853439 RXO853439:RXV853439 SHK853439:SHR853439 SRG853439:SRN853439 TBC853439:TBJ853439 TKY853439:TLF853439 TUU853439:TVB853439 UEQ853439:UEX853439 UOM853439:UOT853439 UYI853439:UYP853439 VIE853439:VIL853439 VSA853439:VSH853439 WBW853439:WCD853439 WLS853439:WLZ853439 WVO853439:WVV853439 JC918975:JJ918975 SY918975:TF918975 ACU918975:ADB918975 AMQ918975:AMX918975 AWM918975:AWT918975 BGI918975:BGP918975 BQE918975:BQL918975 CAA918975:CAH918975 CJW918975:CKD918975 CTS918975:CTZ918975 DDO918975:DDV918975 DNK918975:DNR918975 DXG918975:DXN918975 EHC918975:EHJ918975 EQY918975:ERF918975 FAU918975:FBB918975 FKQ918975:FKX918975 FUM918975:FUT918975 GEI918975:GEP918975 GOE918975:GOL918975 GYA918975:GYH918975 HHW918975:HID918975 HRS918975:HRZ918975 IBO918975:IBV918975 ILK918975:ILR918975 IVG918975:IVN918975 JFC918975:JFJ918975 JOY918975:JPF918975 JYU918975:JZB918975 KIQ918975:KIX918975 KSM918975:KST918975 LCI918975:LCP918975 LME918975:LML918975 LWA918975:LWH918975 MFW918975:MGD918975 MPS918975:MPZ918975 MZO918975:MZV918975 NJK918975:NJR918975 NTG918975:NTN918975 ODC918975:ODJ918975 OMY918975:ONF918975 OWU918975:OXB918975 PGQ918975:PGX918975 PQM918975:PQT918975 QAI918975:QAP918975 QKE918975:QKL918975 QUA918975:QUH918975 RDW918975:RED918975 RNS918975:RNZ918975 RXO918975:RXV918975 SHK918975:SHR918975 SRG918975:SRN918975 TBC918975:TBJ918975 TKY918975:TLF918975 TUU918975:TVB918975 UEQ918975:UEX918975 UOM918975:UOT918975 UYI918975:UYP918975 VIE918975:VIL918975 VSA918975:VSH918975 WBW918975:WCD918975 WLS918975:WLZ918975 WVO918975:WVV918975 JC984511:JJ984511 SY984511:TF984511 ACU984511:ADB984511 AMQ984511:AMX984511 AWM984511:AWT984511 BGI984511:BGP984511 BQE984511:BQL984511 CAA984511:CAH984511 CJW984511:CKD984511 CTS984511:CTZ984511 DDO984511:DDV984511 DNK984511:DNR984511 DXG984511:DXN984511 EHC984511:EHJ984511 EQY984511:ERF984511 FAU984511:FBB984511 FKQ984511:FKX984511 FUM984511:FUT984511 GEI984511:GEP984511 GOE984511:GOL984511 GYA984511:GYH984511 HHW984511:HID984511 HRS984511:HRZ984511 IBO984511:IBV984511 ILK984511:ILR984511 IVG984511:IVN984511 JFC984511:JFJ984511 JOY984511:JPF984511 JYU984511:JZB984511 KIQ984511:KIX984511 KSM984511:KST984511 LCI984511:LCP984511 LME984511:LML984511 LWA984511:LWH984511 MFW984511:MGD984511 MPS984511:MPZ984511 MZO984511:MZV984511 NJK984511:NJR984511 NTG984511:NTN984511 ODC984511:ODJ984511 OMY984511:ONF984511 OWU984511:OXB984511 PGQ984511:PGX984511 PQM984511:PQT984511 QAI984511:QAP984511 QKE984511:QKL984511 QUA984511:QUH984511 RDW984511:RED984511 RNS984511:RNZ984511 RXO984511:RXV984511 SHK984511:SHR984511 SRG984511:SRN984511 TBC984511:TBJ984511 TKY984511:TLF984511 TUU984511:TVB984511 UEQ984511:UEX984511 UOM984511:UOT984511 UYI984511:UYP984511 VIE984511:VIL984511 VSA984511:VSH984511 WBW984511:WCD984511 WLS984511:WLZ984511 WVO984511:WVV984511 JC63588:JJ64469 SY63588:TF64469 ACU63588:ADB64469 AMQ63588:AMX64469 AWM63588:AWT64469 BGI63588:BGP64469 BQE63588:BQL64469 CAA63588:CAH64469 CJW63588:CKD64469 CTS63588:CTZ64469 DDO63588:DDV64469 DNK63588:DNR64469 DXG63588:DXN64469 EHC63588:EHJ64469 EQY63588:ERF64469 FAU63588:FBB64469 FKQ63588:FKX64469 FUM63588:FUT64469 GEI63588:GEP64469 GOE63588:GOL64469 GYA63588:GYH64469 HHW63588:HID64469 HRS63588:HRZ64469 IBO63588:IBV64469 ILK63588:ILR64469 IVG63588:IVN64469 JFC63588:JFJ64469 JOY63588:JPF64469 JYU63588:JZB64469 KIQ63588:KIX64469 KSM63588:KST64469 LCI63588:LCP64469 LME63588:LML64469 LWA63588:LWH64469 MFW63588:MGD64469 MPS63588:MPZ64469 MZO63588:MZV64469 NJK63588:NJR64469 NTG63588:NTN64469 ODC63588:ODJ64469 OMY63588:ONF64469 OWU63588:OXB64469 PGQ63588:PGX64469 PQM63588:PQT64469 QAI63588:QAP64469 QKE63588:QKL64469 QUA63588:QUH64469 RDW63588:RED64469 RNS63588:RNZ64469 RXO63588:RXV64469 SHK63588:SHR64469 SRG63588:SRN64469 TBC63588:TBJ64469 TKY63588:TLF64469 TUU63588:TVB64469 UEQ63588:UEX64469 UOM63588:UOT64469 UYI63588:UYP64469 VIE63588:VIL64469 VSA63588:VSH64469 WBW63588:WCD64469 WLS63588:WLZ64469 WVO63588:WVV64469 JC129124:JJ130005 SY129124:TF130005 ACU129124:ADB130005 AMQ129124:AMX130005 AWM129124:AWT130005 BGI129124:BGP130005 BQE129124:BQL130005 CAA129124:CAH130005 CJW129124:CKD130005 CTS129124:CTZ130005 DDO129124:DDV130005 DNK129124:DNR130005 DXG129124:DXN130005 EHC129124:EHJ130005 EQY129124:ERF130005 FAU129124:FBB130005 FKQ129124:FKX130005 FUM129124:FUT130005 GEI129124:GEP130005 GOE129124:GOL130005 GYA129124:GYH130005 HHW129124:HID130005 HRS129124:HRZ130005 IBO129124:IBV130005 ILK129124:ILR130005 IVG129124:IVN130005 JFC129124:JFJ130005 JOY129124:JPF130005 JYU129124:JZB130005 KIQ129124:KIX130005 KSM129124:KST130005 LCI129124:LCP130005 LME129124:LML130005 LWA129124:LWH130005 MFW129124:MGD130005 MPS129124:MPZ130005 MZO129124:MZV130005 NJK129124:NJR130005 NTG129124:NTN130005 ODC129124:ODJ130005 OMY129124:ONF130005 OWU129124:OXB130005 PGQ129124:PGX130005 PQM129124:PQT130005 QAI129124:QAP130005 QKE129124:QKL130005 QUA129124:QUH130005 RDW129124:RED130005 RNS129124:RNZ130005 RXO129124:RXV130005 SHK129124:SHR130005 SRG129124:SRN130005 TBC129124:TBJ130005 TKY129124:TLF130005 TUU129124:TVB130005 UEQ129124:UEX130005 UOM129124:UOT130005 UYI129124:UYP130005 VIE129124:VIL130005 VSA129124:VSH130005 WBW129124:WCD130005 WLS129124:WLZ130005 WVO129124:WVV130005 JC194660:JJ195541 SY194660:TF195541 ACU194660:ADB195541 AMQ194660:AMX195541 AWM194660:AWT195541 BGI194660:BGP195541 BQE194660:BQL195541 CAA194660:CAH195541 CJW194660:CKD195541 CTS194660:CTZ195541 DDO194660:DDV195541 DNK194660:DNR195541 DXG194660:DXN195541 EHC194660:EHJ195541 EQY194660:ERF195541 FAU194660:FBB195541 FKQ194660:FKX195541 FUM194660:FUT195541 GEI194660:GEP195541 GOE194660:GOL195541 GYA194660:GYH195541 HHW194660:HID195541 HRS194660:HRZ195541 IBO194660:IBV195541 ILK194660:ILR195541 IVG194660:IVN195541 JFC194660:JFJ195541 JOY194660:JPF195541 JYU194660:JZB195541 KIQ194660:KIX195541 KSM194660:KST195541 LCI194660:LCP195541 LME194660:LML195541 LWA194660:LWH195541 MFW194660:MGD195541 MPS194660:MPZ195541 MZO194660:MZV195541 NJK194660:NJR195541 NTG194660:NTN195541 ODC194660:ODJ195541 OMY194660:ONF195541 OWU194660:OXB195541 PGQ194660:PGX195541 PQM194660:PQT195541 QAI194660:QAP195541 QKE194660:QKL195541 QUA194660:QUH195541 RDW194660:RED195541 RNS194660:RNZ195541 RXO194660:RXV195541 SHK194660:SHR195541 SRG194660:SRN195541 TBC194660:TBJ195541 TKY194660:TLF195541 TUU194660:TVB195541 UEQ194660:UEX195541 UOM194660:UOT195541 UYI194660:UYP195541 VIE194660:VIL195541 VSA194660:VSH195541 WBW194660:WCD195541 WLS194660:WLZ195541 WVO194660:WVV195541 JC260196:JJ261077 SY260196:TF261077 ACU260196:ADB261077 AMQ260196:AMX261077 AWM260196:AWT261077 BGI260196:BGP261077 BQE260196:BQL261077 CAA260196:CAH261077 CJW260196:CKD261077 CTS260196:CTZ261077 DDO260196:DDV261077 DNK260196:DNR261077 DXG260196:DXN261077 EHC260196:EHJ261077 EQY260196:ERF261077 FAU260196:FBB261077 FKQ260196:FKX261077 FUM260196:FUT261077 GEI260196:GEP261077 GOE260196:GOL261077 GYA260196:GYH261077 HHW260196:HID261077 HRS260196:HRZ261077 IBO260196:IBV261077 ILK260196:ILR261077 IVG260196:IVN261077 JFC260196:JFJ261077 JOY260196:JPF261077 JYU260196:JZB261077 KIQ260196:KIX261077 KSM260196:KST261077 LCI260196:LCP261077 LME260196:LML261077 LWA260196:LWH261077 MFW260196:MGD261077 MPS260196:MPZ261077 MZO260196:MZV261077 NJK260196:NJR261077 NTG260196:NTN261077 ODC260196:ODJ261077 OMY260196:ONF261077 OWU260196:OXB261077 PGQ260196:PGX261077 PQM260196:PQT261077 QAI260196:QAP261077 QKE260196:QKL261077 QUA260196:QUH261077 RDW260196:RED261077 RNS260196:RNZ261077 RXO260196:RXV261077 SHK260196:SHR261077 SRG260196:SRN261077 TBC260196:TBJ261077 TKY260196:TLF261077 TUU260196:TVB261077 UEQ260196:UEX261077 UOM260196:UOT261077 UYI260196:UYP261077 VIE260196:VIL261077 VSA260196:VSH261077 WBW260196:WCD261077 WLS260196:WLZ261077 WVO260196:WVV261077 JC325732:JJ326613 SY325732:TF326613 ACU325732:ADB326613 AMQ325732:AMX326613 AWM325732:AWT326613 BGI325732:BGP326613 BQE325732:BQL326613 CAA325732:CAH326613 CJW325732:CKD326613 CTS325732:CTZ326613 DDO325732:DDV326613 DNK325732:DNR326613 DXG325732:DXN326613 EHC325732:EHJ326613 EQY325732:ERF326613 FAU325732:FBB326613 FKQ325732:FKX326613 FUM325732:FUT326613 GEI325732:GEP326613 GOE325732:GOL326613 GYA325732:GYH326613 HHW325732:HID326613 HRS325732:HRZ326613 IBO325732:IBV326613 ILK325732:ILR326613 IVG325732:IVN326613 JFC325732:JFJ326613 JOY325732:JPF326613 JYU325732:JZB326613 KIQ325732:KIX326613 KSM325732:KST326613 LCI325732:LCP326613 LME325732:LML326613 LWA325732:LWH326613 MFW325732:MGD326613 MPS325732:MPZ326613 MZO325732:MZV326613 NJK325732:NJR326613 NTG325732:NTN326613 ODC325732:ODJ326613 OMY325732:ONF326613 OWU325732:OXB326613 PGQ325732:PGX326613 PQM325732:PQT326613 QAI325732:QAP326613 QKE325732:QKL326613 QUA325732:QUH326613 RDW325732:RED326613 RNS325732:RNZ326613 RXO325732:RXV326613 SHK325732:SHR326613 SRG325732:SRN326613 TBC325732:TBJ326613 TKY325732:TLF326613 TUU325732:TVB326613 UEQ325732:UEX326613 UOM325732:UOT326613 UYI325732:UYP326613 VIE325732:VIL326613 VSA325732:VSH326613 WBW325732:WCD326613 WLS325732:WLZ326613 WVO325732:WVV326613 JC391268:JJ392149 SY391268:TF392149 ACU391268:ADB392149 AMQ391268:AMX392149 AWM391268:AWT392149 BGI391268:BGP392149 BQE391268:BQL392149 CAA391268:CAH392149 CJW391268:CKD392149 CTS391268:CTZ392149 DDO391268:DDV392149 DNK391268:DNR392149 DXG391268:DXN392149 EHC391268:EHJ392149 EQY391268:ERF392149 FAU391268:FBB392149 FKQ391268:FKX392149 FUM391268:FUT392149 GEI391268:GEP392149 GOE391268:GOL392149 GYA391268:GYH392149 HHW391268:HID392149 HRS391268:HRZ392149 IBO391268:IBV392149 ILK391268:ILR392149 IVG391268:IVN392149 JFC391268:JFJ392149 JOY391268:JPF392149 JYU391268:JZB392149 KIQ391268:KIX392149 KSM391268:KST392149 LCI391268:LCP392149 LME391268:LML392149 LWA391268:LWH392149 MFW391268:MGD392149 MPS391268:MPZ392149 MZO391268:MZV392149 NJK391268:NJR392149 NTG391268:NTN392149 ODC391268:ODJ392149 OMY391268:ONF392149 OWU391268:OXB392149 PGQ391268:PGX392149 PQM391268:PQT392149 QAI391268:QAP392149 QKE391268:QKL392149 QUA391268:QUH392149 RDW391268:RED392149 RNS391268:RNZ392149 RXO391268:RXV392149 SHK391268:SHR392149 SRG391268:SRN392149 TBC391268:TBJ392149 TKY391268:TLF392149 TUU391268:TVB392149 UEQ391268:UEX392149 UOM391268:UOT392149 UYI391268:UYP392149 VIE391268:VIL392149 VSA391268:VSH392149 WBW391268:WCD392149 WLS391268:WLZ392149 WVO391268:WVV392149 JC456804:JJ457685 SY456804:TF457685 ACU456804:ADB457685 AMQ456804:AMX457685 AWM456804:AWT457685 BGI456804:BGP457685 BQE456804:BQL457685 CAA456804:CAH457685 CJW456804:CKD457685 CTS456804:CTZ457685 DDO456804:DDV457685 DNK456804:DNR457685 DXG456804:DXN457685 EHC456804:EHJ457685 EQY456804:ERF457685 FAU456804:FBB457685 FKQ456804:FKX457685 FUM456804:FUT457685 GEI456804:GEP457685 GOE456804:GOL457685 GYA456804:GYH457685 HHW456804:HID457685 HRS456804:HRZ457685 IBO456804:IBV457685 ILK456804:ILR457685 IVG456804:IVN457685 JFC456804:JFJ457685 JOY456804:JPF457685 JYU456804:JZB457685 KIQ456804:KIX457685 KSM456804:KST457685 LCI456804:LCP457685 LME456804:LML457685 LWA456804:LWH457685 MFW456804:MGD457685 MPS456804:MPZ457685 MZO456804:MZV457685 NJK456804:NJR457685 NTG456804:NTN457685 ODC456804:ODJ457685 OMY456804:ONF457685 OWU456804:OXB457685 PGQ456804:PGX457685 PQM456804:PQT457685 QAI456804:QAP457685 QKE456804:QKL457685 QUA456804:QUH457685 RDW456804:RED457685 RNS456804:RNZ457685 RXO456804:RXV457685 SHK456804:SHR457685 SRG456804:SRN457685 TBC456804:TBJ457685 TKY456804:TLF457685 TUU456804:TVB457685 UEQ456804:UEX457685 UOM456804:UOT457685 UYI456804:UYP457685 VIE456804:VIL457685 VSA456804:VSH457685 WBW456804:WCD457685 WLS456804:WLZ457685 WVO456804:WVV457685 JC522340:JJ523221 SY522340:TF523221 ACU522340:ADB523221 AMQ522340:AMX523221 AWM522340:AWT523221 BGI522340:BGP523221 BQE522340:BQL523221 CAA522340:CAH523221 CJW522340:CKD523221 CTS522340:CTZ523221 DDO522340:DDV523221 DNK522340:DNR523221 DXG522340:DXN523221 EHC522340:EHJ523221 EQY522340:ERF523221 FAU522340:FBB523221 FKQ522340:FKX523221 FUM522340:FUT523221 GEI522340:GEP523221 GOE522340:GOL523221 GYA522340:GYH523221 HHW522340:HID523221 HRS522340:HRZ523221 IBO522340:IBV523221 ILK522340:ILR523221 IVG522340:IVN523221 JFC522340:JFJ523221 JOY522340:JPF523221 JYU522340:JZB523221 KIQ522340:KIX523221 KSM522340:KST523221 LCI522340:LCP523221 LME522340:LML523221 LWA522340:LWH523221 MFW522340:MGD523221 MPS522340:MPZ523221 MZO522340:MZV523221 NJK522340:NJR523221 NTG522340:NTN523221 ODC522340:ODJ523221 OMY522340:ONF523221 OWU522340:OXB523221 PGQ522340:PGX523221 PQM522340:PQT523221 QAI522340:QAP523221 QKE522340:QKL523221 QUA522340:QUH523221 RDW522340:RED523221 RNS522340:RNZ523221 RXO522340:RXV523221 SHK522340:SHR523221 SRG522340:SRN523221 TBC522340:TBJ523221 TKY522340:TLF523221 TUU522340:TVB523221 UEQ522340:UEX523221 UOM522340:UOT523221 UYI522340:UYP523221 VIE522340:VIL523221 VSA522340:VSH523221 WBW522340:WCD523221 WLS522340:WLZ523221 WVO522340:WVV523221 JC587876:JJ588757 SY587876:TF588757 ACU587876:ADB588757 AMQ587876:AMX588757 AWM587876:AWT588757 BGI587876:BGP588757 BQE587876:BQL588757 CAA587876:CAH588757 CJW587876:CKD588757 CTS587876:CTZ588757 DDO587876:DDV588757 DNK587876:DNR588757 DXG587876:DXN588757 EHC587876:EHJ588757 EQY587876:ERF588757 FAU587876:FBB588757 FKQ587876:FKX588757 FUM587876:FUT588757 GEI587876:GEP588757 GOE587876:GOL588757 GYA587876:GYH588757 HHW587876:HID588757 HRS587876:HRZ588757 IBO587876:IBV588757 ILK587876:ILR588757 IVG587876:IVN588757 JFC587876:JFJ588757 JOY587876:JPF588757 JYU587876:JZB588757 KIQ587876:KIX588757 KSM587876:KST588757 LCI587876:LCP588757 LME587876:LML588757 LWA587876:LWH588757 MFW587876:MGD588757 MPS587876:MPZ588757 MZO587876:MZV588757 NJK587876:NJR588757 NTG587876:NTN588757 ODC587876:ODJ588757 OMY587876:ONF588757 OWU587876:OXB588757 PGQ587876:PGX588757 PQM587876:PQT588757 QAI587876:QAP588757 QKE587876:QKL588757 QUA587876:QUH588757 RDW587876:RED588757 RNS587876:RNZ588757 RXO587876:RXV588757 SHK587876:SHR588757 SRG587876:SRN588757 TBC587876:TBJ588757 TKY587876:TLF588757 TUU587876:TVB588757 UEQ587876:UEX588757 UOM587876:UOT588757 UYI587876:UYP588757 VIE587876:VIL588757 VSA587876:VSH588757 WBW587876:WCD588757 WLS587876:WLZ588757 WVO587876:WVV588757 JC653412:JJ654293 SY653412:TF654293 ACU653412:ADB654293 AMQ653412:AMX654293 AWM653412:AWT654293 BGI653412:BGP654293 BQE653412:BQL654293 CAA653412:CAH654293 CJW653412:CKD654293 CTS653412:CTZ654293 DDO653412:DDV654293 DNK653412:DNR654293 DXG653412:DXN654293 EHC653412:EHJ654293 EQY653412:ERF654293 FAU653412:FBB654293 FKQ653412:FKX654293 FUM653412:FUT654293 GEI653412:GEP654293 GOE653412:GOL654293 GYA653412:GYH654293 HHW653412:HID654293 HRS653412:HRZ654293 IBO653412:IBV654293 ILK653412:ILR654293 IVG653412:IVN654293 JFC653412:JFJ654293 JOY653412:JPF654293 JYU653412:JZB654293 KIQ653412:KIX654293 KSM653412:KST654293 LCI653412:LCP654293 LME653412:LML654293 LWA653412:LWH654293 MFW653412:MGD654293 MPS653412:MPZ654293 MZO653412:MZV654293 NJK653412:NJR654293 NTG653412:NTN654293 ODC653412:ODJ654293 OMY653412:ONF654293 OWU653412:OXB654293 PGQ653412:PGX654293 PQM653412:PQT654293 QAI653412:QAP654293 QKE653412:QKL654293 QUA653412:QUH654293 RDW653412:RED654293 RNS653412:RNZ654293 RXO653412:RXV654293 SHK653412:SHR654293 SRG653412:SRN654293 TBC653412:TBJ654293 TKY653412:TLF654293 TUU653412:TVB654293 UEQ653412:UEX654293 UOM653412:UOT654293 UYI653412:UYP654293 VIE653412:VIL654293 VSA653412:VSH654293 WBW653412:WCD654293 WLS653412:WLZ654293 WVO653412:WVV654293 JC718948:JJ719829 SY718948:TF719829 ACU718948:ADB719829 AMQ718948:AMX719829 AWM718948:AWT719829 BGI718948:BGP719829 BQE718948:BQL719829 CAA718948:CAH719829 CJW718948:CKD719829 CTS718948:CTZ719829 DDO718948:DDV719829 DNK718948:DNR719829 DXG718948:DXN719829 EHC718948:EHJ719829 EQY718948:ERF719829 FAU718948:FBB719829 FKQ718948:FKX719829 FUM718948:FUT719829 GEI718948:GEP719829 GOE718948:GOL719829 GYA718948:GYH719829 HHW718948:HID719829 HRS718948:HRZ719829 IBO718948:IBV719829 ILK718948:ILR719829 IVG718948:IVN719829 JFC718948:JFJ719829 JOY718948:JPF719829 JYU718948:JZB719829 KIQ718948:KIX719829 KSM718948:KST719829 LCI718948:LCP719829 LME718948:LML719829 LWA718948:LWH719829 MFW718948:MGD719829 MPS718948:MPZ719829 MZO718948:MZV719829 NJK718948:NJR719829 NTG718948:NTN719829 ODC718948:ODJ719829 OMY718948:ONF719829 OWU718948:OXB719829 PGQ718948:PGX719829 PQM718948:PQT719829 QAI718948:QAP719829 QKE718948:QKL719829 QUA718948:QUH719829 RDW718948:RED719829 RNS718948:RNZ719829 RXO718948:RXV719829 SHK718948:SHR719829 SRG718948:SRN719829 TBC718948:TBJ719829 TKY718948:TLF719829 TUU718948:TVB719829 UEQ718948:UEX719829 UOM718948:UOT719829 UYI718948:UYP719829 VIE718948:VIL719829 VSA718948:VSH719829 WBW718948:WCD719829 WLS718948:WLZ719829 WVO718948:WVV719829 JC784484:JJ785365 SY784484:TF785365 ACU784484:ADB785365 AMQ784484:AMX785365 AWM784484:AWT785365 BGI784484:BGP785365 BQE784484:BQL785365 CAA784484:CAH785365 CJW784484:CKD785365 CTS784484:CTZ785365 DDO784484:DDV785365 DNK784484:DNR785365 DXG784484:DXN785365 EHC784484:EHJ785365 EQY784484:ERF785365 FAU784484:FBB785365 FKQ784484:FKX785365 FUM784484:FUT785365 GEI784484:GEP785365 GOE784484:GOL785365 GYA784484:GYH785365 HHW784484:HID785365 HRS784484:HRZ785365 IBO784484:IBV785365 ILK784484:ILR785365 IVG784484:IVN785365 JFC784484:JFJ785365 JOY784484:JPF785365 JYU784484:JZB785365 KIQ784484:KIX785365 KSM784484:KST785365 LCI784484:LCP785365 LME784484:LML785365 LWA784484:LWH785365 MFW784484:MGD785365 MPS784484:MPZ785365 MZO784484:MZV785365 NJK784484:NJR785365 NTG784484:NTN785365 ODC784484:ODJ785365 OMY784484:ONF785365 OWU784484:OXB785365 PGQ784484:PGX785365 PQM784484:PQT785365 QAI784484:QAP785365 QKE784484:QKL785365 QUA784484:QUH785365 RDW784484:RED785365 RNS784484:RNZ785365 RXO784484:RXV785365 SHK784484:SHR785365 SRG784484:SRN785365 TBC784484:TBJ785365 TKY784484:TLF785365 TUU784484:TVB785365 UEQ784484:UEX785365 UOM784484:UOT785365 UYI784484:UYP785365 VIE784484:VIL785365 VSA784484:VSH785365 WBW784484:WCD785365 WLS784484:WLZ785365 WVO784484:WVV785365 JC850020:JJ850901 SY850020:TF850901 ACU850020:ADB850901 AMQ850020:AMX850901 AWM850020:AWT850901 BGI850020:BGP850901 BQE850020:BQL850901 CAA850020:CAH850901 CJW850020:CKD850901 CTS850020:CTZ850901 DDO850020:DDV850901 DNK850020:DNR850901 DXG850020:DXN850901 EHC850020:EHJ850901 EQY850020:ERF850901 FAU850020:FBB850901 FKQ850020:FKX850901 FUM850020:FUT850901 GEI850020:GEP850901 GOE850020:GOL850901 GYA850020:GYH850901 HHW850020:HID850901 HRS850020:HRZ850901 IBO850020:IBV850901 ILK850020:ILR850901 IVG850020:IVN850901 JFC850020:JFJ850901 JOY850020:JPF850901 JYU850020:JZB850901 KIQ850020:KIX850901 KSM850020:KST850901 LCI850020:LCP850901 LME850020:LML850901 LWA850020:LWH850901 MFW850020:MGD850901 MPS850020:MPZ850901 MZO850020:MZV850901 NJK850020:NJR850901 NTG850020:NTN850901 ODC850020:ODJ850901 OMY850020:ONF850901 OWU850020:OXB850901 PGQ850020:PGX850901 PQM850020:PQT850901 QAI850020:QAP850901 QKE850020:QKL850901 QUA850020:QUH850901 RDW850020:RED850901 RNS850020:RNZ850901 RXO850020:RXV850901 SHK850020:SHR850901 SRG850020:SRN850901 TBC850020:TBJ850901 TKY850020:TLF850901 TUU850020:TVB850901 UEQ850020:UEX850901 UOM850020:UOT850901 UYI850020:UYP850901 VIE850020:VIL850901 VSA850020:VSH850901 WBW850020:WCD850901 WLS850020:WLZ850901 WVO850020:WVV850901 JC915556:JJ916437 SY915556:TF916437 ACU915556:ADB916437 AMQ915556:AMX916437 AWM915556:AWT916437 BGI915556:BGP916437 BQE915556:BQL916437 CAA915556:CAH916437 CJW915556:CKD916437 CTS915556:CTZ916437 DDO915556:DDV916437 DNK915556:DNR916437 DXG915556:DXN916437 EHC915556:EHJ916437 EQY915556:ERF916437 FAU915556:FBB916437 FKQ915556:FKX916437 FUM915556:FUT916437 GEI915556:GEP916437 GOE915556:GOL916437 GYA915556:GYH916437 HHW915556:HID916437 HRS915556:HRZ916437 IBO915556:IBV916437 ILK915556:ILR916437 IVG915556:IVN916437 JFC915556:JFJ916437 JOY915556:JPF916437 JYU915556:JZB916437 KIQ915556:KIX916437 KSM915556:KST916437 LCI915556:LCP916437 LME915556:LML916437 LWA915556:LWH916437 MFW915556:MGD916437 MPS915556:MPZ916437 MZO915556:MZV916437 NJK915556:NJR916437 NTG915556:NTN916437 ODC915556:ODJ916437 OMY915556:ONF916437 OWU915556:OXB916437 PGQ915556:PGX916437 PQM915556:PQT916437 QAI915556:QAP916437 QKE915556:QKL916437 QUA915556:QUH916437 RDW915556:RED916437 RNS915556:RNZ916437 RXO915556:RXV916437 SHK915556:SHR916437 SRG915556:SRN916437 TBC915556:TBJ916437 TKY915556:TLF916437 TUU915556:TVB916437 UEQ915556:UEX916437 UOM915556:UOT916437 UYI915556:UYP916437 VIE915556:VIL916437 VSA915556:VSH916437 WBW915556:WCD916437 WLS915556:WLZ916437 WVO915556:WVV916437 JC981092:JJ981973 SY981092:TF981973 ACU981092:ADB981973 AMQ981092:AMX981973 AWM981092:AWT981973 BGI981092:BGP981973 BQE981092:BQL981973 CAA981092:CAH981973 CJW981092:CKD981973 CTS981092:CTZ981973 DDO981092:DDV981973 DNK981092:DNR981973 DXG981092:DXN981973 EHC981092:EHJ981973 EQY981092:ERF981973 FAU981092:FBB981973 FKQ981092:FKX981973 FUM981092:FUT981973 GEI981092:GEP981973 GOE981092:GOL981973 GYA981092:GYH981973 HHW981092:HID981973 HRS981092:HRZ981973 IBO981092:IBV981973 ILK981092:ILR981973 IVG981092:IVN981973 JFC981092:JFJ981973 JOY981092:JPF981973 JYU981092:JZB981973 KIQ981092:KIX981973 KSM981092:KST981973 LCI981092:LCP981973 LME981092:LML981973 LWA981092:LWH981973 MFW981092:MGD981973 MPS981092:MPZ981973 MZO981092:MZV981973 NJK981092:NJR981973 NTG981092:NTN981973 ODC981092:ODJ981973 OMY981092:ONF981973 OWU981092:OXB981973 PGQ981092:PGX981973 PQM981092:PQT981973 QAI981092:QAP981973 QKE981092:QKL981973 QUA981092:QUH981973 RDW981092:RED981973 RNS981092:RNZ981973 RXO981092:RXV981973 SHK981092:SHR981973 SRG981092:SRN981973 TBC981092:TBJ981973 TKY981092:TLF981973 TUU981092:TVB981973 UEQ981092:UEX981973 UOM981092:UOT981973 UYI981092:UYP981973 VIE981092:VIL981973 VSA981092:VSH981973 WBW981092:WCD981973 WLS981092:WLZ981973 WVO981092:WVV981973 JC66321:JJ66664 SY66321:TF66664 ACU66321:ADB66664 AMQ66321:AMX66664 AWM66321:AWT66664 BGI66321:BGP66664 BQE66321:BQL66664 CAA66321:CAH66664 CJW66321:CKD66664 CTS66321:CTZ66664 DDO66321:DDV66664 DNK66321:DNR66664 DXG66321:DXN66664 EHC66321:EHJ66664 EQY66321:ERF66664 FAU66321:FBB66664 FKQ66321:FKX66664 FUM66321:FUT66664 GEI66321:GEP66664 GOE66321:GOL66664 GYA66321:GYH66664 HHW66321:HID66664 HRS66321:HRZ66664 IBO66321:IBV66664 ILK66321:ILR66664 IVG66321:IVN66664 JFC66321:JFJ66664 JOY66321:JPF66664 JYU66321:JZB66664 KIQ66321:KIX66664 KSM66321:KST66664 LCI66321:LCP66664 LME66321:LML66664 LWA66321:LWH66664 MFW66321:MGD66664 MPS66321:MPZ66664 MZO66321:MZV66664 NJK66321:NJR66664 NTG66321:NTN66664 ODC66321:ODJ66664 OMY66321:ONF66664 OWU66321:OXB66664 PGQ66321:PGX66664 PQM66321:PQT66664 QAI66321:QAP66664 QKE66321:QKL66664 QUA66321:QUH66664 RDW66321:RED66664 RNS66321:RNZ66664 RXO66321:RXV66664 SHK66321:SHR66664 SRG66321:SRN66664 TBC66321:TBJ66664 TKY66321:TLF66664 TUU66321:TVB66664 UEQ66321:UEX66664 UOM66321:UOT66664 UYI66321:UYP66664 VIE66321:VIL66664 VSA66321:VSH66664 WBW66321:WCD66664 WLS66321:WLZ66664 WVO66321:WVV66664 JC131857:JJ132200 SY131857:TF132200 ACU131857:ADB132200 AMQ131857:AMX132200 AWM131857:AWT132200 BGI131857:BGP132200 BQE131857:BQL132200 CAA131857:CAH132200 CJW131857:CKD132200 CTS131857:CTZ132200 DDO131857:DDV132200 DNK131857:DNR132200 DXG131857:DXN132200 EHC131857:EHJ132200 EQY131857:ERF132200 FAU131857:FBB132200 FKQ131857:FKX132200 FUM131857:FUT132200 GEI131857:GEP132200 GOE131857:GOL132200 GYA131857:GYH132200 HHW131857:HID132200 HRS131857:HRZ132200 IBO131857:IBV132200 ILK131857:ILR132200 IVG131857:IVN132200 JFC131857:JFJ132200 JOY131857:JPF132200 JYU131857:JZB132200 KIQ131857:KIX132200 KSM131857:KST132200 LCI131857:LCP132200 LME131857:LML132200 LWA131857:LWH132200 MFW131857:MGD132200 MPS131857:MPZ132200 MZO131857:MZV132200 NJK131857:NJR132200 NTG131857:NTN132200 ODC131857:ODJ132200 OMY131857:ONF132200 OWU131857:OXB132200 PGQ131857:PGX132200 PQM131857:PQT132200 QAI131857:QAP132200 QKE131857:QKL132200 QUA131857:QUH132200 RDW131857:RED132200 RNS131857:RNZ132200 RXO131857:RXV132200 SHK131857:SHR132200 SRG131857:SRN132200 TBC131857:TBJ132200 TKY131857:TLF132200 TUU131857:TVB132200 UEQ131857:UEX132200 UOM131857:UOT132200 UYI131857:UYP132200 VIE131857:VIL132200 VSA131857:VSH132200 WBW131857:WCD132200 WLS131857:WLZ132200 WVO131857:WVV132200 JC197393:JJ197736 SY197393:TF197736 ACU197393:ADB197736 AMQ197393:AMX197736 AWM197393:AWT197736 BGI197393:BGP197736 BQE197393:BQL197736 CAA197393:CAH197736 CJW197393:CKD197736 CTS197393:CTZ197736 DDO197393:DDV197736 DNK197393:DNR197736 DXG197393:DXN197736 EHC197393:EHJ197736 EQY197393:ERF197736 FAU197393:FBB197736 FKQ197393:FKX197736 FUM197393:FUT197736 GEI197393:GEP197736 GOE197393:GOL197736 GYA197393:GYH197736 HHW197393:HID197736 HRS197393:HRZ197736 IBO197393:IBV197736 ILK197393:ILR197736 IVG197393:IVN197736 JFC197393:JFJ197736 JOY197393:JPF197736 JYU197393:JZB197736 KIQ197393:KIX197736 KSM197393:KST197736 LCI197393:LCP197736 LME197393:LML197736 LWA197393:LWH197736 MFW197393:MGD197736 MPS197393:MPZ197736 MZO197393:MZV197736 NJK197393:NJR197736 NTG197393:NTN197736 ODC197393:ODJ197736 OMY197393:ONF197736 OWU197393:OXB197736 PGQ197393:PGX197736 PQM197393:PQT197736 QAI197393:QAP197736 QKE197393:QKL197736 QUA197393:QUH197736 RDW197393:RED197736 RNS197393:RNZ197736 RXO197393:RXV197736 SHK197393:SHR197736 SRG197393:SRN197736 TBC197393:TBJ197736 TKY197393:TLF197736 TUU197393:TVB197736 UEQ197393:UEX197736 UOM197393:UOT197736 UYI197393:UYP197736 VIE197393:VIL197736 VSA197393:VSH197736 WBW197393:WCD197736 WLS197393:WLZ197736 WVO197393:WVV197736 JC262929:JJ263272 SY262929:TF263272 ACU262929:ADB263272 AMQ262929:AMX263272 AWM262929:AWT263272 BGI262929:BGP263272 BQE262929:BQL263272 CAA262929:CAH263272 CJW262929:CKD263272 CTS262929:CTZ263272 DDO262929:DDV263272 DNK262929:DNR263272 DXG262929:DXN263272 EHC262929:EHJ263272 EQY262929:ERF263272 FAU262929:FBB263272 FKQ262929:FKX263272 FUM262929:FUT263272 GEI262929:GEP263272 GOE262929:GOL263272 GYA262929:GYH263272 HHW262929:HID263272 HRS262929:HRZ263272 IBO262929:IBV263272 ILK262929:ILR263272 IVG262929:IVN263272 JFC262929:JFJ263272 JOY262929:JPF263272 JYU262929:JZB263272 KIQ262929:KIX263272 KSM262929:KST263272 LCI262929:LCP263272 LME262929:LML263272 LWA262929:LWH263272 MFW262929:MGD263272 MPS262929:MPZ263272 MZO262929:MZV263272 NJK262929:NJR263272 NTG262929:NTN263272 ODC262929:ODJ263272 OMY262929:ONF263272 OWU262929:OXB263272 PGQ262929:PGX263272 PQM262929:PQT263272 QAI262929:QAP263272 QKE262929:QKL263272 QUA262929:QUH263272 RDW262929:RED263272 RNS262929:RNZ263272 RXO262929:RXV263272 SHK262929:SHR263272 SRG262929:SRN263272 TBC262929:TBJ263272 TKY262929:TLF263272 TUU262929:TVB263272 UEQ262929:UEX263272 UOM262929:UOT263272 UYI262929:UYP263272 VIE262929:VIL263272 VSA262929:VSH263272 WBW262929:WCD263272 WLS262929:WLZ263272 WVO262929:WVV263272 JC328465:JJ328808 SY328465:TF328808 ACU328465:ADB328808 AMQ328465:AMX328808 AWM328465:AWT328808 BGI328465:BGP328808 BQE328465:BQL328808 CAA328465:CAH328808 CJW328465:CKD328808 CTS328465:CTZ328808 DDO328465:DDV328808 DNK328465:DNR328808 DXG328465:DXN328808 EHC328465:EHJ328808 EQY328465:ERF328808 FAU328465:FBB328808 FKQ328465:FKX328808 FUM328465:FUT328808 GEI328465:GEP328808 GOE328465:GOL328808 GYA328465:GYH328808 HHW328465:HID328808 HRS328465:HRZ328808 IBO328465:IBV328808 ILK328465:ILR328808 IVG328465:IVN328808 JFC328465:JFJ328808 JOY328465:JPF328808 JYU328465:JZB328808 KIQ328465:KIX328808 KSM328465:KST328808 LCI328465:LCP328808 LME328465:LML328808 LWA328465:LWH328808 MFW328465:MGD328808 MPS328465:MPZ328808 MZO328465:MZV328808 NJK328465:NJR328808 NTG328465:NTN328808 ODC328465:ODJ328808 OMY328465:ONF328808 OWU328465:OXB328808 PGQ328465:PGX328808 PQM328465:PQT328808 QAI328465:QAP328808 QKE328465:QKL328808 QUA328465:QUH328808 RDW328465:RED328808 RNS328465:RNZ328808 RXO328465:RXV328808 SHK328465:SHR328808 SRG328465:SRN328808 TBC328465:TBJ328808 TKY328465:TLF328808 TUU328465:TVB328808 UEQ328465:UEX328808 UOM328465:UOT328808 UYI328465:UYP328808 VIE328465:VIL328808 VSA328465:VSH328808 WBW328465:WCD328808 WLS328465:WLZ328808 WVO328465:WVV328808 JC394001:JJ394344 SY394001:TF394344 ACU394001:ADB394344 AMQ394001:AMX394344 AWM394001:AWT394344 BGI394001:BGP394344 BQE394001:BQL394344 CAA394001:CAH394344 CJW394001:CKD394344 CTS394001:CTZ394344 DDO394001:DDV394344 DNK394001:DNR394344 DXG394001:DXN394344 EHC394001:EHJ394344 EQY394001:ERF394344 FAU394001:FBB394344 FKQ394001:FKX394344 FUM394001:FUT394344 GEI394001:GEP394344 GOE394001:GOL394344 GYA394001:GYH394344 HHW394001:HID394344 HRS394001:HRZ394344 IBO394001:IBV394344 ILK394001:ILR394344 IVG394001:IVN394344 JFC394001:JFJ394344 JOY394001:JPF394344 JYU394001:JZB394344 KIQ394001:KIX394344 KSM394001:KST394344 LCI394001:LCP394344 LME394001:LML394344 LWA394001:LWH394344 MFW394001:MGD394344 MPS394001:MPZ394344 MZO394001:MZV394344 NJK394001:NJR394344 NTG394001:NTN394344 ODC394001:ODJ394344 OMY394001:ONF394344 OWU394001:OXB394344 PGQ394001:PGX394344 PQM394001:PQT394344 QAI394001:QAP394344 QKE394001:QKL394344 QUA394001:QUH394344 RDW394001:RED394344 RNS394001:RNZ394344 RXO394001:RXV394344 SHK394001:SHR394344 SRG394001:SRN394344 TBC394001:TBJ394344 TKY394001:TLF394344 TUU394001:TVB394344 UEQ394001:UEX394344 UOM394001:UOT394344 UYI394001:UYP394344 VIE394001:VIL394344 VSA394001:VSH394344 WBW394001:WCD394344 WLS394001:WLZ394344 WVO394001:WVV394344 JC459537:JJ459880 SY459537:TF459880 ACU459537:ADB459880 AMQ459537:AMX459880 AWM459537:AWT459880 BGI459537:BGP459880 BQE459537:BQL459880 CAA459537:CAH459880 CJW459537:CKD459880 CTS459537:CTZ459880 DDO459537:DDV459880 DNK459537:DNR459880 DXG459537:DXN459880 EHC459537:EHJ459880 EQY459537:ERF459880 FAU459537:FBB459880 FKQ459537:FKX459880 FUM459537:FUT459880 GEI459537:GEP459880 GOE459537:GOL459880 GYA459537:GYH459880 HHW459537:HID459880 HRS459537:HRZ459880 IBO459537:IBV459880 ILK459537:ILR459880 IVG459537:IVN459880 JFC459537:JFJ459880 JOY459537:JPF459880 JYU459537:JZB459880 KIQ459537:KIX459880 KSM459537:KST459880 LCI459537:LCP459880 LME459537:LML459880 LWA459537:LWH459880 MFW459537:MGD459880 MPS459537:MPZ459880 MZO459537:MZV459880 NJK459537:NJR459880 NTG459537:NTN459880 ODC459537:ODJ459880 OMY459537:ONF459880 OWU459537:OXB459880 PGQ459537:PGX459880 PQM459537:PQT459880 QAI459537:QAP459880 QKE459537:QKL459880 QUA459537:QUH459880 RDW459537:RED459880 RNS459537:RNZ459880 RXO459537:RXV459880 SHK459537:SHR459880 SRG459537:SRN459880 TBC459537:TBJ459880 TKY459537:TLF459880 TUU459537:TVB459880 UEQ459537:UEX459880 UOM459537:UOT459880 UYI459537:UYP459880 VIE459537:VIL459880 VSA459537:VSH459880 WBW459537:WCD459880 WLS459537:WLZ459880 WVO459537:WVV459880 JC525073:JJ525416 SY525073:TF525416 ACU525073:ADB525416 AMQ525073:AMX525416 AWM525073:AWT525416 BGI525073:BGP525416 BQE525073:BQL525416 CAA525073:CAH525416 CJW525073:CKD525416 CTS525073:CTZ525416 DDO525073:DDV525416 DNK525073:DNR525416 DXG525073:DXN525416 EHC525073:EHJ525416 EQY525073:ERF525416 FAU525073:FBB525416 FKQ525073:FKX525416 FUM525073:FUT525416 GEI525073:GEP525416 GOE525073:GOL525416 GYA525073:GYH525416 HHW525073:HID525416 HRS525073:HRZ525416 IBO525073:IBV525416 ILK525073:ILR525416 IVG525073:IVN525416 JFC525073:JFJ525416 JOY525073:JPF525416 JYU525073:JZB525416 KIQ525073:KIX525416 KSM525073:KST525416 LCI525073:LCP525416 LME525073:LML525416 LWA525073:LWH525416 MFW525073:MGD525416 MPS525073:MPZ525416 MZO525073:MZV525416 NJK525073:NJR525416 NTG525073:NTN525416 ODC525073:ODJ525416 OMY525073:ONF525416 OWU525073:OXB525416 PGQ525073:PGX525416 PQM525073:PQT525416 QAI525073:QAP525416 QKE525073:QKL525416 QUA525073:QUH525416 RDW525073:RED525416 RNS525073:RNZ525416 RXO525073:RXV525416 SHK525073:SHR525416 SRG525073:SRN525416 TBC525073:TBJ525416 TKY525073:TLF525416 TUU525073:TVB525416 UEQ525073:UEX525416 UOM525073:UOT525416 UYI525073:UYP525416 VIE525073:VIL525416 VSA525073:VSH525416 WBW525073:WCD525416 WLS525073:WLZ525416 WVO525073:WVV525416 JC590609:JJ590952 SY590609:TF590952 ACU590609:ADB590952 AMQ590609:AMX590952 AWM590609:AWT590952 BGI590609:BGP590952 BQE590609:BQL590952 CAA590609:CAH590952 CJW590609:CKD590952 CTS590609:CTZ590952 DDO590609:DDV590952 DNK590609:DNR590952 DXG590609:DXN590952 EHC590609:EHJ590952 EQY590609:ERF590952 FAU590609:FBB590952 FKQ590609:FKX590952 FUM590609:FUT590952 GEI590609:GEP590952 GOE590609:GOL590952 GYA590609:GYH590952 HHW590609:HID590952 HRS590609:HRZ590952 IBO590609:IBV590952 ILK590609:ILR590952 IVG590609:IVN590952 JFC590609:JFJ590952 JOY590609:JPF590952 JYU590609:JZB590952 KIQ590609:KIX590952 KSM590609:KST590952 LCI590609:LCP590952 LME590609:LML590952 LWA590609:LWH590952 MFW590609:MGD590952 MPS590609:MPZ590952 MZO590609:MZV590952 NJK590609:NJR590952 NTG590609:NTN590952 ODC590609:ODJ590952 OMY590609:ONF590952 OWU590609:OXB590952 PGQ590609:PGX590952 PQM590609:PQT590952 QAI590609:QAP590952 QKE590609:QKL590952 QUA590609:QUH590952 RDW590609:RED590952 RNS590609:RNZ590952 RXO590609:RXV590952 SHK590609:SHR590952 SRG590609:SRN590952 TBC590609:TBJ590952 TKY590609:TLF590952 TUU590609:TVB590952 UEQ590609:UEX590952 UOM590609:UOT590952 UYI590609:UYP590952 VIE590609:VIL590952 VSA590609:VSH590952 WBW590609:WCD590952 WLS590609:WLZ590952 WVO590609:WVV590952 JC656145:JJ656488 SY656145:TF656488 ACU656145:ADB656488 AMQ656145:AMX656488 AWM656145:AWT656488 BGI656145:BGP656488 BQE656145:BQL656488 CAA656145:CAH656488 CJW656145:CKD656488 CTS656145:CTZ656488 DDO656145:DDV656488 DNK656145:DNR656488 DXG656145:DXN656488 EHC656145:EHJ656488 EQY656145:ERF656488 FAU656145:FBB656488 FKQ656145:FKX656488 FUM656145:FUT656488 GEI656145:GEP656488 GOE656145:GOL656488 GYA656145:GYH656488 HHW656145:HID656488 HRS656145:HRZ656488 IBO656145:IBV656488 ILK656145:ILR656488 IVG656145:IVN656488 JFC656145:JFJ656488 JOY656145:JPF656488 JYU656145:JZB656488 KIQ656145:KIX656488 KSM656145:KST656488 LCI656145:LCP656488 LME656145:LML656488 LWA656145:LWH656488 MFW656145:MGD656488 MPS656145:MPZ656488 MZO656145:MZV656488 NJK656145:NJR656488 NTG656145:NTN656488 ODC656145:ODJ656488 OMY656145:ONF656488 OWU656145:OXB656488 PGQ656145:PGX656488 PQM656145:PQT656488 QAI656145:QAP656488 QKE656145:QKL656488 QUA656145:QUH656488 RDW656145:RED656488 RNS656145:RNZ656488 RXO656145:RXV656488 SHK656145:SHR656488 SRG656145:SRN656488 TBC656145:TBJ656488 TKY656145:TLF656488 TUU656145:TVB656488 UEQ656145:UEX656488 UOM656145:UOT656488 UYI656145:UYP656488 VIE656145:VIL656488 VSA656145:VSH656488 WBW656145:WCD656488 WLS656145:WLZ656488 WVO656145:WVV656488 JC721681:JJ722024 SY721681:TF722024 ACU721681:ADB722024 AMQ721681:AMX722024 AWM721681:AWT722024 BGI721681:BGP722024 BQE721681:BQL722024 CAA721681:CAH722024 CJW721681:CKD722024 CTS721681:CTZ722024 DDO721681:DDV722024 DNK721681:DNR722024 DXG721681:DXN722024 EHC721681:EHJ722024 EQY721681:ERF722024 FAU721681:FBB722024 FKQ721681:FKX722024 FUM721681:FUT722024 GEI721681:GEP722024 GOE721681:GOL722024 GYA721681:GYH722024 HHW721681:HID722024 HRS721681:HRZ722024 IBO721681:IBV722024 ILK721681:ILR722024 IVG721681:IVN722024 JFC721681:JFJ722024 JOY721681:JPF722024 JYU721681:JZB722024 KIQ721681:KIX722024 KSM721681:KST722024 LCI721681:LCP722024 LME721681:LML722024 LWA721681:LWH722024 MFW721681:MGD722024 MPS721681:MPZ722024 MZO721681:MZV722024 NJK721681:NJR722024 NTG721681:NTN722024 ODC721681:ODJ722024 OMY721681:ONF722024 OWU721681:OXB722024 PGQ721681:PGX722024 PQM721681:PQT722024 QAI721681:QAP722024 QKE721681:QKL722024 QUA721681:QUH722024 RDW721681:RED722024 RNS721681:RNZ722024 RXO721681:RXV722024 SHK721681:SHR722024 SRG721681:SRN722024 TBC721681:TBJ722024 TKY721681:TLF722024 TUU721681:TVB722024 UEQ721681:UEX722024 UOM721681:UOT722024 UYI721681:UYP722024 VIE721681:VIL722024 VSA721681:VSH722024 WBW721681:WCD722024 WLS721681:WLZ722024 WVO721681:WVV722024 JC787217:JJ787560 SY787217:TF787560 ACU787217:ADB787560 AMQ787217:AMX787560 AWM787217:AWT787560 BGI787217:BGP787560 BQE787217:BQL787560 CAA787217:CAH787560 CJW787217:CKD787560 CTS787217:CTZ787560 DDO787217:DDV787560 DNK787217:DNR787560 DXG787217:DXN787560 EHC787217:EHJ787560 EQY787217:ERF787560 FAU787217:FBB787560 FKQ787217:FKX787560 FUM787217:FUT787560 GEI787217:GEP787560 GOE787217:GOL787560 GYA787217:GYH787560 HHW787217:HID787560 HRS787217:HRZ787560 IBO787217:IBV787560 ILK787217:ILR787560 IVG787217:IVN787560 JFC787217:JFJ787560 JOY787217:JPF787560 JYU787217:JZB787560 KIQ787217:KIX787560 KSM787217:KST787560 LCI787217:LCP787560 LME787217:LML787560 LWA787217:LWH787560 MFW787217:MGD787560 MPS787217:MPZ787560 MZO787217:MZV787560 NJK787217:NJR787560 NTG787217:NTN787560 ODC787217:ODJ787560 OMY787217:ONF787560 OWU787217:OXB787560 PGQ787217:PGX787560 PQM787217:PQT787560 QAI787217:QAP787560 QKE787217:QKL787560 QUA787217:QUH787560 RDW787217:RED787560 RNS787217:RNZ787560 RXO787217:RXV787560 SHK787217:SHR787560 SRG787217:SRN787560 TBC787217:TBJ787560 TKY787217:TLF787560 TUU787217:TVB787560 UEQ787217:UEX787560 UOM787217:UOT787560 UYI787217:UYP787560 VIE787217:VIL787560 VSA787217:VSH787560 WBW787217:WCD787560 WLS787217:WLZ787560 WVO787217:WVV787560 JC852753:JJ853096 SY852753:TF853096 ACU852753:ADB853096 AMQ852753:AMX853096 AWM852753:AWT853096 BGI852753:BGP853096 BQE852753:BQL853096 CAA852753:CAH853096 CJW852753:CKD853096 CTS852753:CTZ853096 DDO852753:DDV853096 DNK852753:DNR853096 DXG852753:DXN853096 EHC852753:EHJ853096 EQY852753:ERF853096 FAU852753:FBB853096 FKQ852753:FKX853096 FUM852753:FUT853096 GEI852753:GEP853096 GOE852753:GOL853096 GYA852753:GYH853096 HHW852753:HID853096 HRS852753:HRZ853096 IBO852753:IBV853096 ILK852753:ILR853096 IVG852753:IVN853096 JFC852753:JFJ853096 JOY852753:JPF853096 JYU852753:JZB853096 KIQ852753:KIX853096 KSM852753:KST853096 LCI852753:LCP853096 LME852753:LML853096 LWA852753:LWH853096 MFW852753:MGD853096 MPS852753:MPZ853096 MZO852753:MZV853096 NJK852753:NJR853096 NTG852753:NTN853096 ODC852753:ODJ853096 OMY852753:ONF853096 OWU852753:OXB853096 PGQ852753:PGX853096 PQM852753:PQT853096 QAI852753:QAP853096 QKE852753:QKL853096 QUA852753:QUH853096 RDW852753:RED853096 RNS852753:RNZ853096 RXO852753:RXV853096 SHK852753:SHR853096 SRG852753:SRN853096 TBC852753:TBJ853096 TKY852753:TLF853096 TUU852753:TVB853096 UEQ852753:UEX853096 UOM852753:UOT853096 UYI852753:UYP853096 VIE852753:VIL853096 VSA852753:VSH853096 WBW852753:WCD853096 WLS852753:WLZ853096 WVO852753:WVV853096 JC918289:JJ918632 SY918289:TF918632 ACU918289:ADB918632 AMQ918289:AMX918632 AWM918289:AWT918632 BGI918289:BGP918632 BQE918289:BQL918632 CAA918289:CAH918632 CJW918289:CKD918632 CTS918289:CTZ918632 DDO918289:DDV918632 DNK918289:DNR918632 DXG918289:DXN918632 EHC918289:EHJ918632 EQY918289:ERF918632 FAU918289:FBB918632 FKQ918289:FKX918632 FUM918289:FUT918632 GEI918289:GEP918632 GOE918289:GOL918632 GYA918289:GYH918632 HHW918289:HID918632 HRS918289:HRZ918632 IBO918289:IBV918632 ILK918289:ILR918632 IVG918289:IVN918632 JFC918289:JFJ918632 JOY918289:JPF918632 JYU918289:JZB918632 KIQ918289:KIX918632 KSM918289:KST918632 LCI918289:LCP918632 LME918289:LML918632 LWA918289:LWH918632 MFW918289:MGD918632 MPS918289:MPZ918632 MZO918289:MZV918632 NJK918289:NJR918632 NTG918289:NTN918632 ODC918289:ODJ918632 OMY918289:ONF918632 OWU918289:OXB918632 PGQ918289:PGX918632 PQM918289:PQT918632 QAI918289:QAP918632 QKE918289:QKL918632 QUA918289:QUH918632 RDW918289:RED918632 RNS918289:RNZ918632 RXO918289:RXV918632 SHK918289:SHR918632 SRG918289:SRN918632 TBC918289:TBJ918632 TKY918289:TLF918632 TUU918289:TVB918632 UEQ918289:UEX918632 UOM918289:UOT918632 UYI918289:UYP918632 VIE918289:VIL918632 VSA918289:VSH918632 WBW918289:WCD918632 WLS918289:WLZ918632 WVO918289:WVV918632 JC983825:JJ984168 SY983825:TF984168 ACU983825:ADB984168 AMQ983825:AMX984168 AWM983825:AWT984168 BGI983825:BGP984168 BQE983825:BQL984168 CAA983825:CAH984168 CJW983825:CKD984168 CTS983825:CTZ984168 DDO983825:DDV984168 DNK983825:DNR984168 DXG983825:DXN984168 EHC983825:EHJ984168 EQY983825:ERF984168 FAU983825:FBB984168 FKQ983825:FKX984168 FUM983825:FUT984168 GEI983825:GEP984168 GOE983825:GOL984168 GYA983825:GYH984168 HHW983825:HID984168 HRS983825:HRZ984168 IBO983825:IBV984168 ILK983825:ILR984168 IVG983825:IVN984168 JFC983825:JFJ984168 JOY983825:JPF984168 JYU983825:JZB984168 KIQ983825:KIX984168 KSM983825:KST984168 LCI983825:LCP984168 LME983825:LML984168 LWA983825:LWH984168 MFW983825:MGD984168 MPS983825:MPZ984168 MZO983825:MZV984168 NJK983825:NJR984168 NTG983825:NTN984168 ODC983825:ODJ984168 OMY983825:ONF984168 OWU983825:OXB984168 PGQ983825:PGX984168 PQM983825:PQT984168 QAI983825:QAP984168 QKE983825:QKL984168 QUA983825:QUH984168 RDW983825:RED984168 RNS983825:RNZ984168 RXO983825:RXV984168 SHK983825:SHR984168 SRG983825:SRN984168 TBC983825:TBJ984168 TKY983825:TLF984168 TUU983825:TVB984168 UEQ983825:UEX984168 UOM983825:UOT984168 UYI983825:UYP984168 VIE983825:VIL984168 VSA983825:VSH984168 WBW983825:WCD984168 WLS983825:WLZ984168 WVO983825:WVV984168 JC67009:JJ67045 SY67009:TF67045 ACU67009:ADB67045 AMQ67009:AMX67045 AWM67009:AWT67045 BGI67009:BGP67045 BQE67009:BQL67045 CAA67009:CAH67045 CJW67009:CKD67045 CTS67009:CTZ67045 DDO67009:DDV67045 DNK67009:DNR67045 DXG67009:DXN67045 EHC67009:EHJ67045 EQY67009:ERF67045 FAU67009:FBB67045 FKQ67009:FKX67045 FUM67009:FUT67045 GEI67009:GEP67045 GOE67009:GOL67045 GYA67009:GYH67045 HHW67009:HID67045 HRS67009:HRZ67045 IBO67009:IBV67045 ILK67009:ILR67045 IVG67009:IVN67045 JFC67009:JFJ67045 JOY67009:JPF67045 JYU67009:JZB67045 KIQ67009:KIX67045 KSM67009:KST67045 LCI67009:LCP67045 LME67009:LML67045 LWA67009:LWH67045 MFW67009:MGD67045 MPS67009:MPZ67045 MZO67009:MZV67045 NJK67009:NJR67045 NTG67009:NTN67045 ODC67009:ODJ67045 OMY67009:ONF67045 OWU67009:OXB67045 PGQ67009:PGX67045 PQM67009:PQT67045 QAI67009:QAP67045 QKE67009:QKL67045 QUA67009:QUH67045 RDW67009:RED67045 RNS67009:RNZ67045 RXO67009:RXV67045 SHK67009:SHR67045 SRG67009:SRN67045 TBC67009:TBJ67045 TKY67009:TLF67045 TUU67009:TVB67045 UEQ67009:UEX67045 UOM67009:UOT67045 UYI67009:UYP67045 VIE67009:VIL67045 VSA67009:VSH67045 WBW67009:WCD67045 WLS67009:WLZ67045 WVO67009:WVV67045 JC132545:JJ132581 SY132545:TF132581 ACU132545:ADB132581 AMQ132545:AMX132581 AWM132545:AWT132581 BGI132545:BGP132581 BQE132545:BQL132581 CAA132545:CAH132581 CJW132545:CKD132581 CTS132545:CTZ132581 DDO132545:DDV132581 DNK132545:DNR132581 DXG132545:DXN132581 EHC132545:EHJ132581 EQY132545:ERF132581 FAU132545:FBB132581 FKQ132545:FKX132581 FUM132545:FUT132581 GEI132545:GEP132581 GOE132545:GOL132581 GYA132545:GYH132581 HHW132545:HID132581 HRS132545:HRZ132581 IBO132545:IBV132581 ILK132545:ILR132581 IVG132545:IVN132581 JFC132545:JFJ132581 JOY132545:JPF132581 JYU132545:JZB132581 KIQ132545:KIX132581 KSM132545:KST132581 LCI132545:LCP132581 LME132545:LML132581 LWA132545:LWH132581 MFW132545:MGD132581 MPS132545:MPZ132581 MZO132545:MZV132581 NJK132545:NJR132581 NTG132545:NTN132581 ODC132545:ODJ132581 OMY132545:ONF132581 OWU132545:OXB132581 PGQ132545:PGX132581 PQM132545:PQT132581 QAI132545:QAP132581 QKE132545:QKL132581 QUA132545:QUH132581 RDW132545:RED132581 RNS132545:RNZ132581 RXO132545:RXV132581 SHK132545:SHR132581 SRG132545:SRN132581 TBC132545:TBJ132581 TKY132545:TLF132581 TUU132545:TVB132581 UEQ132545:UEX132581 UOM132545:UOT132581 UYI132545:UYP132581 VIE132545:VIL132581 VSA132545:VSH132581 WBW132545:WCD132581 WLS132545:WLZ132581 WVO132545:WVV132581 JC198081:JJ198117 SY198081:TF198117 ACU198081:ADB198117 AMQ198081:AMX198117 AWM198081:AWT198117 BGI198081:BGP198117 BQE198081:BQL198117 CAA198081:CAH198117 CJW198081:CKD198117 CTS198081:CTZ198117 DDO198081:DDV198117 DNK198081:DNR198117 DXG198081:DXN198117 EHC198081:EHJ198117 EQY198081:ERF198117 FAU198081:FBB198117 FKQ198081:FKX198117 FUM198081:FUT198117 GEI198081:GEP198117 GOE198081:GOL198117 GYA198081:GYH198117 HHW198081:HID198117 HRS198081:HRZ198117 IBO198081:IBV198117 ILK198081:ILR198117 IVG198081:IVN198117 JFC198081:JFJ198117 JOY198081:JPF198117 JYU198081:JZB198117 KIQ198081:KIX198117 KSM198081:KST198117 LCI198081:LCP198117 LME198081:LML198117 LWA198081:LWH198117 MFW198081:MGD198117 MPS198081:MPZ198117 MZO198081:MZV198117 NJK198081:NJR198117 NTG198081:NTN198117 ODC198081:ODJ198117 OMY198081:ONF198117 OWU198081:OXB198117 PGQ198081:PGX198117 PQM198081:PQT198117 QAI198081:QAP198117 QKE198081:QKL198117 QUA198081:QUH198117 RDW198081:RED198117 RNS198081:RNZ198117 RXO198081:RXV198117 SHK198081:SHR198117 SRG198081:SRN198117 TBC198081:TBJ198117 TKY198081:TLF198117 TUU198081:TVB198117 UEQ198081:UEX198117 UOM198081:UOT198117 UYI198081:UYP198117 VIE198081:VIL198117 VSA198081:VSH198117 WBW198081:WCD198117 WLS198081:WLZ198117 WVO198081:WVV198117 JC263617:JJ263653 SY263617:TF263653 ACU263617:ADB263653 AMQ263617:AMX263653 AWM263617:AWT263653 BGI263617:BGP263653 BQE263617:BQL263653 CAA263617:CAH263653 CJW263617:CKD263653 CTS263617:CTZ263653 DDO263617:DDV263653 DNK263617:DNR263653 DXG263617:DXN263653 EHC263617:EHJ263653 EQY263617:ERF263653 FAU263617:FBB263653 FKQ263617:FKX263653 FUM263617:FUT263653 GEI263617:GEP263653 GOE263617:GOL263653 GYA263617:GYH263653 HHW263617:HID263653 HRS263617:HRZ263653 IBO263617:IBV263653 ILK263617:ILR263653 IVG263617:IVN263653 JFC263617:JFJ263653 JOY263617:JPF263653 JYU263617:JZB263653 KIQ263617:KIX263653 KSM263617:KST263653 LCI263617:LCP263653 LME263617:LML263653 LWA263617:LWH263653 MFW263617:MGD263653 MPS263617:MPZ263653 MZO263617:MZV263653 NJK263617:NJR263653 NTG263617:NTN263653 ODC263617:ODJ263653 OMY263617:ONF263653 OWU263617:OXB263653 PGQ263617:PGX263653 PQM263617:PQT263653 QAI263617:QAP263653 QKE263617:QKL263653 QUA263617:QUH263653 RDW263617:RED263653 RNS263617:RNZ263653 RXO263617:RXV263653 SHK263617:SHR263653 SRG263617:SRN263653 TBC263617:TBJ263653 TKY263617:TLF263653 TUU263617:TVB263653 UEQ263617:UEX263653 UOM263617:UOT263653 UYI263617:UYP263653 VIE263617:VIL263653 VSA263617:VSH263653 WBW263617:WCD263653 WLS263617:WLZ263653 WVO263617:WVV263653 JC329153:JJ329189 SY329153:TF329189 ACU329153:ADB329189 AMQ329153:AMX329189 AWM329153:AWT329189 BGI329153:BGP329189 BQE329153:BQL329189 CAA329153:CAH329189 CJW329153:CKD329189 CTS329153:CTZ329189 DDO329153:DDV329189 DNK329153:DNR329189 DXG329153:DXN329189 EHC329153:EHJ329189 EQY329153:ERF329189 FAU329153:FBB329189 FKQ329153:FKX329189 FUM329153:FUT329189 GEI329153:GEP329189 GOE329153:GOL329189 GYA329153:GYH329189 HHW329153:HID329189 HRS329153:HRZ329189 IBO329153:IBV329189 ILK329153:ILR329189 IVG329153:IVN329189 JFC329153:JFJ329189 JOY329153:JPF329189 JYU329153:JZB329189 KIQ329153:KIX329189 KSM329153:KST329189 LCI329153:LCP329189 LME329153:LML329189 LWA329153:LWH329189 MFW329153:MGD329189 MPS329153:MPZ329189 MZO329153:MZV329189 NJK329153:NJR329189 NTG329153:NTN329189 ODC329153:ODJ329189 OMY329153:ONF329189 OWU329153:OXB329189 PGQ329153:PGX329189 PQM329153:PQT329189 QAI329153:QAP329189 QKE329153:QKL329189 QUA329153:QUH329189 RDW329153:RED329189 RNS329153:RNZ329189 RXO329153:RXV329189 SHK329153:SHR329189 SRG329153:SRN329189 TBC329153:TBJ329189 TKY329153:TLF329189 TUU329153:TVB329189 UEQ329153:UEX329189 UOM329153:UOT329189 UYI329153:UYP329189 VIE329153:VIL329189 VSA329153:VSH329189 WBW329153:WCD329189 WLS329153:WLZ329189 WVO329153:WVV329189 JC394689:JJ394725 SY394689:TF394725 ACU394689:ADB394725 AMQ394689:AMX394725 AWM394689:AWT394725 BGI394689:BGP394725 BQE394689:BQL394725 CAA394689:CAH394725 CJW394689:CKD394725 CTS394689:CTZ394725 DDO394689:DDV394725 DNK394689:DNR394725 DXG394689:DXN394725 EHC394689:EHJ394725 EQY394689:ERF394725 FAU394689:FBB394725 FKQ394689:FKX394725 FUM394689:FUT394725 GEI394689:GEP394725 GOE394689:GOL394725 GYA394689:GYH394725 HHW394689:HID394725 HRS394689:HRZ394725 IBO394689:IBV394725 ILK394689:ILR394725 IVG394689:IVN394725 JFC394689:JFJ394725 JOY394689:JPF394725 JYU394689:JZB394725 KIQ394689:KIX394725 KSM394689:KST394725 LCI394689:LCP394725 LME394689:LML394725 LWA394689:LWH394725 MFW394689:MGD394725 MPS394689:MPZ394725 MZO394689:MZV394725 NJK394689:NJR394725 NTG394689:NTN394725 ODC394689:ODJ394725 OMY394689:ONF394725 OWU394689:OXB394725 PGQ394689:PGX394725 PQM394689:PQT394725 QAI394689:QAP394725 QKE394689:QKL394725 QUA394689:QUH394725 RDW394689:RED394725 RNS394689:RNZ394725 RXO394689:RXV394725 SHK394689:SHR394725 SRG394689:SRN394725 TBC394689:TBJ394725 TKY394689:TLF394725 TUU394689:TVB394725 UEQ394689:UEX394725 UOM394689:UOT394725 UYI394689:UYP394725 VIE394689:VIL394725 VSA394689:VSH394725 WBW394689:WCD394725 WLS394689:WLZ394725 WVO394689:WVV394725 JC460225:JJ460261 SY460225:TF460261 ACU460225:ADB460261 AMQ460225:AMX460261 AWM460225:AWT460261 BGI460225:BGP460261 BQE460225:BQL460261 CAA460225:CAH460261 CJW460225:CKD460261 CTS460225:CTZ460261 DDO460225:DDV460261 DNK460225:DNR460261 DXG460225:DXN460261 EHC460225:EHJ460261 EQY460225:ERF460261 FAU460225:FBB460261 FKQ460225:FKX460261 FUM460225:FUT460261 GEI460225:GEP460261 GOE460225:GOL460261 GYA460225:GYH460261 HHW460225:HID460261 HRS460225:HRZ460261 IBO460225:IBV460261 ILK460225:ILR460261 IVG460225:IVN460261 JFC460225:JFJ460261 JOY460225:JPF460261 JYU460225:JZB460261 KIQ460225:KIX460261 KSM460225:KST460261 LCI460225:LCP460261 LME460225:LML460261 LWA460225:LWH460261 MFW460225:MGD460261 MPS460225:MPZ460261 MZO460225:MZV460261 NJK460225:NJR460261 NTG460225:NTN460261 ODC460225:ODJ460261 OMY460225:ONF460261 OWU460225:OXB460261 PGQ460225:PGX460261 PQM460225:PQT460261 QAI460225:QAP460261 QKE460225:QKL460261 QUA460225:QUH460261 RDW460225:RED460261 RNS460225:RNZ460261 RXO460225:RXV460261 SHK460225:SHR460261 SRG460225:SRN460261 TBC460225:TBJ460261 TKY460225:TLF460261 TUU460225:TVB460261 UEQ460225:UEX460261 UOM460225:UOT460261 UYI460225:UYP460261 VIE460225:VIL460261 VSA460225:VSH460261 WBW460225:WCD460261 WLS460225:WLZ460261 WVO460225:WVV460261 JC525761:JJ525797 SY525761:TF525797 ACU525761:ADB525797 AMQ525761:AMX525797 AWM525761:AWT525797 BGI525761:BGP525797 BQE525761:BQL525797 CAA525761:CAH525797 CJW525761:CKD525797 CTS525761:CTZ525797 DDO525761:DDV525797 DNK525761:DNR525797 DXG525761:DXN525797 EHC525761:EHJ525797 EQY525761:ERF525797 FAU525761:FBB525797 FKQ525761:FKX525797 FUM525761:FUT525797 GEI525761:GEP525797 GOE525761:GOL525797 GYA525761:GYH525797 HHW525761:HID525797 HRS525761:HRZ525797 IBO525761:IBV525797 ILK525761:ILR525797 IVG525761:IVN525797 JFC525761:JFJ525797 JOY525761:JPF525797 JYU525761:JZB525797 KIQ525761:KIX525797 KSM525761:KST525797 LCI525761:LCP525797 LME525761:LML525797 LWA525761:LWH525797 MFW525761:MGD525797 MPS525761:MPZ525797 MZO525761:MZV525797 NJK525761:NJR525797 NTG525761:NTN525797 ODC525761:ODJ525797 OMY525761:ONF525797 OWU525761:OXB525797 PGQ525761:PGX525797 PQM525761:PQT525797 QAI525761:QAP525797 QKE525761:QKL525797 QUA525761:QUH525797 RDW525761:RED525797 RNS525761:RNZ525797 RXO525761:RXV525797 SHK525761:SHR525797 SRG525761:SRN525797 TBC525761:TBJ525797 TKY525761:TLF525797 TUU525761:TVB525797 UEQ525761:UEX525797 UOM525761:UOT525797 UYI525761:UYP525797 VIE525761:VIL525797 VSA525761:VSH525797 WBW525761:WCD525797 WLS525761:WLZ525797 WVO525761:WVV525797 JC591297:JJ591333 SY591297:TF591333 ACU591297:ADB591333 AMQ591297:AMX591333 AWM591297:AWT591333 BGI591297:BGP591333 BQE591297:BQL591333 CAA591297:CAH591333 CJW591297:CKD591333 CTS591297:CTZ591333 DDO591297:DDV591333 DNK591297:DNR591333 DXG591297:DXN591333 EHC591297:EHJ591333 EQY591297:ERF591333 FAU591297:FBB591333 FKQ591297:FKX591333 FUM591297:FUT591333 GEI591297:GEP591333 GOE591297:GOL591333 GYA591297:GYH591333 HHW591297:HID591333 HRS591297:HRZ591333 IBO591297:IBV591333 ILK591297:ILR591333 IVG591297:IVN591333 JFC591297:JFJ591333 JOY591297:JPF591333 JYU591297:JZB591333 KIQ591297:KIX591333 KSM591297:KST591333 LCI591297:LCP591333 LME591297:LML591333 LWA591297:LWH591333 MFW591297:MGD591333 MPS591297:MPZ591333 MZO591297:MZV591333 NJK591297:NJR591333 NTG591297:NTN591333 ODC591297:ODJ591333 OMY591297:ONF591333 OWU591297:OXB591333 PGQ591297:PGX591333 PQM591297:PQT591333 QAI591297:QAP591333 QKE591297:QKL591333 QUA591297:QUH591333 RDW591297:RED591333 RNS591297:RNZ591333 RXO591297:RXV591333 SHK591297:SHR591333 SRG591297:SRN591333 TBC591297:TBJ591333 TKY591297:TLF591333 TUU591297:TVB591333 UEQ591297:UEX591333 UOM591297:UOT591333 UYI591297:UYP591333 VIE591297:VIL591333 VSA591297:VSH591333 WBW591297:WCD591333 WLS591297:WLZ591333 WVO591297:WVV591333 JC656833:JJ656869 SY656833:TF656869 ACU656833:ADB656869 AMQ656833:AMX656869 AWM656833:AWT656869 BGI656833:BGP656869 BQE656833:BQL656869 CAA656833:CAH656869 CJW656833:CKD656869 CTS656833:CTZ656869 DDO656833:DDV656869 DNK656833:DNR656869 DXG656833:DXN656869 EHC656833:EHJ656869 EQY656833:ERF656869 FAU656833:FBB656869 FKQ656833:FKX656869 FUM656833:FUT656869 GEI656833:GEP656869 GOE656833:GOL656869 GYA656833:GYH656869 HHW656833:HID656869 HRS656833:HRZ656869 IBO656833:IBV656869 ILK656833:ILR656869 IVG656833:IVN656869 JFC656833:JFJ656869 JOY656833:JPF656869 JYU656833:JZB656869 KIQ656833:KIX656869 KSM656833:KST656869 LCI656833:LCP656869 LME656833:LML656869 LWA656833:LWH656869 MFW656833:MGD656869 MPS656833:MPZ656869 MZO656833:MZV656869 NJK656833:NJR656869 NTG656833:NTN656869 ODC656833:ODJ656869 OMY656833:ONF656869 OWU656833:OXB656869 PGQ656833:PGX656869 PQM656833:PQT656869 QAI656833:QAP656869 QKE656833:QKL656869 QUA656833:QUH656869 RDW656833:RED656869 RNS656833:RNZ656869 RXO656833:RXV656869 SHK656833:SHR656869 SRG656833:SRN656869 TBC656833:TBJ656869 TKY656833:TLF656869 TUU656833:TVB656869 UEQ656833:UEX656869 UOM656833:UOT656869 UYI656833:UYP656869 VIE656833:VIL656869 VSA656833:VSH656869 WBW656833:WCD656869 WLS656833:WLZ656869 WVO656833:WVV656869 JC722369:JJ722405 SY722369:TF722405 ACU722369:ADB722405 AMQ722369:AMX722405 AWM722369:AWT722405 BGI722369:BGP722405 BQE722369:BQL722405 CAA722369:CAH722405 CJW722369:CKD722405 CTS722369:CTZ722405 DDO722369:DDV722405 DNK722369:DNR722405 DXG722369:DXN722405 EHC722369:EHJ722405 EQY722369:ERF722405 FAU722369:FBB722405 FKQ722369:FKX722405 FUM722369:FUT722405 GEI722369:GEP722405 GOE722369:GOL722405 GYA722369:GYH722405 HHW722369:HID722405 HRS722369:HRZ722405 IBO722369:IBV722405 ILK722369:ILR722405 IVG722369:IVN722405 JFC722369:JFJ722405 JOY722369:JPF722405 JYU722369:JZB722405 KIQ722369:KIX722405 KSM722369:KST722405 LCI722369:LCP722405 LME722369:LML722405 LWA722369:LWH722405 MFW722369:MGD722405 MPS722369:MPZ722405 MZO722369:MZV722405 NJK722369:NJR722405 NTG722369:NTN722405 ODC722369:ODJ722405 OMY722369:ONF722405 OWU722369:OXB722405 PGQ722369:PGX722405 PQM722369:PQT722405 QAI722369:QAP722405 QKE722369:QKL722405 QUA722369:QUH722405 RDW722369:RED722405 RNS722369:RNZ722405 RXO722369:RXV722405 SHK722369:SHR722405 SRG722369:SRN722405 TBC722369:TBJ722405 TKY722369:TLF722405 TUU722369:TVB722405 UEQ722369:UEX722405 UOM722369:UOT722405 UYI722369:UYP722405 VIE722369:VIL722405 VSA722369:VSH722405 WBW722369:WCD722405 WLS722369:WLZ722405 WVO722369:WVV722405 JC787905:JJ787941 SY787905:TF787941 ACU787905:ADB787941 AMQ787905:AMX787941 AWM787905:AWT787941 BGI787905:BGP787941 BQE787905:BQL787941 CAA787905:CAH787941 CJW787905:CKD787941 CTS787905:CTZ787941 DDO787905:DDV787941 DNK787905:DNR787941 DXG787905:DXN787941 EHC787905:EHJ787941 EQY787905:ERF787941 FAU787905:FBB787941 FKQ787905:FKX787941 FUM787905:FUT787941 GEI787905:GEP787941 GOE787905:GOL787941 GYA787905:GYH787941 HHW787905:HID787941 HRS787905:HRZ787941 IBO787905:IBV787941 ILK787905:ILR787941 IVG787905:IVN787941 JFC787905:JFJ787941 JOY787905:JPF787941 JYU787905:JZB787941 KIQ787905:KIX787941 KSM787905:KST787941 LCI787905:LCP787941 LME787905:LML787941 LWA787905:LWH787941 MFW787905:MGD787941 MPS787905:MPZ787941 MZO787905:MZV787941 NJK787905:NJR787941 NTG787905:NTN787941 ODC787905:ODJ787941 OMY787905:ONF787941 OWU787905:OXB787941 PGQ787905:PGX787941 PQM787905:PQT787941 QAI787905:QAP787941 QKE787905:QKL787941 QUA787905:QUH787941 RDW787905:RED787941 RNS787905:RNZ787941 RXO787905:RXV787941 SHK787905:SHR787941 SRG787905:SRN787941 TBC787905:TBJ787941 TKY787905:TLF787941 TUU787905:TVB787941 UEQ787905:UEX787941 UOM787905:UOT787941 UYI787905:UYP787941 VIE787905:VIL787941 VSA787905:VSH787941 WBW787905:WCD787941 WLS787905:WLZ787941 WVO787905:WVV787941 JC853441:JJ853477 SY853441:TF853477 ACU853441:ADB853477 AMQ853441:AMX853477 AWM853441:AWT853477 BGI853441:BGP853477 BQE853441:BQL853477 CAA853441:CAH853477 CJW853441:CKD853477 CTS853441:CTZ853477 DDO853441:DDV853477 DNK853441:DNR853477 DXG853441:DXN853477 EHC853441:EHJ853477 EQY853441:ERF853477 FAU853441:FBB853477 FKQ853441:FKX853477 FUM853441:FUT853477 GEI853441:GEP853477 GOE853441:GOL853477 GYA853441:GYH853477 HHW853441:HID853477 HRS853441:HRZ853477 IBO853441:IBV853477 ILK853441:ILR853477 IVG853441:IVN853477 JFC853441:JFJ853477 JOY853441:JPF853477 JYU853441:JZB853477 KIQ853441:KIX853477 KSM853441:KST853477 LCI853441:LCP853477 LME853441:LML853477 LWA853441:LWH853477 MFW853441:MGD853477 MPS853441:MPZ853477 MZO853441:MZV853477 NJK853441:NJR853477 NTG853441:NTN853477 ODC853441:ODJ853477 OMY853441:ONF853477 OWU853441:OXB853477 PGQ853441:PGX853477 PQM853441:PQT853477 QAI853441:QAP853477 QKE853441:QKL853477 QUA853441:QUH853477 RDW853441:RED853477 RNS853441:RNZ853477 RXO853441:RXV853477 SHK853441:SHR853477 SRG853441:SRN853477 TBC853441:TBJ853477 TKY853441:TLF853477 TUU853441:TVB853477 UEQ853441:UEX853477 UOM853441:UOT853477 UYI853441:UYP853477 VIE853441:VIL853477 VSA853441:VSH853477 WBW853441:WCD853477 WLS853441:WLZ853477 WVO853441:WVV853477 JC918977:JJ919013 SY918977:TF919013 ACU918977:ADB919013 AMQ918977:AMX919013 AWM918977:AWT919013 BGI918977:BGP919013 BQE918977:BQL919013 CAA918977:CAH919013 CJW918977:CKD919013 CTS918977:CTZ919013 DDO918977:DDV919013 DNK918977:DNR919013 DXG918977:DXN919013 EHC918977:EHJ919013 EQY918977:ERF919013 FAU918977:FBB919013 FKQ918977:FKX919013 FUM918977:FUT919013 GEI918977:GEP919013 GOE918977:GOL919013 GYA918977:GYH919013 HHW918977:HID919013 HRS918977:HRZ919013 IBO918977:IBV919013 ILK918977:ILR919013 IVG918977:IVN919013 JFC918977:JFJ919013 JOY918977:JPF919013 JYU918977:JZB919013 KIQ918977:KIX919013 KSM918977:KST919013 LCI918977:LCP919013 LME918977:LML919013 LWA918977:LWH919013 MFW918977:MGD919013 MPS918977:MPZ919013 MZO918977:MZV919013 NJK918977:NJR919013 NTG918977:NTN919013 ODC918977:ODJ919013 OMY918977:ONF919013 OWU918977:OXB919013 PGQ918977:PGX919013 PQM918977:PQT919013 QAI918977:QAP919013 QKE918977:QKL919013 QUA918977:QUH919013 RDW918977:RED919013 RNS918977:RNZ919013 RXO918977:RXV919013 SHK918977:SHR919013 SRG918977:SRN919013 TBC918977:TBJ919013 TKY918977:TLF919013 TUU918977:TVB919013 UEQ918977:UEX919013 UOM918977:UOT919013 UYI918977:UYP919013 VIE918977:VIL919013 VSA918977:VSH919013 WBW918977:WCD919013 WLS918977:WLZ919013 WVO918977:WVV919013 JC984513:JJ984549 SY984513:TF984549 ACU984513:ADB984549 AMQ984513:AMX984549 AWM984513:AWT984549 BGI984513:BGP984549 BQE984513:BQL984549 CAA984513:CAH984549 CJW984513:CKD984549 CTS984513:CTZ984549 DDO984513:DDV984549 DNK984513:DNR984549 DXG984513:DXN984549 EHC984513:EHJ984549 EQY984513:ERF984549 FAU984513:FBB984549 FKQ984513:FKX984549 FUM984513:FUT984549 GEI984513:GEP984549 GOE984513:GOL984549 GYA984513:GYH984549 HHW984513:HID984549 HRS984513:HRZ984549 IBO984513:IBV984549 ILK984513:ILR984549 IVG984513:IVN984549 JFC984513:JFJ984549 JOY984513:JPF984549 JYU984513:JZB984549 KIQ984513:KIX984549 KSM984513:KST984549 LCI984513:LCP984549 LME984513:LML984549 LWA984513:LWH984549 MFW984513:MGD984549 MPS984513:MPZ984549 MZO984513:MZV984549 NJK984513:NJR984549 NTG984513:NTN984549 ODC984513:ODJ984549 OMY984513:ONF984549 OWU984513:OXB984549 PGQ984513:PGX984549 PQM984513:PQT984549 QAI984513:QAP984549 QKE984513:QKL984549 QUA984513:QUH984549 RDW984513:RED984549 RNS984513:RNZ984549 RXO984513:RXV984549 SHK984513:SHR984549 SRG984513:SRN984549 TBC984513:TBJ984549 TKY984513:TLF984549 TUU984513:TVB984549 UEQ984513:UEX984549 UOM984513:UOT984549 UYI984513:UYP984549 VIE984513:VIL984549 VSA984513:VSH984549 WBW984513:WCD984549 WLS984513:WLZ984549 WVO984513:WVV984549 JC62261:JJ63586 SY62261:TF63586 ACU62261:ADB63586 AMQ62261:AMX63586 AWM62261:AWT63586 BGI62261:BGP63586 BQE62261:BQL63586 CAA62261:CAH63586 CJW62261:CKD63586 CTS62261:CTZ63586 DDO62261:DDV63586 DNK62261:DNR63586 DXG62261:DXN63586 EHC62261:EHJ63586 EQY62261:ERF63586 FAU62261:FBB63586 FKQ62261:FKX63586 FUM62261:FUT63586 GEI62261:GEP63586 GOE62261:GOL63586 GYA62261:GYH63586 HHW62261:HID63586 HRS62261:HRZ63586 IBO62261:IBV63586 ILK62261:ILR63586 IVG62261:IVN63586 JFC62261:JFJ63586 JOY62261:JPF63586 JYU62261:JZB63586 KIQ62261:KIX63586 KSM62261:KST63586 LCI62261:LCP63586 LME62261:LML63586 LWA62261:LWH63586 MFW62261:MGD63586 MPS62261:MPZ63586 MZO62261:MZV63586 NJK62261:NJR63586 NTG62261:NTN63586 ODC62261:ODJ63586 OMY62261:ONF63586 OWU62261:OXB63586 PGQ62261:PGX63586 PQM62261:PQT63586 QAI62261:QAP63586 QKE62261:QKL63586 QUA62261:QUH63586 RDW62261:RED63586 RNS62261:RNZ63586 RXO62261:RXV63586 SHK62261:SHR63586 SRG62261:SRN63586 TBC62261:TBJ63586 TKY62261:TLF63586 TUU62261:TVB63586 UEQ62261:UEX63586 UOM62261:UOT63586 UYI62261:UYP63586 VIE62261:VIL63586 VSA62261:VSH63586 WBW62261:WCD63586 WLS62261:WLZ63586 WVO62261:WVV63586 JC127797:JJ129122 SY127797:TF129122 ACU127797:ADB129122 AMQ127797:AMX129122 AWM127797:AWT129122 BGI127797:BGP129122 BQE127797:BQL129122 CAA127797:CAH129122 CJW127797:CKD129122 CTS127797:CTZ129122 DDO127797:DDV129122 DNK127797:DNR129122 DXG127797:DXN129122 EHC127797:EHJ129122 EQY127797:ERF129122 FAU127797:FBB129122 FKQ127797:FKX129122 FUM127797:FUT129122 GEI127797:GEP129122 GOE127797:GOL129122 GYA127797:GYH129122 HHW127797:HID129122 HRS127797:HRZ129122 IBO127797:IBV129122 ILK127797:ILR129122 IVG127797:IVN129122 JFC127797:JFJ129122 JOY127797:JPF129122 JYU127797:JZB129122 KIQ127797:KIX129122 KSM127797:KST129122 LCI127797:LCP129122 LME127797:LML129122 LWA127797:LWH129122 MFW127797:MGD129122 MPS127797:MPZ129122 MZO127797:MZV129122 NJK127797:NJR129122 NTG127797:NTN129122 ODC127797:ODJ129122 OMY127797:ONF129122 OWU127797:OXB129122 PGQ127797:PGX129122 PQM127797:PQT129122 QAI127797:QAP129122 QKE127797:QKL129122 QUA127797:QUH129122 RDW127797:RED129122 RNS127797:RNZ129122 RXO127797:RXV129122 SHK127797:SHR129122 SRG127797:SRN129122 TBC127797:TBJ129122 TKY127797:TLF129122 TUU127797:TVB129122 UEQ127797:UEX129122 UOM127797:UOT129122 UYI127797:UYP129122 VIE127797:VIL129122 VSA127797:VSH129122 WBW127797:WCD129122 WLS127797:WLZ129122 WVO127797:WVV129122 JC193333:JJ194658 SY193333:TF194658 ACU193333:ADB194658 AMQ193333:AMX194658 AWM193333:AWT194658 BGI193333:BGP194658 BQE193333:BQL194658 CAA193333:CAH194658 CJW193333:CKD194658 CTS193333:CTZ194658 DDO193333:DDV194658 DNK193333:DNR194658 DXG193333:DXN194658 EHC193333:EHJ194658 EQY193333:ERF194658 FAU193333:FBB194658 FKQ193333:FKX194658 FUM193333:FUT194658 GEI193333:GEP194658 GOE193333:GOL194658 GYA193333:GYH194658 HHW193333:HID194658 HRS193333:HRZ194658 IBO193333:IBV194658 ILK193333:ILR194658 IVG193333:IVN194658 JFC193333:JFJ194658 JOY193333:JPF194658 JYU193333:JZB194658 KIQ193333:KIX194658 KSM193333:KST194658 LCI193333:LCP194658 LME193333:LML194658 LWA193333:LWH194658 MFW193333:MGD194658 MPS193333:MPZ194658 MZO193333:MZV194658 NJK193333:NJR194658 NTG193333:NTN194658 ODC193333:ODJ194658 OMY193333:ONF194658 OWU193333:OXB194658 PGQ193333:PGX194658 PQM193333:PQT194658 QAI193333:QAP194658 QKE193333:QKL194658 QUA193333:QUH194658 RDW193333:RED194658 RNS193333:RNZ194658 RXO193333:RXV194658 SHK193333:SHR194658 SRG193333:SRN194658 TBC193333:TBJ194658 TKY193333:TLF194658 TUU193333:TVB194658 UEQ193333:UEX194658 UOM193333:UOT194658 UYI193333:UYP194658 VIE193333:VIL194658 VSA193333:VSH194658 WBW193333:WCD194658 WLS193333:WLZ194658 WVO193333:WVV194658 JC258869:JJ260194 SY258869:TF260194 ACU258869:ADB260194 AMQ258869:AMX260194 AWM258869:AWT260194 BGI258869:BGP260194 BQE258869:BQL260194 CAA258869:CAH260194 CJW258869:CKD260194 CTS258869:CTZ260194 DDO258869:DDV260194 DNK258869:DNR260194 DXG258869:DXN260194 EHC258869:EHJ260194 EQY258869:ERF260194 FAU258869:FBB260194 FKQ258869:FKX260194 FUM258869:FUT260194 GEI258869:GEP260194 GOE258869:GOL260194 GYA258869:GYH260194 HHW258869:HID260194 HRS258869:HRZ260194 IBO258869:IBV260194 ILK258869:ILR260194 IVG258869:IVN260194 JFC258869:JFJ260194 JOY258869:JPF260194 JYU258869:JZB260194 KIQ258869:KIX260194 KSM258869:KST260194 LCI258869:LCP260194 LME258869:LML260194 LWA258869:LWH260194 MFW258869:MGD260194 MPS258869:MPZ260194 MZO258869:MZV260194 NJK258869:NJR260194 NTG258869:NTN260194 ODC258869:ODJ260194 OMY258869:ONF260194 OWU258869:OXB260194 PGQ258869:PGX260194 PQM258869:PQT260194 QAI258869:QAP260194 QKE258869:QKL260194 QUA258869:QUH260194 RDW258869:RED260194 RNS258869:RNZ260194 RXO258869:RXV260194 SHK258869:SHR260194 SRG258869:SRN260194 TBC258869:TBJ260194 TKY258869:TLF260194 TUU258869:TVB260194 UEQ258869:UEX260194 UOM258869:UOT260194 UYI258869:UYP260194 VIE258869:VIL260194 VSA258869:VSH260194 WBW258869:WCD260194 WLS258869:WLZ260194 WVO258869:WVV260194 JC324405:JJ325730 SY324405:TF325730 ACU324405:ADB325730 AMQ324405:AMX325730 AWM324405:AWT325730 BGI324405:BGP325730 BQE324405:BQL325730 CAA324405:CAH325730 CJW324405:CKD325730 CTS324405:CTZ325730 DDO324405:DDV325730 DNK324405:DNR325730 DXG324405:DXN325730 EHC324405:EHJ325730 EQY324405:ERF325730 FAU324405:FBB325730 FKQ324405:FKX325730 FUM324405:FUT325730 GEI324405:GEP325730 GOE324405:GOL325730 GYA324405:GYH325730 HHW324405:HID325730 HRS324405:HRZ325730 IBO324405:IBV325730 ILK324405:ILR325730 IVG324405:IVN325730 JFC324405:JFJ325730 JOY324405:JPF325730 JYU324405:JZB325730 KIQ324405:KIX325730 KSM324405:KST325730 LCI324405:LCP325730 LME324405:LML325730 LWA324405:LWH325730 MFW324405:MGD325730 MPS324405:MPZ325730 MZO324405:MZV325730 NJK324405:NJR325730 NTG324405:NTN325730 ODC324405:ODJ325730 OMY324405:ONF325730 OWU324405:OXB325730 PGQ324405:PGX325730 PQM324405:PQT325730 QAI324405:QAP325730 QKE324405:QKL325730 QUA324405:QUH325730 RDW324405:RED325730 RNS324405:RNZ325730 RXO324405:RXV325730 SHK324405:SHR325730 SRG324405:SRN325730 TBC324405:TBJ325730 TKY324405:TLF325730 TUU324405:TVB325730 UEQ324405:UEX325730 UOM324405:UOT325730 UYI324405:UYP325730 VIE324405:VIL325730 VSA324405:VSH325730 WBW324405:WCD325730 WLS324405:WLZ325730 WVO324405:WVV325730 JC389941:JJ391266 SY389941:TF391266 ACU389941:ADB391266 AMQ389941:AMX391266 AWM389941:AWT391266 BGI389941:BGP391266 BQE389941:BQL391266 CAA389941:CAH391266 CJW389941:CKD391266 CTS389941:CTZ391266 DDO389941:DDV391266 DNK389941:DNR391266 DXG389941:DXN391266 EHC389941:EHJ391266 EQY389941:ERF391266 FAU389941:FBB391266 FKQ389941:FKX391266 FUM389941:FUT391266 GEI389941:GEP391266 GOE389941:GOL391266 GYA389941:GYH391266 HHW389941:HID391266 HRS389941:HRZ391266 IBO389941:IBV391266 ILK389941:ILR391266 IVG389941:IVN391266 JFC389941:JFJ391266 JOY389941:JPF391266 JYU389941:JZB391266 KIQ389941:KIX391266 KSM389941:KST391266 LCI389941:LCP391266 LME389941:LML391266 LWA389941:LWH391266 MFW389941:MGD391266 MPS389941:MPZ391266 MZO389941:MZV391266 NJK389941:NJR391266 NTG389941:NTN391266 ODC389941:ODJ391266 OMY389941:ONF391266 OWU389941:OXB391266 PGQ389941:PGX391266 PQM389941:PQT391266 QAI389941:QAP391266 QKE389941:QKL391266 QUA389941:QUH391266 RDW389941:RED391266 RNS389941:RNZ391266 RXO389941:RXV391266 SHK389941:SHR391266 SRG389941:SRN391266 TBC389941:TBJ391266 TKY389941:TLF391266 TUU389941:TVB391266 UEQ389941:UEX391266 UOM389941:UOT391266 UYI389941:UYP391266 VIE389941:VIL391266 VSA389941:VSH391266 WBW389941:WCD391266 WLS389941:WLZ391266 WVO389941:WVV391266 JC455477:JJ456802 SY455477:TF456802 ACU455477:ADB456802 AMQ455477:AMX456802 AWM455477:AWT456802 BGI455477:BGP456802 BQE455477:BQL456802 CAA455477:CAH456802 CJW455477:CKD456802 CTS455477:CTZ456802 DDO455477:DDV456802 DNK455477:DNR456802 DXG455477:DXN456802 EHC455477:EHJ456802 EQY455477:ERF456802 FAU455477:FBB456802 FKQ455477:FKX456802 FUM455477:FUT456802 GEI455477:GEP456802 GOE455477:GOL456802 GYA455477:GYH456802 HHW455477:HID456802 HRS455477:HRZ456802 IBO455477:IBV456802 ILK455477:ILR456802 IVG455477:IVN456802 JFC455477:JFJ456802 JOY455477:JPF456802 JYU455477:JZB456802 KIQ455477:KIX456802 KSM455477:KST456802 LCI455477:LCP456802 LME455477:LML456802 LWA455477:LWH456802 MFW455477:MGD456802 MPS455477:MPZ456802 MZO455477:MZV456802 NJK455477:NJR456802 NTG455477:NTN456802 ODC455477:ODJ456802 OMY455477:ONF456802 OWU455477:OXB456802 PGQ455477:PGX456802 PQM455477:PQT456802 QAI455477:QAP456802 QKE455477:QKL456802 QUA455477:QUH456802 RDW455477:RED456802 RNS455477:RNZ456802 RXO455477:RXV456802 SHK455477:SHR456802 SRG455477:SRN456802 TBC455477:TBJ456802 TKY455477:TLF456802 TUU455477:TVB456802 UEQ455477:UEX456802 UOM455477:UOT456802 UYI455477:UYP456802 VIE455477:VIL456802 VSA455477:VSH456802 WBW455477:WCD456802 WLS455477:WLZ456802 WVO455477:WVV456802 JC521013:JJ522338 SY521013:TF522338 ACU521013:ADB522338 AMQ521013:AMX522338 AWM521013:AWT522338 BGI521013:BGP522338 BQE521013:BQL522338 CAA521013:CAH522338 CJW521013:CKD522338 CTS521013:CTZ522338 DDO521013:DDV522338 DNK521013:DNR522338 DXG521013:DXN522338 EHC521013:EHJ522338 EQY521013:ERF522338 FAU521013:FBB522338 FKQ521013:FKX522338 FUM521013:FUT522338 GEI521013:GEP522338 GOE521013:GOL522338 GYA521013:GYH522338 HHW521013:HID522338 HRS521013:HRZ522338 IBO521013:IBV522338 ILK521013:ILR522338 IVG521013:IVN522338 JFC521013:JFJ522338 JOY521013:JPF522338 JYU521013:JZB522338 KIQ521013:KIX522338 KSM521013:KST522338 LCI521013:LCP522338 LME521013:LML522338 LWA521013:LWH522338 MFW521013:MGD522338 MPS521013:MPZ522338 MZO521013:MZV522338 NJK521013:NJR522338 NTG521013:NTN522338 ODC521013:ODJ522338 OMY521013:ONF522338 OWU521013:OXB522338 PGQ521013:PGX522338 PQM521013:PQT522338 QAI521013:QAP522338 QKE521013:QKL522338 QUA521013:QUH522338 RDW521013:RED522338 RNS521013:RNZ522338 RXO521013:RXV522338 SHK521013:SHR522338 SRG521013:SRN522338 TBC521013:TBJ522338 TKY521013:TLF522338 TUU521013:TVB522338 UEQ521013:UEX522338 UOM521013:UOT522338 UYI521013:UYP522338 VIE521013:VIL522338 VSA521013:VSH522338 WBW521013:WCD522338 WLS521013:WLZ522338 WVO521013:WVV522338 JC586549:JJ587874 SY586549:TF587874 ACU586549:ADB587874 AMQ586549:AMX587874 AWM586549:AWT587874 BGI586549:BGP587874 BQE586549:BQL587874 CAA586549:CAH587874 CJW586549:CKD587874 CTS586549:CTZ587874 DDO586549:DDV587874 DNK586549:DNR587874 DXG586549:DXN587874 EHC586549:EHJ587874 EQY586549:ERF587874 FAU586549:FBB587874 FKQ586549:FKX587874 FUM586549:FUT587874 GEI586549:GEP587874 GOE586549:GOL587874 GYA586549:GYH587874 HHW586549:HID587874 HRS586549:HRZ587874 IBO586549:IBV587874 ILK586549:ILR587874 IVG586549:IVN587874 JFC586549:JFJ587874 JOY586549:JPF587874 JYU586549:JZB587874 KIQ586549:KIX587874 KSM586549:KST587874 LCI586549:LCP587874 LME586549:LML587874 LWA586549:LWH587874 MFW586549:MGD587874 MPS586549:MPZ587874 MZO586549:MZV587874 NJK586549:NJR587874 NTG586549:NTN587874 ODC586549:ODJ587874 OMY586549:ONF587874 OWU586549:OXB587874 PGQ586549:PGX587874 PQM586549:PQT587874 QAI586549:QAP587874 QKE586549:QKL587874 QUA586549:QUH587874 RDW586549:RED587874 RNS586549:RNZ587874 RXO586549:RXV587874 SHK586549:SHR587874 SRG586549:SRN587874 TBC586549:TBJ587874 TKY586549:TLF587874 TUU586549:TVB587874 UEQ586549:UEX587874 UOM586549:UOT587874 UYI586549:UYP587874 VIE586549:VIL587874 VSA586549:VSH587874 WBW586549:WCD587874 WLS586549:WLZ587874 WVO586549:WVV587874 JC652085:JJ653410 SY652085:TF653410 ACU652085:ADB653410 AMQ652085:AMX653410 AWM652085:AWT653410 BGI652085:BGP653410 BQE652085:BQL653410 CAA652085:CAH653410 CJW652085:CKD653410 CTS652085:CTZ653410 DDO652085:DDV653410 DNK652085:DNR653410 DXG652085:DXN653410 EHC652085:EHJ653410 EQY652085:ERF653410 FAU652085:FBB653410 FKQ652085:FKX653410 FUM652085:FUT653410 GEI652085:GEP653410 GOE652085:GOL653410 GYA652085:GYH653410 HHW652085:HID653410 HRS652085:HRZ653410 IBO652085:IBV653410 ILK652085:ILR653410 IVG652085:IVN653410 JFC652085:JFJ653410 JOY652085:JPF653410 JYU652085:JZB653410 KIQ652085:KIX653410 KSM652085:KST653410 LCI652085:LCP653410 LME652085:LML653410 LWA652085:LWH653410 MFW652085:MGD653410 MPS652085:MPZ653410 MZO652085:MZV653410 NJK652085:NJR653410 NTG652085:NTN653410 ODC652085:ODJ653410 OMY652085:ONF653410 OWU652085:OXB653410 PGQ652085:PGX653410 PQM652085:PQT653410 QAI652085:QAP653410 QKE652085:QKL653410 QUA652085:QUH653410 RDW652085:RED653410 RNS652085:RNZ653410 RXO652085:RXV653410 SHK652085:SHR653410 SRG652085:SRN653410 TBC652085:TBJ653410 TKY652085:TLF653410 TUU652085:TVB653410 UEQ652085:UEX653410 UOM652085:UOT653410 UYI652085:UYP653410 VIE652085:VIL653410 VSA652085:VSH653410 WBW652085:WCD653410 WLS652085:WLZ653410 WVO652085:WVV653410 JC717621:JJ718946 SY717621:TF718946 ACU717621:ADB718946 AMQ717621:AMX718946 AWM717621:AWT718946 BGI717621:BGP718946 BQE717621:BQL718946 CAA717621:CAH718946 CJW717621:CKD718946 CTS717621:CTZ718946 DDO717621:DDV718946 DNK717621:DNR718946 DXG717621:DXN718946 EHC717621:EHJ718946 EQY717621:ERF718946 FAU717621:FBB718946 FKQ717621:FKX718946 FUM717621:FUT718946 GEI717621:GEP718946 GOE717621:GOL718946 GYA717621:GYH718946 HHW717621:HID718946 HRS717621:HRZ718946 IBO717621:IBV718946 ILK717621:ILR718946 IVG717621:IVN718946 JFC717621:JFJ718946 JOY717621:JPF718946 JYU717621:JZB718946 KIQ717621:KIX718946 KSM717621:KST718946 LCI717621:LCP718946 LME717621:LML718946 LWA717621:LWH718946 MFW717621:MGD718946 MPS717621:MPZ718946 MZO717621:MZV718946 NJK717621:NJR718946 NTG717621:NTN718946 ODC717621:ODJ718946 OMY717621:ONF718946 OWU717621:OXB718946 PGQ717621:PGX718946 PQM717621:PQT718946 QAI717621:QAP718946 QKE717621:QKL718946 QUA717621:QUH718946 RDW717621:RED718946 RNS717621:RNZ718946 RXO717621:RXV718946 SHK717621:SHR718946 SRG717621:SRN718946 TBC717621:TBJ718946 TKY717621:TLF718946 TUU717621:TVB718946 UEQ717621:UEX718946 UOM717621:UOT718946 UYI717621:UYP718946 VIE717621:VIL718946 VSA717621:VSH718946 WBW717621:WCD718946 WLS717621:WLZ718946 WVO717621:WVV718946 JC783157:JJ784482 SY783157:TF784482 ACU783157:ADB784482 AMQ783157:AMX784482 AWM783157:AWT784482 BGI783157:BGP784482 BQE783157:BQL784482 CAA783157:CAH784482 CJW783157:CKD784482 CTS783157:CTZ784482 DDO783157:DDV784482 DNK783157:DNR784482 DXG783157:DXN784482 EHC783157:EHJ784482 EQY783157:ERF784482 FAU783157:FBB784482 FKQ783157:FKX784482 FUM783157:FUT784482 GEI783157:GEP784482 GOE783157:GOL784482 GYA783157:GYH784482 HHW783157:HID784482 HRS783157:HRZ784482 IBO783157:IBV784482 ILK783157:ILR784482 IVG783157:IVN784482 JFC783157:JFJ784482 JOY783157:JPF784482 JYU783157:JZB784482 KIQ783157:KIX784482 KSM783157:KST784482 LCI783157:LCP784482 LME783157:LML784482 LWA783157:LWH784482 MFW783157:MGD784482 MPS783157:MPZ784482 MZO783157:MZV784482 NJK783157:NJR784482 NTG783157:NTN784482 ODC783157:ODJ784482 OMY783157:ONF784482 OWU783157:OXB784482 PGQ783157:PGX784482 PQM783157:PQT784482 QAI783157:QAP784482 QKE783157:QKL784482 QUA783157:QUH784482 RDW783157:RED784482 RNS783157:RNZ784482 RXO783157:RXV784482 SHK783157:SHR784482 SRG783157:SRN784482 TBC783157:TBJ784482 TKY783157:TLF784482 TUU783157:TVB784482 UEQ783157:UEX784482 UOM783157:UOT784482 UYI783157:UYP784482 VIE783157:VIL784482 VSA783157:VSH784482 WBW783157:WCD784482 WLS783157:WLZ784482 WVO783157:WVV784482 JC848693:JJ850018 SY848693:TF850018 ACU848693:ADB850018 AMQ848693:AMX850018 AWM848693:AWT850018 BGI848693:BGP850018 BQE848693:BQL850018 CAA848693:CAH850018 CJW848693:CKD850018 CTS848693:CTZ850018 DDO848693:DDV850018 DNK848693:DNR850018 DXG848693:DXN850018 EHC848693:EHJ850018 EQY848693:ERF850018 FAU848693:FBB850018 FKQ848693:FKX850018 FUM848693:FUT850018 GEI848693:GEP850018 GOE848693:GOL850018 GYA848693:GYH850018 HHW848693:HID850018 HRS848693:HRZ850018 IBO848693:IBV850018 ILK848693:ILR850018 IVG848693:IVN850018 JFC848693:JFJ850018 JOY848693:JPF850018 JYU848693:JZB850018 KIQ848693:KIX850018 KSM848693:KST850018 LCI848693:LCP850018 LME848693:LML850018 LWA848693:LWH850018 MFW848693:MGD850018 MPS848693:MPZ850018 MZO848693:MZV850018 NJK848693:NJR850018 NTG848693:NTN850018 ODC848693:ODJ850018 OMY848693:ONF850018 OWU848693:OXB850018 PGQ848693:PGX850018 PQM848693:PQT850018 QAI848693:QAP850018 QKE848693:QKL850018 QUA848693:QUH850018 RDW848693:RED850018 RNS848693:RNZ850018 RXO848693:RXV850018 SHK848693:SHR850018 SRG848693:SRN850018 TBC848693:TBJ850018 TKY848693:TLF850018 TUU848693:TVB850018 UEQ848693:UEX850018 UOM848693:UOT850018 UYI848693:UYP850018 VIE848693:VIL850018 VSA848693:VSH850018 WBW848693:WCD850018 WLS848693:WLZ850018 WVO848693:WVV850018 JC914229:JJ915554 SY914229:TF915554 ACU914229:ADB915554 AMQ914229:AMX915554 AWM914229:AWT915554 BGI914229:BGP915554 BQE914229:BQL915554 CAA914229:CAH915554 CJW914229:CKD915554 CTS914229:CTZ915554 DDO914229:DDV915554 DNK914229:DNR915554 DXG914229:DXN915554 EHC914229:EHJ915554 EQY914229:ERF915554 FAU914229:FBB915554 FKQ914229:FKX915554 FUM914229:FUT915554 GEI914229:GEP915554 GOE914229:GOL915554 GYA914229:GYH915554 HHW914229:HID915554 HRS914229:HRZ915554 IBO914229:IBV915554 ILK914229:ILR915554 IVG914229:IVN915554 JFC914229:JFJ915554 JOY914229:JPF915554 JYU914229:JZB915554 KIQ914229:KIX915554 KSM914229:KST915554 LCI914229:LCP915554 LME914229:LML915554 LWA914229:LWH915554 MFW914229:MGD915554 MPS914229:MPZ915554 MZO914229:MZV915554 NJK914229:NJR915554 NTG914229:NTN915554 ODC914229:ODJ915554 OMY914229:ONF915554 OWU914229:OXB915554 PGQ914229:PGX915554 PQM914229:PQT915554 QAI914229:QAP915554 QKE914229:QKL915554 QUA914229:QUH915554 RDW914229:RED915554 RNS914229:RNZ915554 RXO914229:RXV915554 SHK914229:SHR915554 SRG914229:SRN915554 TBC914229:TBJ915554 TKY914229:TLF915554 TUU914229:TVB915554 UEQ914229:UEX915554 UOM914229:UOT915554 UYI914229:UYP915554 VIE914229:VIL915554 VSA914229:VSH915554 WBW914229:WCD915554 WLS914229:WLZ915554 WVO914229:WVV915554 JC979765:JJ981090 SY979765:TF981090 ACU979765:ADB981090 AMQ979765:AMX981090 AWM979765:AWT981090 BGI979765:BGP981090 BQE979765:BQL981090 CAA979765:CAH981090 CJW979765:CKD981090 CTS979765:CTZ981090 DDO979765:DDV981090 DNK979765:DNR981090 DXG979765:DXN981090 EHC979765:EHJ981090 EQY979765:ERF981090 FAU979765:FBB981090 FKQ979765:FKX981090 FUM979765:FUT981090 GEI979765:GEP981090 GOE979765:GOL981090 GYA979765:GYH981090 HHW979765:HID981090 HRS979765:HRZ981090 IBO979765:IBV981090 ILK979765:ILR981090 IVG979765:IVN981090 JFC979765:JFJ981090 JOY979765:JPF981090 JYU979765:JZB981090 KIQ979765:KIX981090 KSM979765:KST981090 LCI979765:LCP981090 LME979765:LML981090 LWA979765:LWH981090 MFW979765:MGD981090 MPS979765:MPZ981090 MZO979765:MZV981090 NJK979765:NJR981090 NTG979765:NTN981090 ODC979765:ODJ981090 OMY979765:ONF981090 OWU979765:OXB981090 PGQ979765:PGX981090 PQM979765:PQT981090 QAI979765:QAP981090 QKE979765:QKL981090 QUA979765:QUH981090 RDW979765:RED981090 RNS979765:RNZ981090 RXO979765:RXV981090 SHK979765:SHR981090 SRG979765:SRN981090 TBC979765:TBJ981090 TKY979765:TLF981090 TUU979765:TVB981090 UEQ979765:UEX981090 UOM979765:UOT981090 UYI979765:UYP981090 VIE979765:VIL981090 VSA979765:VSH981090 WBW979765:WCD981090 WLS979765:WLZ981090 WVO979765:WVV981090 ACU67:ADB70 AMQ67:AMX70 AWM67:AWT70 BGI67:BGP70 BQE67:BQL70 CAA67:CAH70 CJW67:CKD70 CTS67:CTZ70 DDO67:DDV70 DNK67:DNR70 DXG67:DXN70 EHC67:EHJ70 EQY67:ERF70 FAU67:FBB70 FKQ67:FKX70 FUM67:FUT70 GEI67:GEP70 GOE67:GOL70 GYA67:GYH70 HHW67:HID70 HRS67:HRZ70 IBO67:IBV70 ILK67:ILR70 IVG67:IVN70 JFC67:JFJ70 JOY67:JPF70 JYU67:JZB70 KIQ67:KIX70 KSM67:KST70 LCI67:LCP70 LME67:LML70 LWA67:LWH70 MFW67:MGD70 MPS67:MPZ70 MZO67:MZV70 NJK67:NJR70 NTG67:NTN70 ODC67:ODJ70 OMY67:ONF70 OWU67:OXB70 PGQ67:PGX70 PQM67:PQT70 QAI67:QAP70 QKE67:QKL70 QUA67:QUH70 RDW67:RED70 RNS67:RNZ70 RXO67:RXV70 SHK67:SHR70 SRG67:SRN70 TBC67:TBJ70 TKY67:TLF70 TUU67:TVB70 UEQ67:UEX70 UOM67:UOT70 UYI67:UYP70 VIE67:VIL70 VSA67:VSH70 WBW67:WCD70 WLS67:WLZ70 WVO67:WVV70 JC67:JJ70 WLS370:WLZ480 AWM88:AWT95 BGI88:BGP95 BQE88:BQL95 CAA88:CAH95 CJW88:CKD95 CTS88:CTZ95 DDO88:DDV95 DNK88:DNR95 DXG88:DXN95 EHC88:EHJ95 EQY88:ERF95 FAU88:FBB95 FKQ88:FKX95 FUM88:FUT95 GEI88:GEP95 GOE88:GOL95 GYA88:GYH95 HHW88:HID95 HRS88:HRZ95 IBO88:IBV95 ILK88:ILR95 IVG88:IVN95 JFC88:JFJ95 JOY88:JPF95 JYU88:JZB95 KIQ88:KIX95 KSM88:KST95 LCI88:LCP95 LME88:LML95 LWA88:LWH95 MFW88:MGD95 MPS88:MPZ95 MZO88:MZV95 NJK88:NJR95 NTG88:NTN95 ODC88:ODJ95 OMY88:ONF95 OWU88:OXB95 PGQ88:PGX95 PQM88:PQT95 QAI88:QAP95 QKE88:QKL95 QUA88:QUH95 RDW88:RED95 RNS88:RNZ95 RXO88:RXV95 SHK88:SHR95 SRG88:SRN95 TBC88:TBJ95 TKY88:TLF95 TUU88:TVB95 UEQ88:UEX95 UOM88:UOT95 UYI88:UYP95 VIE88:VIL95 VSA88:VSH95 WBW88:WCD95 WLS88:WLZ95 WVO88:WVV95 JC88:JJ95 SY88:TF95 ACU88:ADB95 AMQ88:AMX95 WBW180:WCD186 VSA180:VSH186 VIE180:VIL186 UYI180:UYP186 UOM180:UOT186 UEQ180:UEX186 TUU180:TVB186 TKY180:TLF186 TBC180:TBJ186 SRG180:SRN186 SHK180:SHR186 RXO180:RXV186 RNS180:RNZ186 RDW180:RED186 QUA180:QUH186 QKE180:QKL186 QAI180:QAP186 PQM180:PQT186 PGQ180:PGX186 OWU180:OXB186 OMY180:ONF186 ODC180:ODJ186 NTG180:NTN186 NJK180:NJR186 MZO180:MZV186 MPS180:MPZ186 MFW180:MGD186 LWA180:LWH186 LME180:LML186 LCI180:LCP186 KSM180:KST186 KIQ180:KIX186 JYU180:JZB186 JOY180:JPF186 JFC180:JFJ186 IVG180:IVN186 ILK180:ILR186 IBO180:IBV186 HRS180:HRZ186 HHW180:HID186 GYA180:GYH186 GOE180:GOL186 GEI180:GEP186 FUM180:FUT186 FKQ180:FKX186 FAU180:FBB186 EQY180:ERF186 EHC180:EHJ186 DXG180:DXN186 DNK180:DNR186 DDO180:DDV186 CTS180:CTZ186 CJW180:CKD186 CAA180:CAH186 BQE180:BQL186 BGI180:BGP186 AWM180:AWT186 AMQ180:AMX186 ACU180:ADB186 SY180:TF186 JC180:JJ186 WVO180:WVV186 WLS180:WLZ186 WBW370:WCD480 VSA370:VSH480 VIE370:VIL480 UYI370:UYP480 UOM370:UOT480 UEQ370:UEX480 TUU370:TVB480 TKY370:TLF480 TBC370:TBJ480 SRG370:SRN480 SHK370:SHR480 RXO370:RXV480 RNS370:RNZ480 RDW370:RED480 QUA370:QUH480 QKE370:QKL480 QAI370:QAP480 PQM370:PQT480 PGQ370:PGX480 OWU370:OXB480 OMY370:ONF480 ODC370:ODJ480 NTG370:NTN480 NJK370:NJR480 MZO370:MZV480 MPS370:MPZ480 MFW370:MGD480 LWA370:LWH480 LME370:LML480 LCI370:LCP480 KSM370:KST480 KIQ370:KIX480 JYU370:JZB480 JOY370:JPF480 JFC370:JFJ480 IVG370:IVN480 ILK370:ILR480 IBO370:IBV480 HRS370:HRZ480 HHW370:HID480 GYA370:GYH480 GOE370:GOL480 GEI370:GEP480 FUM370:FUT480 FKQ370:FKX480 FAU370:FBB480 EQY370:ERF480 EHC370:EHJ480 DXG370:DXN480 DNK370:DNR480 DDO370:DDV480 CTS370:CTZ480 CJW370:CKD480 CAA370:CAH480 BQE370:BQL480 BGI370:BGP480 AWM370:AWT480 AMQ370:AMX480 ACU370:ADB480 SY370:TF480 JC370:JJ480 WVO370:WVV480 HHW248:HID368 WBW698:WCD857 VSA698:VSH857 VIE698:VIL857 UYI698:UYP857 UOM698:UOT857 UEQ698:UEX857 TUU698:TVB857 TKY698:TLF857 TBC698:TBJ857 SRG698:SRN857 SHK698:SHR857 RXO698:RXV857 RNS698:RNZ857 RDW698:RED857 QUA698:QUH857 QKE698:QKL857 QAI698:QAP857 PQM698:PQT857 PGQ698:PGX857 OWU698:OXB857 OMY698:ONF857 ODC698:ODJ857 NTG698:NTN857 NJK698:NJR857 MZO698:MZV857 MPS698:MPZ857 MFW698:MGD857 LWA698:LWH857 LME698:LML857 LCI698:LCP857 KSM698:KST857 KIQ698:KIX857 JYU698:JZB857 JOY698:JPF857 JFC698:JFJ857 IVG698:IVN857 ILK698:ILR857 IBO698:IBV857 HRS698:HRZ857 HHW698:HID857 GYA698:GYH857 GOE698:GOL857 GEI698:GEP857 FUM698:FUT857 FKQ698:FKX857 FAU698:FBB857 EQY698:ERF857 EHC698:EHJ857 DXG698:DXN857 DNK698:DNR857 DDO698:DDV857 CTS698:CTZ857 CJW698:CKD857 CAA698:CAH857 BQE698:BQL857 BGI698:BGP857 AWM698:AWT857 AMQ698:AMX857 ACU698:ADB857 SY698:TF857 JC698:JJ857 WVO698:WVV857 WLS698:WLZ857 WBW859:WCD920 VSA859:VSH920 VIE859:VIL920 UYI859:UYP920 UOM859:UOT920 UEQ859:UEX920 TUU859:TVB920 TKY859:TLF920 TBC859:TBJ920 SRG859:SRN920 SHK859:SHR920 RXO859:RXV920 RNS859:RNZ920 RDW859:RED920 QUA859:QUH920 QKE859:QKL920 QAI859:QAP920 PQM859:PQT920 PGQ859:PGX920 OWU859:OXB920 OMY859:ONF920 ODC859:ODJ920 NTG859:NTN920 NJK859:NJR920 MZO859:MZV920 MPS859:MPZ920 MFW859:MGD920 LWA859:LWH920 LME859:LML920 LCI859:LCP920 KSM859:KST920 KIQ859:KIX920 JYU859:JZB920 JOY859:JPF920 JFC859:JFJ920 IVG859:IVN920 ILK859:ILR920 IBO859:IBV920 HRS859:HRZ920 HHW859:HID920 GYA859:GYH920 GOE859:GOL920 GEI859:GEP920 FUM859:FUT920 FKQ859:FKX920 FAU859:FBB920 EQY859:ERF920 EHC859:EHJ920 DXG859:DXN920 DNK859:DNR920 DDO859:DDV920 CTS859:CTZ920 CJW859:CKD920 CAA859:CAH920 BQE859:BQL920 BGI859:BGP920 AWM859:AWT920 AMQ859:AMX920 ACU859:ADB920 SY859:TF920 JC859:JJ920 WVO859:WVV920 WLS859:WLZ920 WBW922:WCD922 VSA922:VSH922 VIE922:VIL922 UYI922:UYP922 UOM922:UOT922 UEQ922:UEX922 TUU922:TVB922 TKY922:TLF922 TBC922:TBJ922 SRG922:SRN922 SHK922:SHR922 RXO922:RXV922 RNS922:RNZ922 RDW922:RED922 QUA922:QUH922 QKE922:QKL922 QAI922:QAP922 PQM922:PQT922 PGQ922:PGX922 OWU922:OXB922 OMY922:ONF922 ODC922:ODJ922 NTG922:NTN922 NJK922:NJR922 MZO922:MZV922 MPS922:MPZ922 MFW922:MGD922 LWA922:LWH922 LME922:LML922 LCI922:LCP922 KSM922:KST922 KIQ922:KIX922 JYU922:JZB922 JOY922:JPF922 JFC922:JFJ922 IVG922:IVN922 ILK922:ILR922 IBO922:IBV922 HRS922:HRZ922 HHW922:HID922 GYA922:GYH922 GOE922:GOL922 GEI922:GEP922 FUM922:FUT922 FKQ922:FKX922 FAU922:FBB922 EQY922:ERF922 EHC922:EHJ922 DXG922:DXN922 DNK922:DNR922 DDO922:DDV922 CTS922:CTZ922 CJW922:CKD922 CAA922:CAH922 BQE922:BQL922 BGI922:BGP922 AWM922:AWT922 AMQ922:AMX922 ACU922:ADB922 SY922:TF922 JC922:JJ922 WVO922:WVV922 WLS922:WLZ922 WVO924:WVV1154 JC924:JJ1154 SY924:TF1154 ACU924:ADB1154 AMQ924:AMX1154 AWM924:AWT1154 BGI924:BGP1154 BQE924:BQL1154 CAA924:CAH1154 CJW924:CKD1154 CTS924:CTZ1154 DDO924:DDV1154 DNK924:DNR1154 DXG924:DXN1154 EHC924:EHJ1154 EQY924:ERF1154 FAU924:FBB1154 FKQ924:FKX1154 FUM924:FUT1154 GEI924:GEP1154 GOE924:GOL1154 GYA924:GYH1154 HHW924:HID1154 HRS924:HRZ1154 IBO924:IBV1154 ILK924:ILR1154 IVG924:IVN1154 JFC924:JFJ1154 JOY924:JPF1154 JYU924:JZB1154 KIQ924:KIX1154 KSM924:KST1154 LCI924:LCP1154 LME924:LML1154 LWA924:LWH1154 MFW924:MGD1154 MPS924:MPZ1154 MZO924:MZV1154 NJK924:NJR1154 NTG924:NTN1154 ODC924:ODJ1154 OMY924:ONF1154 OWU924:OXB1154 PGQ924:PGX1154 PQM924:PQT1154 QAI924:QAP1154 QKE924:QKL1154 QUA924:QUH1154 RDW924:RED1154 RNS924:RNZ1154 RXO924:RXV1154 SHK924:SHR1154 SRG924:SRN1154 TBC924:TBJ1154 TKY924:TLF1154 TUU924:TVB1154 UEQ924:UEX1154 UOM924:UOT1154 UYI924:UYP1154 VIE924:VIL1154 VSA924:VSH1154 WBW924:WCD1154 WLS924:WLZ1154 VIE1322:VIL1378 UYI1322:UYP1378 UOM1322:UOT1378 UEQ1322:UEX1378 TUU1322:TVB1378 TKY1322:TLF1378 TBC1322:TBJ1378 SRG1322:SRN1378 SHK1322:SHR1378 RXO1322:RXV1378 RNS1322:RNZ1378 RDW1322:RED1378 QUA1322:QUH1378 QKE1322:QKL1378 QAI1322:QAP1378 PQM1322:PQT1378 PGQ1322:PGX1378 OWU1322:OXB1378 OMY1322:ONF1378 ODC1322:ODJ1378 NTG1322:NTN1378 NJK1322:NJR1378 MZO1322:MZV1378 MPS1322:MPZ1378 MFW1322:MGD1378 LWA1322:LWH1378 LME1322:LML1378 LCI1322:LCP1378 KSM1322:KST1378 KIQ1322:KIX1378 JYU1322:JZB1378 JOY1322:JPF1378 JFC1322:JFJ1378 IVG1322:IVN1378 ILK1322:ILR1378 IBO1322:IBV1378 HRS1322:HRZ1378 HHW1322:HID1378 GYA1322:GYH1378 GOE1322:GOL1378 GEI1322:GEP1378 FUM1322:FUT1378 FKQ1322:FKX1378 FAU1322:FBB1378 EQY1322:ERF1378 EHC1322:EHJ1378 DXG1322:DXN1378 DNK1322:DNR1378 DDO1322:DDV1378 CTS1322:CTZ1378 CJW1322:CKD1378 CAA1322:CAH1378 BQE1322:BQL1378 BGI1322:BGP1378 AWM1322:AWT1378 AMQ1322:AMX1378 ACU1322:ADB1378 SY1322:TF1378 JC1322:JJ1378 WVO1322:WVV1378 WLS1322:WLZ1378 WBW1322:WCD1378 VSA1156:VSH1320 VSA1412:VSH1489 VIE1412:VIL1489 UYI1412:UYP1489 UOM1412:UOT1489 UEQ1412:UEX1489 TUU1412:TVB1489 TKY1412:TLF1489 TBC1412:TBJ1489 SRG1412:SRN1489 SHK1412:SHR1489 RXO1412:RXV1489 RNS1412:RNZ1489 RDW1412:RED1489 QUA1412:QUH1489 QKE1412:QKL1489 QAI1412:QAP1489 PQM1412:PQT1489 PGQ1412:PGX1489 OWU1412:OXB1489 OMY1412:ONF1489 ODC1412:ODJ1489 NTG1412:NTN1489 NJK1412:NJR1489 MZO1412:MZV1489 MPS1412:MPZ1489 MFW1412:MGD1489 LWA1412:LWH1489 LME1412:LML1489 LCI1412:LCP1489 KSM1412:KST1489 KIQ1412:KIX1489 JYU1412:JZB1489 JOY1412:JPF1489 JFC1412:JFJ1489 IVG1412:IVN1489 ILK1412:ILR1489 IBO1412:IBV1489 HRS1412:HRZ1489 HHW1412:HID1489 GYA1412:GYH1489 GOE1412:GOL1489 GEI1412:GEP1489 FUM1412:FUT1489 FKQ1412:FKX1489 FAU1412:FBB1489 EQY1412:ERF1489 EHC1412:EHJ1489 DXG1412:DXN1489 DNK1412:DNR1489 DDO1412:DDV1489 CTS1412:CTZ1489 CJW1412:CKD1489 CAA1412:CAH1489 BQE1412:BQL1489 BGI1412:BGP1489 AWM1412:AWT1489 AMQ1412:AMX1489 ACU1412:ADB1489 SY1412:TF1489 JC1412:JJ1489 WVO1412:WVV1489 WLS1412:WLZ1489 WBW1412:WCD1489 VSA1491:VSH1499 VIE1491:VIL1499 UYI1491:UYP1499 UOM1491:UOT1499 UEQ1491:UEX1499 TUU1491:TVB1499 TKY1491:TLF1499 TBC1491:TBJ1499 SRG1491:SRN1499 SHK1491:SHR1499 RXO1491:RXV1499 RNS1491:RNZ1499 RDW1491:RED1499 QUA1491:QUH1499 QKE1491:QKL1499 QAI1491:QAP1499 PQM1491:PQT1499 PGQ1491:PGX1499 OWU1491:OXB1499 OMY1491:ONF1499 ODC1491:ODJ1499 NTG1491:NTN1499 NJK1491:NJR1499 MZO1491:MZV1499 MPS1491:MPZ1499 MFW1491:MGD1499 LWA1491:LWH1499 LME1491:LML1499 LCI1491:LCP1499 KSM1491:KST1499 KIQ1491:KIX1499 JYU1491:JZB1499 JOY1491:JPF1499 JFC1491:JFJ1499 IVG1491:IVN1499 ILK1491:ILR1499 IBO1491:IBV1499 HRS1491:HRZ1499 HHW1491:HID1499 GYA1491:GYH1499 GOE1491:GOL1499 GEI1491:GEP1499 FUM1491:FUT1499 FKQ1491:FKX1499 FAU1491:FBB1499 EQY1491:ERF1499 EHC1491:EHJ1499 DXG1491:DXN1499 DNK1491:DNR1499 DDO1491:DDV1499 CTS1491:CTZ1499 CJW1491:CKD1499 CAA1491:CAH1499 BQE1491:BQL1499 BGI1491:BGP1499 AWM1491:AWT1499 AMQ1491:AMX1499 ACU1491:ADB1499 SY1491:TF1499 JC1491:JJ1499 WVO1491:WVV1499 WLS1491:WLZ1499 WBW1491:WCD1499 VSA1501:VSH1507 VIE1501:VIL1507 UYI1501:UYP1507 UOM1501:UOT1507 UEQ1501:UEX1507 TUU1501:TVB1507 TKY1501:TLF1507 TBC1501:TBJ1507 SRG1501:SRN1507 SHK1501:SHR1507 RXO1501:RXV1507 RNS1501:RNZ1507 RDW1501:RED1507 QUA1501:QUH1507 QKE1501:QKL1507 QAI1501:QAP1507 PQM1501:PQT1507 PGQ1501:PGX1507 OWU1501:OXB1507 OMY1501:ONF1507 ODC1501:ODJ1507 NTG1501:NTN1507 NJK1501:NJR1507 MZO1501:MZV1507 MPS1501:MPZ1507 MFW1501:MGD1507 LWA1501:LWH1507 LME1501:LML1507 LCI1501:LCP1507 KSM1501:KST1507 KIQ1501:KIX1507 JYU1501:JZB1507 JOY1501:JPF1507 JFC1501:JFJ1507 IVG1501:IVN1507 ILK1501:ILR1507 IBO1501:IBV1507 HRS1501:HRZ1507 HHW1501:HID1507 GYA1501:GYH1507 GOE1501:GOL1507 GEI1501:GEP1507 FUM1501:FUT1507 FKQ1501:FKX1507 FAU1501:FBB1507 EQY1501:ERF1507 EHC1501:EHJ1507 DXG1501:DXN1507 DNK1501:DNR1507 DDO1501:DDV1507 CTS1501:CTZ1507 CJW1501:CKD1507 CAA1501:CAH1507 BQE1501:BQL1507 BGI1501:BGP1507 AWM1501:AWT1507 AMQ1501:AMX1507 ACU1501:ADB1507 SY1501:TF1507 JC1501:JJ1507 WVO1501:WVV1507 WLS1501:WLZ1507 WBW1501:WCD1507 WBW1509:WCD1509 VSA1509:VSH1509 VIE1509:VIL1509 UYI1509:UYP1509 UOM1509:UOT1509 UEQ1509:UEX1509 TUU1509:TVB1509 TKY1509:TLF1509 TBC1509:TBJ1509 SRG1509:SRN1509 SHK1509:SHR1509 RXO1509:RXV1509 RNS1509:RNZ1509 RDW1509:RED1509 QUA1509:QUH1509 QKE1509:QKL1509 QAI1509:QAP1509 PQM1509:PQT1509 PGQ1509:PGX1509 OWU1509:OXB1509 OMY1509:ONF1509 ODC1509:ODJ1509 NTG1509:NTN1509 NJK1509:NJR1509 MZO1509:MZV1509 MPS1509:MPZ1509 MFW1509:MGD1509 LWA1509:LWH1509 LME1509:LML1509 LCI1509:LCP1509 KSM1509:KST1509 KIQ1509:KIX1509 JYU1509:JZB1509 JOY1509:JPF1509 JFC1509:JFJ1509 IVG1509:IVN1509 ILK1509:ILR1509 IBO1509:IBV1509 HRS1509:HRZ1509 HHW1509:HID1509 GYA1509:GYH1509 GOE1509:GOL1509 GEI1509:GEP1509 FUM1509:FUT1509 FKQ1509:FKX1509 FAU1509:FBB1509 EQY1509:ERF1509 EHC1509:EHJ1509 DXG1509:DXN1509 DNK1509:DNR1509 DDO1509:DDV1509 CTS1509:CTZ1509 CJW1509:CKD1509 CAA1509:CAH1509 BQE1509:BQL1509 BGI1509:BGP1509 AWM1509:AWT1509 AMQ1509:AMX1509 ACU1509:ADB1509 SY1509:TF1509 JC1509:JJ1509 WVO1509:WVV1509 WLS1509:WLZ1509 ACU29:ADB60 AMQ29:AMX60 AWM29:AWT60 BGI29:BGP60 BQE29:BQL60 CAA29:CAH60 CJW29:CKD60 CTS29:CTZ60 DDO29:DDV60 DNK29:DNR60 DXG29:DXN60 EHC29:EHJ60 EQY29:ERF60 FAU29:FBB60 FKQ29:FKX60 FUM29:FUT60 GEI29:GEP60 GOE29:GOL60 GYA29:GYH60 HHW29:HID60 HRS29:HRZ60 IBO29:IBV60 ILK29:ILR60 IVG29:IVN60 JFC29:JFJ60 JOY29:JPF60 JYU29:JZB60 KIQ29:KIX60 KSM29:KST60 LCI29:LCP60 LME29:LML60 LWA29:LWH60 MFW29:MGD60 MPS29:MPZ60 MZO29:MZV60 NJK29:NJR60 NTG29:NTN60 ODC29:ODJ60 OMY29:ONF60 OWU29:OXB60 PGQ29:PGX60 PQM29:PQT60 QAI29:QAP60 QKE29:QKL60 QUA29:QUH60 RDW29:RED60 RNS29:RNZ60 RXO29:RXV60 SHK29:SHR60 SRG29:SRN60 TBC29:TBJ60 TKY29:TLF60 TUU29:TVB60 UEQ29:UEX60 UOM29:UOT60 UYI29:UYP60 VIE29:VIL60 VSA29:VSH60 WBW29:WCD60 WLS29:WLZ60 WVO29:WVV60 JC29:JJ60 SY29:TF60 ACU62:ADB65 AMQ62:AMX65 AWM62:AWT65 BGI62:BGP65 BQE62:BQL65 CAA62:CAH65 CJW62:CKD65 CTS62:CTZ65 DDO62:DDV65 DNK62:DNR65 DXG62:DXN65 EHC62:EHJ65 EQY62:ERF65 FAU62:FBB65 FKQ62:FKX65 FUM62:FUT65 GEI62:GEP65 GOE62:GOL65 GYA62:GYH65 HHW62:HID65 HRS62:HRZ65 IBO62:IBV65 ILK62:ILR65 IVG62:IVN65 JFC62:JFJ65 JOY62:JPF65 JYU62:JZB65 KIQ62:KIX65 KSM62:KST65 LCI62:LCP65 LME62:LML65 LWA62:LWH65 MFW62:MGD65 MPS62:MPZ65 MZO62:MZV65 NJK62:NJR65 NTG62:NTN65 ODC62:ODJ65 OMY62:ONF65 OWU62:OXB65 PGQ62:PGX65 PQM62:PQT65 QAI62:QAP65 QKE62:QKL65 QUA62:QUH65 RDW62:RED65 RNS62:RNZ65 RXO62:RXV65 SHK62:SHR65 SRG62:SRN65 TBC62:TBJ65 TKY62:TLF65 TUU62:TVB65 UEQ62:UEX65 UOM62:UOT65 UYI62:UYP65 VIE62:VIL65 VSA62:VSH65 WBW62:WCD65 WLS62:WLZ65 WVO62:WVV65 JC62:JJ65 SY62:TF65 X132551:AG132551 X198087:AG198087 X263623:AG263623 X329159:AG329159 X394695:AG394695 X460231:AG460231 X525767:AG525767 X591303:AG591303 X656839:AG656839 X722375:AG722375 X787911:AG787911 X853447:AG853447 X918983:AG918983 X984519:AG984519 X65681:AG65684 X131217:AG131220 X196753:AG196756 X262289:AG262292 X327825:AG327828 X393361:AG393364 X458897:AG458900 X524433:AG524436 X589969:AG589972 X655505:AG655508 X721041:AG721044 X786577:AG786580 X852113:AG852116 X917649:AG917652 X983185:AG983188 X66371:AG66432 X131907:AG131968 X197443:AG197504 X262979:AG263040 X328515:AG328576 X394051:AG394112 X459587:AG459648 X525123:AG525184 X590659:AG590720 X656195:AG656256 X721731:AG721792 X787267:AG787328 X852803:AG852864 X918339:AG918400 X983875:AG983936 X66434:AG66434 X131970:AG131970 X197506:AG197506 X263042:AG263042 X328578:AG328578 X394114:AG394114 X459650:AG459650 X525186:AG525186 X590722:AG590722 X656258:AG656258 X721794:AG721794 X787330:AG787330 X852866:AG852866 X918402:AG918402 X983938:AG983938 X65873:AG65987 X131409:AG131523 X196945:AG197059 X262481:AG262595 X328017:AG328131 X393553:AG393667 X459089:AG459203 X524625:AG524739 X590161:AG590275 X655697:AG655811 X721233:AG721347 X786769:AG786883 X852305:AG852419 X917841:AG917955 X983377:AG983491 X65868:AG65871 X131404:AG131407 X196940:AG196943 X262476:AG262479 X328012:AG328015 X393548:AG393551 X459084:AG459087 X524620:AG524623 X590156:AG590159 X655692:AG655695 X721228:AG721231 X786764:AG786767 X852300:AG852303 X917836:AG917839 X983372:AG983375 X65842:AG65861 X131378:AG131397 X196914:AG196933 X262450:AG262469 X327986:AG328005 X393522:AG393541 X459058:AG459077 X524594:AG524613 X590130:AG590149 X655666:AG655685 X721202:AG721221 X786738:AG786757 X852274:AG852293 X917810:AG917829 X983346:AG983365 X65863:AG65866 X131399:AG131402 X196935:AG196938 X262471:AG262474 X328007:AG328010 X393543:AG393546 X459079:AG459082 X524615:AG524618 X590151:AG590154 X655687:AG655690 X721223:AG721226 X786759:AG786762 X852295:AG852298 X917831:AG917834 X983367:AG983370 X66210:AG66369 X131746:AG131905 X197282:AG197441 X262818:AG262977 X328354:AG328513 X393890:AG394049 X459426:AG459585 X524962:AG525121 X590498:AG590657 X656034:AG656193 X721570:AG721729 X787106:AG787265 X852642:AG852801 X918178:AG918337 X983714:AG983873 X66436:AG66664 X131972:AG132200 X197508:AG197736 X263044:AG263272 X328580:AG328808 X394116:AG394344 X459652:AG459880 X525188:AG525416 X590724:AG590952 X656260:AG656488 X721796:AG722024 X787332:AG787560 X852868:AG853096 X918404:AG918632 X983940:AG984168 X66976:AG67013 X132512:AG132549 X198048:AG198085 X263584:AG263621 X329120:AG329157 X394656:AG394693 X460192:AG460229 X525728:AG525765 X591264:AG591301 X656800:AG656837 X722336:AG722373 X787872:AG787909 X853408:AG853445 X918944:AG918981 X984480:AG984517 X66909:AG66974 X132445:AG132510 X197981:AG198046 X263517:AG263582 X329053:AG329118 X394589:AG394654 X460125:AG460190 X525661:AG525726 X591197:AG591262 X656733:AG656798 X722269:AG722334 X787805:AG787870 X853341:AG853406 X918877:AG918942 X984413:AG984478 X66666:AG66907 X132202:AG132443 X197738:AG197979 X263274:AG263515 X328810:AG329051 X394346:AG394587 X459882:AG460123 X525418:AG525659 X590954:AG591195 X656490:AG656731 X722026:AG722267 X787562:AG787803 X853098:AG853339 X918634:AG918875 X984170:AG984411 X983200:AG983212 X65648:AG65679 X131184:AG131215 X196720:AG196751 X262256:AG262287 X327792:AG327823 X393328:AG393359 X458864:AG458895 X524400:AG524431 X589936:AG589967 X655472:AG655503 X721008:AG721039 X786544:AG786575 X852080:AG852111 X917616:AG917647 X983152:AG983183 X65746:AG65790 X131282:AG131326 X196818:AG196862 X262354:AG262398 X327890:AG327934 X393426:AG393470 X458962:AG459006 X524498:AG524542 X590034:AG590078 X655570:AG655614 X721106:AG721150 X786642:AG786686 X852178:AG852222 X917714:AG917758 X983250:AG983294 X65989:AG66208 X131525:AG131744 X197061:AG197280 X262597:AG262816 X328133:AG328352 X393669:AG393888 X459205:AG459424 X524741:AG524960 X590277:AG590496 X655813:AG656032 X721349:AG721568 X786885:AG787104 X852421:AG852640 X917957:AG918176 X983493:AG983712 X65792:AG65832 X131328:AG131368 X196864:AG196904 X262400:AG262440 X327936:AG327976 X393472:AG393512 X459008:AG459048 X524544:AG524584 X590080:AG590120 X655616:AG655656 X721152:AG721192 X786688:AG786728 X852224:AG852264 X917760:AG917800 X983296:AG983336 X65834:AG65840 X131370:AG131376 X196906:AG196912 X262442:AG262448 X327978:AG327984 X393514:AG393520 X459050:AG459056 X524586:AG524592 X590122:AG590128 X655658:AG655664 X721194:AG721200 X786730:AG786736 X852266:AG852272 X917802:AG917808 X983338:AG983344 X65686:AG65694 X131222:AG131230 X196758:AG196766 X262294:AG262302 X327830:AG327838 X393366:AG393374 X458902:AG458910 X524438:AG524446 X589974:AG589982 X655510:AG655518 X721046:AG721054 X786582:AG786590 X852118:AG852126 X917654:AG917662 X983190:AG983198 X65710:AG65717 X131246:AG131253 X196782:AG196789 X262318:AG262325 X327854:AG327861 X393390:AG393397 X458926:AG458933 X524462:AG524469 X589998:AG590005 X655534:AG655541 X721070:AG721077 X786606:AG786613 X852142:AG852149 X917678:AG917685 X983214:AG983221 X65719:AG65744 X131255:AG131280 X196791:AG196816 X262327:AG262352 X327863:AG327888 X393399:AG393424 X458935:AG458960 X524471:AG524496 X590007:AG590032 X655543:AG655568 X721079:AG721104 X786615:AG786640 X852151:AG852176 X917687:AG917712 X983223:AG983248 X65696:AG65708 X131232:AG131244 X196768:AG196780 X262304:AG262316 X327840:AG327852 X393376:AG393388 X458912:AG458924 X524448:AG524460 X589984:AG589996 X655520:AG655532 X721056:AG721068 X786592:AG786604 X852128:AG852140 X917664:AG917676 VSA1380:VSH1410 SY67:TF70 X67015:AG67015 VSA97:VSH178 WBW188:WCD246 WBW1156:WCD1320 WLS1156:WLZ1320 WVO1156:WVV1320 JC1156:JJ1320 SY1156:TF1320 ACU1156:ADB1320 AMQ1156:AMX1320 AWM1156:AWT1320 BGI1156:BGP1320 BQE1156:BQL1320 CAA1156:CAH1320 CJW1156:CKD1320 CTS1156:CTZ1320 DDO1156:DDV1320 DNK1156:DNR1320 DXG1156:DXN1320 EHC1156:EHJ1320 EQY1156:ERF1320 FAU1156:FBB1320 FKQ1156:FKX1320 FUM1156:FUT1320 GEI1156:GEP1320 GOE1156:GOL1320 GYA1156:GYH1320 HHW1156:HID1320 HRS1156:HRZ1320 IBO1156:IBV1320 ILK1156:ILR1320 IVG1156:IVN1320 JFC1156:JFJ1320 JOY1156:JPF1320 JYU1156:JZB1320 KIQ1156:KIX1320 KSM1156:KST1320 LCI1156:LCP1320 LME1156:LML1320 LWA1156:LWH1320 MFW1156:MGD1320 MPS1156:MPZ1320 MZO1156:MZV1320 NJK1156:NJR1320 NTG1156:NTN1320 ODC1156:ODJ1320 OMY1156:ONF1320 OWU1156:OXB1320 PGQ1156:PGX1320 PQM1156:PQT1320 QAI1156:QAP1320 QKE1156:QKL1320 QUA1156:QUH1320 RDW1156:RED1320 RNS1156:RNZ1320 RXO1156:RXV1320 SHK1156:SHR1320 SRG1156:SRN1320 TBC1156:TBJ1320 TKY1156:TLF1320 TUU1156:TVB1320 UEQ1156:UEX1320 UOM1156:UOT1320 UYI1156:UYP1320 VIE1156:VIL1320 VSA1322:VSH1378 VIE1380:VIL1410 UYI1380:UYP1410 UOM1380:UOT1410 UEQ1380:UEX1410 TUU1380:TVB1410 TKY1380:TLF1410 TBC1380:TBJ1410 SRG1380:SRN1410 SHK1380:SHR1410 RXO1380:RXV1410 RNS1380:RNZ1410 RDW1380:RED1410 QUA1380:QUH1410 QKE1380:QKL1410 QAI1380:QAP1410 PQM1380:PQT1410 PGQ1380:PGX1410 OWU1380:OXB1410 OMY1380:ONF1410 ODC1380:ODJ1410 NTG1380:NTN1410 NJK1380:NJR1410 MZO1380:MZV1410 MPS1380:MPZ1410 MFW1380:MGD1410 LWA1380:LWH1410 LME1380:LML1410 LCI1380:LCP1410 KSM1380:KST1410 KIQ1380:KIX1410 JYU1380:JZB1410 JOY1380:JPF1410 JFC1380:JFJ1410 IVG1380:IVN1410 ILK1380:ILR1410 IBO1380:IBV1410 HRS1380:HRZ1410 HHW1380:HID1410 GYA1380:GYH1410 GOE1380:GOL1410 GEI1380:GEP1410 FUM1380:FUT1410 FKQ1380:FKX1410 FAU1380:FBB1410 EQY1380:ERF1410 EHC1380:EHJ1410 DXG1380:DXN1410 DNK1380:DNR1410 DDO1380:DDV1410 CTS1380:CTZ1410 CJW1380:CKD1410 CAA1380:CAH1410 BQE1380:BQL1410 BGI1380:BGP1410 AWM1380:AWT1410 AMQ1380:AMX1410 ACU1380:ADB1410 SY1380:TF1410 JC1380:JJ1410 WVO1380:WVV1410 WLS1380:WLZ1410 WBW1380:WCD1410 VIE482:VIL696 WBW97:WCD178 WLS97:WLZ178 WVO97:WVV178 JC97:JJ178 SY97:TF178 ACU97:ADB178 AMQ97:AMX178 AWM97:AWT178 BGI97:BGP178 BQE97:BQL178 CAA97:CAH178 CJW97:CKD178 CTS97:CTZ178 DDO97:DDV178 DNK97:DNR178 DXG97:DXN178 EHC97:EHJ178 EQY97:ERF178 FAU97:FBB178 FKQ97:FKX178 FUM97:FUT178 GEI97:GEP178 GOE97:GOL178 GYA97:GYH178 HHW97:HID178 HRS97:HRZ178 IBO97:IBV178 ILK97:ILR178 IVG97:IVN178 JFC97:JFJ178 JOY97:JPF178 JYU97:JZB178 KIQ97:KIX178 KSM97:KST178 LCI97:LCP178 LME97:LML178 LWA97:LWH178 MFW97:MGD178 MPS97:MPZ178 MZO97:MZV178 NJK97:NJR178 NTG97:NTN178 ODC97:ODJ178 OMY97:ONF178 OWU97:OXB178 PGQ97:PGX178 PQM97:PQT178 QAI97:QAP178 QKE97:QKL178 QUA97:QUH178 RDW97:RED178 RNS97:RNZ178 RXO97:RXV178 SHK97:SHR178 SRG97:SRN178 TBC97:TBJ178 TKY97:TLF178 TUU97:TVB178 UEQ97:UEX178 UOM97:UOT178 UYI97:UYP178 VIE97:VIL178 VSA188:VSH246 VIE188:VIL246 UYI188:UYP246 UOM188:UOT246 UEQ188:UEX246 TUU188:TVB246 TKY188:TLF246 TBC188:TBJ246 SRG188:SRN246 SHK188:SHR246 RXO188:RXV246 RNS188:RNZ246 RDW188:RED246 QUA188:QUH246 QKE188:QKL246 QAI188:QAP246 PQM188:PQT246 PGQ188:PGX246 OWU188:OXB246 OMY188:ONF246 ODC188:ODJ246 NTG188:NTN246 NJK188:NJR246 MZO188:MZV246 MPS188:MPZ246 MFW188:MGD246 LWA188:LWH246 LME188:LML246 LCI188:LCP246 KSM188:KST246 KIQ188:KIX246 JYU188:JZB246 JOY188:JPF246 JFC188:JFJ246 IVG188:IVN246 ILK188:ILR246 IBO188:IBV246 HRS188:HRZ246 HHW188:HID246 GYA188:GYH246 GOE188:GOL246 GEI188:GEP246 FUM188:FUT246 FKQ188:FKX246 FAU188:FBB246 EQY188:ERF246 EHC188:EHJ246 DXG188:DXN246 DNK188:DNR246 DDO188:DDV246 CTS188:CTZ246 CJW188:CKD246 CAA188:CAH246 BQE188:BQL246 BGI188:BGP246 AWM188:AWT246 AMQ188:AMX246 ACU188:ADB246 SY188:TF246 JC188:JJ246 WVO188:WVV246 WLS188:WLZ246 HRS248:HRZ368 IBO248:IBV368 ILK248:ILR368 IVG248:IVN368 JFC248:JFJ368 JOY248:JPF368 JYU248:JZB368 KIQ248:KIX368 KSM248:KST368 LCI248:LCP368 LME248:LML368 LWA248:LWH368 MFW248:MGD368 MPS248:MPZ368 MZO248:MZV368 NJK248:NJR368 NTG248:NTN368 ODC248:ODJ368 OMY248:ONF368 OWU248:OXB368 PGQ248:PGX368 PQM248:PQT368 QAI248:QAP368 QKE248:QKL368 QUA248:QUH368 RDW248:RED368 RNS248:RNZ368 RXO248:RXV368 SHK248:SHR368 SRG248:SRN368 TBC248:TBJ368 TKY248:TLF368 TUU248:TVB368 UEQ248:UEX368 UOM248:UOT368 UYI248:UYP368 VIE248:VIL368 VSA248:VSH368 WBW248:WCD368 AWM248:AWT368 WLS248:WLZ368 WVO248:WVV368 JC248:JJ368 SY248:TF368 ACU248:ADB368 AMQ248:AMX368 BGI248:BGP368 BQE248:BQL368 CAA248:CAH368 CJW248:CKD368 CTS248:CTZ368 DDO248:DDV368 DNK248:DNR368 DXG248:DXN368 EHC248:EHJ368 EQY248:ERF368 FAU248:FBB368 FKQ248:FKX368 FUM248:FUT368 GEI248:GEP368 GOE248:GOL368 GYA248:GYH368 VSA482:VSH696 WBW482:WCD696 WLS482:WLZ696 WVO482:WVV696 JC482:JJ696 SY482:TF696 ACU482:ADB696 AMQ482:AMX696 AWM482:AWT696 BGI482:BGP696 BQE482:BQL696 CAA482:CAH696 CJW482:CKD696 CTS482:CTZ696 DDO482:DDV696 DNK482:DNR696 DXG482:DXN696 EHC482:EHJ696 EQY482:ERF696 FAU482:FBB696 FKQ482:FKX696 FUM482:FUT696 GEI482:GEP696 GOE482:GOL696 GYA482:GYH696 HHW482:HID696 HRS482:HRZ696 IBO482:IBV696 ILK482:ILR696 IVG482:IVN696 JFC482:JFJ696 JOY482:JPF696 JYU482:JZB696 KIQ482:KIX696 KSM482:KST696 LCI482:LCP696 LME482:LML696 LWA482:LWH696 MFW482:MGD696 MPS482:MPZ696 MZO482:MZV696 NJK482:NJR696 NTG482:NTN696 ODC482:ODJ696 OMY482:ONF696 OWU482:OXB696 PGQ482:PGX696 PQM482:PQT696 QAI482:QAP696 QKE482:QKL696 QUA482:QUH696 RDW482:RED696 RNS482:RNZ696 RXO482:RXV696 SHK482:SHR696 SRG482:SRN696 TBC482:TBJ696 TKY482:TLF696 TUU482:TVB696 UEQ482:UEX696 UOM482:UOT696 UYI482:UYP696 AMQ72:AMX86 AWM72:AWT86 BGI72:BGP86 BQE72:BQL86 CAA72:CAH86 CJW72:CKD86 CTS72:CTZ86 DDO72:DDV86 DNK72:DNR86 DXG72:DXN86 EHC72:EHJ86 EQY72:ERF86 FAU72:FBB86 FKQ72:FKX86 FUM72:FUT86 GEI72:GEP86 GOE72:GOL86 GYA72:GYH86 HHW72:HID86 HRS72:HRZ86 IBO72:IBV86 ILK72:ILR86 IVG72:IVN86 JFC72:JFJ86 JOY72:JPF86 JYU72:JZB86 KIQ72:KIX86 KSM72:KST86 LCI72:LCP86 LME72:LML86 LWA72:LWH86 MFW72:MGD86 MPS72:MPZ86 MZO72:MZV86 NJK72:NJR86 NTG72:NTN86 ODC72:ODJ86 OMY72:ONF86 OWU72:OXB86 PGQ72:PGX86 PQM72:PQT86 QAI72:QAP86 QKE72:QKL86 QUA72:QUH86 RDW72:RED86 RNS72:RNZ86 RXO72:RXV86 SHK72:SHR86 SRG72:SRN86 TBC72:TBJ86 TKY72:TLF86 TUU72:TVB86 UEQ72:UEX86 UOM72:UOT86 UYI72:UYP86 VIE72:VIL86 VSA72:VSH86 WBW72:WCD86 WLS72:WLZ86 WVO72:WVV86 JC72:JJ86 SY72:TF86 ACU72:ADB86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2021-06-07T13:39:05Z</dcterms:modified>
</cp:coreProperties>
</file>